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FE0F2089-C841-41C8-B02C-D4F18AC063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D" sheetId="1" r:id="rId1"/>
    <sheet name="Hoja3" sheetId="8" state="hidden" r:id="rId2"/>
    <sheet name="Revisión prueba" sheetId="13" r:id="rId3"/>
    <sheet name="legalizacion" sheetId="12" r:id="rId4"/>
    <sheet name="pruebas" sheetId="9" r:id="rId5"/>
    <sheet name="Hoja2" sheetId="14" r:id="rId6"/>
    <sheet name="Hoja4" sheetId="5" state="hidden" r:id="rId7"/>
    <sheet name="Hoja1" sheetId="6" state="hidden" r:id="rId8"/>
  </sheets>
  <definedNames>
    <definedName name="_xlnm._FilterDatabase" localSheetId="0" hidden="1">BD!$A$1:$XFC$2433</definedName>
    <definedName name="_xlnm.Print_Area" localSheetId="0">BD!$A$1:$O$1248</definedName>
    <definedName name="_xlnm.Print_Area" localSheetId="5">Hoja2!$A$1:$L$35</definedName>
  </definedNames>
  <calcPr calcId="191029"/>
  <pivotCaches>
    <pivotCache cacheId="0" r:id="rId9"/>
    <pivotCache cacheId="1" r:id="rId10"/>
    <pivotCache cacheId="2" r:id="rId11"/>
    <pivotCache cacheId="3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28" i="1" l="1"/>
  <c r="G2428" i="1" s="1"/>
  <c r="J2428" i="1" s="1"/>
  <c r="F2427" i="1"/>
  <c r="G2427" i="1" s="1"/>
  <c r="J2427" i="1" s="1"/>
  <c r="F2426" i="1"/>
  <c r="G2426" i="1" s="1"/>
  <c r="J2426" i="1" s="1"/>
  <c r="F2425" i="1"/>
  <c r="G2425" i="1" s="1"/>
  <c r="J2425" i="1" s="1"/>
  <c r="F2424" i="1"/>
  <c r="G2424" i="1" s="1"/>
  <c r="J2424" i="1" s="1"/>
  <c r="F2423" i="1"/>
  <c r="G2423" i="1" s="1"/>
  <c r="J2423" i="1" s="1"/>
  <c r="F2422" i="1"/>
  <c r="G2422" i="1" s="1"/>
  <c r="J2422" i="1" s="1"/>
  <c r="F2421" i="1"/>
  <c r="G2421" i="1" s="1"/>
  <c r="J2421" i="1" s="1"/>
  <c r="F2420" i="1"/>
  <c r="G2420" i="1" s="1"/>
  <c r="J2420" i="1" s="1"/>
  <c r="F2419" i="1"/>
  <c r="G2419" i="1" s="1"/>
  <c r="J2419" i="1" s="1"/>
  <c r="F2418" i="1"/>
  <c r="G2418" i="1" s="1"/>
  <c r="J2418" i="1" s="1"/>
  <c r="F2417" i="1"/>
  <c r="G2417" i="1" s="1"/>
  <c r="J2417" i="1" s="1"/>
  <c r="F2416" i="1"/>
  <c r="G2416" i="1" s="1"/>
  <c r="J2416" i="1" s="1"/>
  <c r="F2415" i="1"/>
  <c r="G2415" i="1" s="1"/>
  <c r="J2415" i="1" s="1"/>
  <c r="F2414" i="1"/>
  <c r="G2414" i="1" s="1"/>
  <c r="J2414" i="1" s="1"/>
  <c r="F2413" i="1"/>
  <c r="G2413" i="1" s="1"/>
  <c r="J2413" i="1" s="1"/>
  <c r="F2412" i="1"/>
  <c r="G2412" i="1" s="1"/>
  <c r="J2412" i="1" s="1"/>
  <c r="F2411" i="1"/>
  <c r="G2411" i="1" s="1"/>
  <c r="J2411" i="1" s="1"/>
  <c r="F2410" i="1"/>
  <c r="G2410" i="1" s="1"/>
  <c r="J2410" i="1" s="1"/>
  <c r="F2409" i="1"/>
  <c r="G2409" i="1" s="1"/>
  <c r="J2409" i="1" s="1"/>
  <c r="F2404" i="1"/>
  <c r="G2404" i="1" s="1"/>
  <c r="J2404" i="1" s="1"/>
  <c r="F2403" i="1"/>
  <c r="G2403" i="1" s="1"/>
  <c r="J2403" i="1" s="1"/>
  <c r="F2402" i="1"/>
  <c r="G2402" i="1" s="1"/>
  <c r="J2402" i="1" s="1"/>
  <c r="F2401" i="1"/>
  <c r="G2401" i="1" s="1"/>
  <c r="J2401" i="1" s="1"/>
  <c r="F2400" i="1"/>
  <c r="G2400" i="1" s="1"/>
  <c r="J2400" i="1" s="1"/>
  <c r="F2399" i="1"/>
  <c r="G2399" i="1" s="1"/>
  <c r="J2399" i="1" s="1"/>
  <c r="F2398" i="1"/>
  <c r="G2398" i="1" s="1"/>
  <c r="J2398" i="1" s="1"/>
  <c r="F2397" i="1"/>
  <c r="G2397" i="1" s="1"/>
  <c r="J2397" i="1" s="1"/>
  <c r="F2396" i="1"/>
  <c r="G2396" i="1" s="1"/>
  <c r="J2396" i="1" s="1"/>
  <c r="F2395" i="1"/>
  <c r="G2395" i="1" s="1"/>
  <c r="J2395" i="1" s="1"/>
  <c r="F2394" i="1"/>
  <c r="G2394" i="1" s="1"/>
  <c r="J2394" i="1" s="1"/>
  <c r="F2393" i="1"/>
  <c r="G2393" i="1" s="1"/>
  <c r="J2393" i="1" s="1"/>
  <c r="F2392" i="1"/>
  <c r="G2392" i="1" s="1"/>
  <c r="J2392" i="1" s="1"/>
  <c r="F2391" i="1"/>
  <c r="G2391" i="1" s="1"/>
  <c r="J2391" i="1" s="1"/>
  <c r="F2390" i="1"/>
  <c r="G2390" i="1" s="1"/>
  <c r="J2390" i="1" s="1"/>
  <c r="F2389" i="1"/>
  <c r="G2389" i="1" s="1"/>
  <c r="J2389" i="1" s="1"/>
  <c r="F2388" i="1"/>
  <c r="G2388" i="1" s="1"/>
  <c r="J2388" i="1" s="1"/>
  <c r="F2387" i="1"/>
  <c r="G2387" i="1" s="1"/>
  <c r="J2387" i="1" s="1"/>
  <c r="F2386" i="1"/>
  <c r="G2386" i="1" s="1"/>
  <c r="J2386" i="1" s="1"/>
  <c r="F2385" i="1"/>
  <c r="G2385" i="1" s="1"/>
  <c r="J2385" i="1" s="1"/>
  <c r="F2384" i="1"/>
  <c r="G2384" i="1" s="1"/>
  <c r="J2384" i="1" s="1"/>
  <c r="F2383" i="1"/>
  <c r="G2383" i="1" s="1"/>
  <c r="J2383" i="1" s="1"/>
  <c r="F2382" i="1"/>
  <c r="G2382" i="1" s="1"/>
  <c r="J2382" i="1" s="1"/>
  <c r="F2381" i="1"/>
  <c r="G2381" i="1" s="1"/>
  <c r="J2381" i="1" s="1"/>
  <c r="F2380" i="1"/>
  <c r="G2380" i="1" s="1"/>
  <c r="J2380" i="1" s="1"/>
  <c r="F2375" i="1"/>
  <c r="G2375" i="1" s="1"/>
  <c r="J2375" i="1" s="1"/>
  <c r="F2374" i="1"/>
  <c r="G2374" i="1" s="1"/>
  <c r="J2374" i="1" s="1"/>
  <c r="F2373" i="1"/>
  <c r="G2373" i="1" s="1"/>
  <c r="J2373" i="1" s="1"/>
  <c r="F2372" i="1"/>
  <c r="G2372" i="1" s="1"/>
  <c r="J2372" i="1" s="1"/>
  <c r="F2371" i="1"/>
  <c r="G2371" i="1" s="1"/>
  <c r="J2371" i="1" s="1"/>
  <c r="F2370" i="1"/>
  <c r="G2370" i="1" s="1"/>
  <c r="J2370" i="1" s="1"/>
  <c r="F2336" i="1"/>
  <c r="G2336" i="1" s="1"/>
  <c r="J2336" i="1" s="1"/>
  <c r="F2369" i="1"/>
  <c r="G2369" i="1" s="1"/>
  <c r="J2369" i="1" s="1"/>
  <c r="F2368" i="1"/>
  <c r="G2368" i="1" s="1"/>
  <c r="J2368" i="1" s="1"/>
  <c r="F2334" i="1"/>
  <c r="F2367" i="1"/>
  <c r="G2367" i="1" s="1"/>
  <c r="J2367" i="1" s="1"/>
  <c r="F2366" i="1"/>
  <c r="G2366" i="1" s="1"/>
  <c r="J2366" i="1" s="1"/>
  <c r="F2365" i="1"/>
  <c r="G2365" i="1" s="1"/>
  <c r="J2365" i="1" s="1"/>
  <c r="F2364" i="1"/>
  <c r="G2364" i="1" s="1"/>
  <c r="F2363" i="1"/>
  <c r="G2363" i="1" s="1"/>
  <c r="J2363" i="1" s="1"/>
  <c r="F2362" i="1"/>
  <c r="G2362" i="1" s="1"/>
  <c r="J2362" i="1" s="1"/>
  <c r="F2361" i="1"/>
  <c r="G2361" i="1" s="1"/>
  <c r="J2361" i="1" s="1"/>
  <c r="F2328" i="1"/>
  <c r="F2269" i="1"/>
  <c r="F2244" i="1"/>
  <c r="F2160" i="1"/>
  <c r="F2298" i="1"/>
  <c r="F2360" i="1"/>
  <c r="G2360" i="1" s="1"/>
  <c r="J2360" i="1" s="1"/>
  <c r="F2359" i="1"/>
  <c r="G2359" i="1" s="1"/>
  <c r="J2359" i="1" s="1"/>
  <c r="F2358" i="1"/>
  <c r="G2358" i="1" s="1"/>
  <c r="J2358" i="1" s="1"/>
  <c r="F2357" i="1"/>
  <c r="G2357" i="1" s="1"/>
  <c r="J2357" i="1" s="1"/>
  <c r="F2356" i="1"/>
  <c r="G2356" i="1" s="1"/>
  <c r="J2356" i="1" s="1"/>
  <c r="F2355" i="1"/>
  <c r="G2355" i="1" s="1"/>
  <c r="J2355" i="1" s="1"/>
  <c r="F2354" i="1"/>
  <c r="G2354" i="1" s="1"/>
  <c r="J2354" i="1" s="1"/>
  <c r="F2353" i="1"/>
  <c r="G2353" i="1" s="1"/>
  <c r="J2353" i="1" s="1"/>
  <c r="F2352" i="1"/>
  <c r="G2352" i="1" s="1"/>
  <c r="J2352" i="1" s="1"/>
  <c r="F2351" i="1"/>
  <c r="G2351" i="1" s="1"/>
  <c r="J2351" i="1" s="1"/>
  <c r="F2350" i="1"/>
  <c r="G2350" i="1" s="1"/>
  <c r="J2350" i="1" s="1"/>
  <c r="J2364" i="1" l="1"/>
  <c r="F2341" i="1"/>
  <c r="G2341" i="1" s="1"/>
  <c r="J2341" i="1" s="1"/>
  <c r="F2340" i="1"/>
  <c r="G2340" i="1" s="1"/>
  <c r="J2340" i="1" s="1"/>
  <c r="F2339" i="1"/>
  <c r="G2339" i="1" s="1"/>
  <c r="J2339" i="1" s="1"/>
  <c r="F2338" i="1"/>
  <c r="G2338" i="1" s="1"/>
  <c r="J2338" i="1" s="1"/>
  <c r="F2337" i="1"/>
  <c r="G2337" i="1" s="1"/>
  <c r="J2337" i="1" s="1"/>
  <c r="F2307" i="1"/>
  <c r="G2307" i="1" s="1"/>
  <c r="J2307" i="1" s="1"/>
  <c r="F2335" i="1"/>
  <c r="G2335" i="1" s="1"/>
  <c r="J2335" i="1" s="1"/>
  <c r="G2334" i="1"/>
  <c r="J2334" i="1" s="1"/>
  <c r="F2333" i="1"/>
  <c r="G2333" i="1" s="1"/>
  <c r="J2333" i="1" s="1"/>
  <c r="F2332" i="1"/>
  <c r="G2332" i="1" s="1"/>
  <c r="J2332" i="1" s="1"/>
  <c r="F2330" i="1"/>
  <c r="G2330" i="1" s="1"/>
  <c r="J2330" i="1" s="1"/>
  <c r="F2329" i="1"/>
  <c r="G2329" i="1" s="1"/>
  <c r="J2329" i="1" s="1"/>
  <c r="F2299" i="1"/>
  <c r="G2328" i="1"/>
  <c r="J2328" i="1" s="1"/>
  <c r="F2327" i="1"/>
  <c r="G2327" i="1" s="1"/>
  <c r="J2327" i="1" s="1"/>
  <c r="F2345" i="1"/>
  <c r="G2345" i="1" s="1"/>
  <c r="J2345" i="1" s="1"/>
  <c r="F2344" i="1"/>
  <c r="G2344" i="1" s="1"/>
  <c r="J2344" i="1" s="1"/>
  <c r="F2326" i="1"/>
  <c r="G2326" i="1" s="1"/>
  <c r="J2326" i="1" s="1"/>
  <c r="F2325" i="1"/>
  <c r="G2325" i="1" s="1"/>
  <c r="J2325" i="1" s="1"/>
  <c r="F2324" i="1"/>
  <c r="G2324" i="1" s="1"/>
  <c r="J2324" i="1" s="1"/>
  <c r="F2323" i="1"/>
  <c r="G2323" i="1" s="1"/>
  <c r="J2323" i="1" s="1"/>
  <c r="F2322" i="1"/>
  <c r="G2322" i="1" s="1"/>
  <c r="J2322" i="1" s="1"/>
  <c r="F2321" i="1"/>
  <c r="G2321" i="1" s="1"/>
  <c r="J2321" i="1" s="1"/>
  <c r="F2320" i="1"/>
  <c r="G2320" i="1" s="1"/>
  <c r="J2320" i="1" s="1"/>
  <c r="F2319" i="1"/>
  <c r="G2319" i="1" s="1"/>
  <c r="J2319" i="1" s="1"/>
  <c r="F2331" i="1"/>
  <c r="G2331" i="1" s="1"/>
  <c r="J2331" i="1" s="1"/>
  <c r="I2317" i="1"/>
  <c r="I2318" i="1"/>
  <c r="I2316" i="1"/>
  <c r="F2313" i="1"/>
  <c r="G2313" i="1" s="1"/>
  <c r="J2313" i="1" s="1"/>
  <c r="F2312" i="1"/>
  <c r="G2312" i="1" s="1"/>
  <c r="J2312" i="1" s="1"/>
  <c r="F2311" i="1"/>
  <c r="G2311" i="1" s="1"/>
  <c r="J2311" i="1" s="1"/>
  <c r="F2310" i="1"/>
  <c r="G2310" i="1" s="1"/>
  <c r="J2310" i="1" s="1"/>
  <c r="F2309" i="1"/>
  <c r="G2309" i="1" s="1"/>
  <c r="J2309" i="1" s="1"/>
  <c r="F2308" i="1"/>
  <c r="G2308" i="1" s="1"/>
  <c r="J2308" i="1" s="1"/>
  <c r="F2279" i="1"/>
  <c r="G2279" i="1" s="1"/>
  <c r="J2279" i="1" s="1"/>
  <c r="F2306" i="1"/>
  <c r="G2306" i="1" s="1"/>
  <c r="J2306" i="1" s="1"/>
  <c r="F2305" i="1"/>
  <c r="G2305" i="1" s="1"/>
  <c r="J2305" i="1" l="1"/>
  <c r="F2304" i="1"/>
  <c r="G2304" i="1" s="1"/>
  <c r="J2304" i="1" s="1"/>
  <c r="F2303" i="1"/>
  <c r="G2303" i="1" s="1"/>
  <c r="J2303" i="1" s="1"/>
  <c r="F2302" i="1"/>
  <c r="G2302" i="1" s="1"/>
  <c r="J2302" i="1" s="1"/>
  <c r="F2301" i="1"/>
  <c r="G2301" i="1" s="1"/>
  <c r="J2301" i="1" s="1"/>
  <c r="F2300" i="1"/>
  <c r="G2300" i="1" s="1"/>
  <c r="J2300" i="1" s="1"/>
  <c r="G2299" i="1"/>
  <c r="J2299" i="1" s="1"/>
  <c r="G2298" i="1"/>
  <c r="J2298" i="1" s="1"/>
  <c r="F2297" i="1"/>
  <c r="G2297" i="1" s="1"/>
  <c r="J2297" i="1" s="1"/>
  <c r="F2296" i="1"/>
  <c r="G2296" i="1" s="1"/>
  <c r="J2296" i="1" s="1"/>
  <c r="F2295" i="1"/>
  <c r="G2295" i="1" s="1"/>
  <c r="J2295" i="1" s="1"/>
  <c r="F2294" i="1"/>
  <c r="G2294" i="1" s="1"/>
  <c r="J2294" i="1" s="1"/>
  <c r="F2293" i="1"/>
  <c r="G2293" i="1" s="1"/>
  <c r="J2293" i="1" s="1"/>
  <c r="F2292" i="1"/>
  <c r="G2292" i="1" s="1"/>
  <c r="J2292" i="1" s="1"/>
  <c r="F2291" i="1"/>
  <c r="G2291" i="1" s="1"/>
  <c r="J2291" i="1" s="1"/>
  <c r="F2290" i="1"/>
  <c r="G2290" i="1" s="1"/>
  <c r="J2290" i="1" s="1"/>
  <c r="F2289" i="1"/>
  <c r="G2289" i="1" s="1"/>
  <c r="J2289" i="1" s="1"/>
  <c r="F2288" i="1"/>
  <c r="G2288" i="1" s="1"/>
  <c r="J2288" i="1" s="1"/>
  <c r="F2287" i="1"/>
  <c r="G2287" i="1" s="1"/>
  <c r="J2287" i="1" s="1"/>
  <c r="F2284" i="1"/>
  <c r="G2284" i="1" s="1"/>
  <c r="J2284" i="1" s="1"/>
  <c r="F2283" i="1"/>
  <c r="G2283" i="1" s="1"/>
  <c r="J2283" i="1" s="1"/>
  <c r="F2282" i="1"/>
  <c r="G2282" i="1" s="1"/>
  <c r="J2282" i="1" s="1"/>
  <c r="F2281" i="1"/>
  <c r="G2281" i="1" s="1"/>
  <c r="J2281" i="1" s="1"/>
  <c r="F2280" i="1"/>
  <c r="G2280" i="1" s="1"/>
  <c r="J2280" i="1" s="1"/>
  <c r="F2278" i="1"/>
  <c r="G2278" i="1" s="1"/>
  <c r="J2278" i="1" s="1"/>
  <c r="F2199" i="1"/>
  <c r="G2199" i="1" s="1"/>
  <c r="J2199" i="1" s="1"/>
  <c r="F2277" i="1"/>
  <c r="G2277" i="1" s="1"/>
  <c r="J2277" i="1" s="1"/>
  <c r="F2276" i="1"/>
  <c r="G2276" i="1" s="1"/>
  <c r="J2276" i="1" s="1"/>
  <c r="F2275" i="1"/>
  <c r="G2275" i="1" s="1"/>
  <c r="J2275" i="1" s="1"/>
  <c r="F2274" i="1"/>
  <c r="G2274" i="1" s="1"/>
  <c r="J2274" i="1" s="1"/>
  <c r="F2273" i="1"/>
  <c r="G2273" i="1" s="1"/>
  <c r="J2273" i="1" s="1"/>
  <c r="F2272" i="1"/>
  <c r="G2272" i="1" s="1"/>
  <c r="J2272" i="1" s="1"/>
  <c r="F2271" i="1"/>
  <c r="G2271" i="1" s="1"/>
  <c r="J2271" i="1" s="1"/>
  <c r="F2270" i="1"/>
  <c r="G2270" i="1" s="1"/>
  <c r="J2270" i="1" s="1"/>
  <c r="G2269" i="1"/>
  <c r="J2269" i="1" s="1"/>
  <c r="F2268" i="1"/>
  <c r="G2268" i="1" s="1"/>
  <c r="J2268" i="1" s="1"/>
  <c r="F2267" i="1"/>
  <c r="G2267" i="1" s="1"/>
  <c r="J2267" i="1" s="1"/>
  <c r="F2266" i="1"/>
  <c r="G2266" i="1" s="1"/>
  <c r="J2266" i="1" s="1"/>
  <c r="F2265" i="1" l="1"/>
  <c r="G2265" i="1" s="1"/>
  <c r="J2265" i="1" s="1"/>
  <c r="F2264" i="1"/>
  <c r="G2264" i="1" s="1"/>
  <c r="J2264" i="1" s="1"/>
  <c r="G2263" i="1"/>
  <c r="J2263" i="1" s="1"/>
  <c r="F2262" i="1"/>
  <c r="G2262" i="1" s="1"/>
  <c r="J2262" i="1" s="1"/>
  <c r="F2261" i="1"/>
  <c r="G2261" i="1" s="1"/>
  <c r="J2261" i="1" s="1"/>
  <c r="F2260" i="1"/>
  <c r="G2260" i="1" s="1"/>
  <c r="J2260" i="1" s="1"/>
  <c r="F2259" i="1"/>
  <c r="G2259" i="1" s="1"/>
  <c r="J2259" i="1" s="1"/>
  <c r="F2257" i="1" l="1"/>
  <c r="G2257" i="1" s="1"/>
  <c r="J2257" i="1" s="1"/>
  <c r="F2256" i="1"/>
  <c r="G2256" i="1" s="1"/>
  <c r="J2256" i="1" s="1"/>
  <c r="F2247" i="1"/>
  <c r="F2254" i="1" l="1"/>
  <c r="G2254" i="1" s="1"/>
  <c r="J2254" i="1" s="1"/>
  <c r="F2253" i="1"/>
  <c r="G2253" i="1" s="1"/>
  <c r="J2253" i="1" s="1"/>
  <c r="F2252" i="1"/>
  <c r="G2252" i="1" s="1"/>
  <c r="J2252" i="1" s="1"/>
  <c r="F2251" i="1"/>
  <c r="G2251" i="1" s="1"/>
  <c r="J2251" i="1" s="1"/>
  <c r="F2250" i="1"/>
  <c r="G2250" i="1" s="1"/>
  <c r="J2250" i="1" s="1"/>
  <c r="F2249" i="1"/>
  <c r="G2249" i="1" s="1"/>
  <c r="J2249" i="1" s="1"/>
  <c r="F2248" i="1"/>
  <c r="G2248" i="1" s="1"/>
  <c r="J2248" i="1" s="1"/>
  <c r="G2247" i="1"/>
  <c r="J2247" i="1" s="1"/>
  <c r="F2246" i="1"/>
  <c r="G2246" i="1" s="1"/>
  <c r="J2246" i="1" s="1"/>
  <c r="F2245" i="1"/>
  <c r="G2245" i="1" s="1"/>
  <c r="J2245" i="1" s="1"/>
  <c r="G2244" i="1"/>
  <c r="J2244" i="1" s="1"/>
  <c r="G2160" i="1"/>
  <c r="J2160" i="1" s="1"/>
  <c r="F2243" i="1"/>
  <c r="G2243" i="1" s="1"/>
  <c r="J2243" i="1" s="1"/>
  <c r="F2242" i="1"/>
  <c r="G2242" i="1" s="1"/>
  <c r="J2242" i="1" s="1"/>
  <c r="F2241" i="1"/>
  <c r="G2241" i="1" s="1"/>
  <c r="J2241" i="1" s="1"/>
  <c r="F2240" i="1"/>
  <c r="G2240" i="1" s="1"/>
  <c r="J2240" i="1" s="1"/>
  <c r="F2239" i="1"/>
  <c r="G2239" i="1" s="1"/>
  <c r="J2239" i="1" s="1"/>
  <c r="F2238" i="1"/>
  <c r="G2238" i="1" s="1"/>
  <c r="J2238" i="1" s="1"/>
  <c r="F2237" i="1"/>
  <c r="G2237" i="1" s="1"/>
  <c r="J2237" i="1" s="1"/>
  <c r="F2236" i="1"/>
  <c r="G2236" i="1" s="1"/>
  <c r="J2236" i="1" s="1"/>
  <c r="F2235" i="1"/>
  <c r="G2235" i="1" s="1"/>
  <c r="J2235" i="1" s="1"/>
  <c r="F2234" i="1"/>
  <c r="G2234" i="1" s="1"/>
  <c r="J2234" i="1" s="1"/>
  <c r="F2233" i="1"/>
  <c r="G2233" i="1" s="1"/>
  <c r="J2233" i="1" s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03" i="1"/>
  <c r="F2202" i="1"/>
  <c r="G2202" i="1" s="1"/>
  <c r="J2202" i="1" s="1"/>
  <c r="F2201" i="1"/>
  <c r="G2201" i="1" s="1"/>
  <c r="J2201" i="1" s="1"/>
  <c r="F2200" i="1"/>
  <c r="G2200" i="1" s="1"/>
  <c r="J2200" i="1" s="1"/>
  <c r="F2036" i="1"/>
  <c r="G2036" i="1" s="1"/>
  <c r="J2036" i="1" s="1"/>
  <c r="F2198" i="1"/>
  <c r="G2198" i="1" s="1"/>
  <c r="J2198" i="1" s="1"/>
  <c r="F2034" i="1"/>
  <c r="G2034" i="1" s="1"/>
  <c r="J2034" i="1" s="1"/>
  <c r="F2167" i="1"/>
  <c r="G2167" i="1" s="1"/>
  <c r="J2167" i="1" s="1"/>
  <c r="F2166" i="1"/>
  <c r="G2166" i="1" s="1"/>
  <c r="J2166" i="1" s="1"/>
  <c r="F2165" i="1"/>
  <c r="G2165" i="1" s="1"/>
  <c r="J2165" i="1" s="1"/>
  <c r="F2164" i="1"/>
  <c r="G2164" i="1" s="1"/>
  <c r="J2164" i="1" s="1"/>
  <c r="F2163" i="1"/>
  <c r="G2163" i="1" s="1"/>
  <c r="J2163" i="1" s="1"/>
  <c r="F2162" i="1"/>
  <c r="G2162" i="1" s="1"/>
  <c r="J2162" i="1" s="1"/>
  <c r="F2161" i="1"/>
  <c r="G2161" i="1" s="1"/>
  <c r="J2161" i="1" s="1"/>
  <c r="F2026" i="1"/>
  <c r="G2026" i="1" s="1"/>
  <c r="J2026" i="1" s="1"/>
  <c r="F2159" i="1"/>
  <c r="G2159" i="1" s="1"/>
  <c r="J2159" i="1" s="1"/>
  <c r="F2158" i="1"/>
  <c r="G2158" i="1" s="1"/>
  <c r="J2158" i="1" s="1"/>
  <c r="F2157" i="1"/>
  <c r="G2157" i="1" s="1"/>
  <c r="J2157" i="1" s="1"/>
  <c r="F2156" i="1"/>
  <c r="G2156" i="1" s="1"/>
  <c r="J2156" i="1" s="1"/>
  <c r="F2155" i="1"/>
  <c r="G2155" i="1" s="1"/>
  <c r="J2155" i="1" s="1"/>
  <c r="F2154" i="1"/>
  <c r="G2154" i="1" s="1"/>
  <c r="J2154" i="1" s="1"/>
  <c r="F2153" i="1"/>
  <c r="G2153" i="1" s="1"/>
  <c r="J2153" i="1" s="1"/>
  <c r="F2152" i="1"/>
  <c r="G2152" i="1" s="1"/>
  <c r="J2152" i="1" s="1"/>
  <c r="F2151" i="1"/>
  <c r="G2151" i="1" s="1"/>
  <c r="J2151" i="1" s="1"/>
  <c r="I2143" i="1"/>
  <c r="I213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9" i="1"/>
  <c r="I2130" i="1"/>
  <c r="I2131" i="1"/>
  <c r="I2133" i="1"/>
  <c r="I2134" i="1"/>
  <c r="I2135" i="1"/>
  <c r="I2136" i="1"/>
  <c r="I2137" i="1"/>
  <c r="I2138" i="1"/>
  <c r="I2139" i="1"/>
  <c r="I2140" i="1"/>
  <c r="I2141" i="1"/>
  <c r="I2142" i="1"/>
  <c r="I2144" i="1"/>
  <c r="I2145" i="1"/>
  <c r="I2146" i="1"/>
  <c r="I2147" i="1"/>
  <c r="I2148" i="1"/>
  <c r="I2149" i="1"/>
  <c r="I2150" i="1"/>
  <c r="I2042" i="1"/>
  <c r="F2041" i="1"/>
  <c r="G2041" i="1" s="1"/>
  <c r="J2041" i="1" s="1"/>
  <c r="F2040" i="1"/>
  <c r="G2040" i="1" s="1"/>
  <c r="J2040" i="1" s="1"/>
  <c r="F2039" i="1"/>
  <c r="G2039" i="1" s="1"/>
  <c r="J2039" i="1" s="1"/>
  <c r="F2038" i="1"/>
  <c r="G2038" i="1" s="1"/>
  <c r="J2038" i="1" s="1"/>
  <c r="F2037" i="1"/>
  <c r="G2037" i="1" s="1"/>
  <c r="J2037" i="1" s="1"/>
  <c r="F2035" i="1"/>
  <c r="G2035" i="1" s="1"/>
  <c r="J2035" i="1" s="1"/>
  <c r="F1982" i="1"/>
  <c r="G1982" i="1" s="1"/>
  <c r="J1982" i="1" s="1"/>
  <c r="F2033" i="1"/>
  <c r="G2033" i="1" s="1"/>
  <c r="J2033" i="1" s="1"/>
  <c r="F2032" i="1"/>
  <c r="G2032" i="1" s="1"/>
  <c r="J2032" i="1" s="1"/>
  <c r="F2031" i="1"/>
  <c r="G2031" i="1" s="1"/>
  <c r="J2031" i="1" s="1"/>
  <c r="F2030" i="1"/>
  <c r="G2030" i="1" s="1"/>
  <c r="J2030" i="1" s="1"/>
  <c r="F2029" i="1"/>
  <c r="G2029" i="1" s="1"/>
  <c r="J2029" i="1" s="1"/>
  <c r="F2028" i="1"/>
  <c r="G2028" i="1" s="1"/>
  <c r="J2028" i="1" s="1"/>
  <c r="F2027" i="1"/>
  <c r="G2027" i="1" s="1"/>
  <c r="J2027" i="1" s="1"/>
  <c r="I2025" i="1"/>
  <c r="F2025" i="1"/>
  <c r="G2025" i="1" s="1"/>
  <c r="F2024" i="1"/>
  <c r="G2024" i="1" s="1"/>
  <c r="J2024" i="1" s="1"/>
  <c r="F2023" i="1"/>
  <c r="G2023" i="1" s="1"/>
  <c r="J2023" i="1" s="1"/>
  <c r="F2022" i="1"/>
  <c r="G2022" i="1" s="1"/>
  <c r="J2022" i="1" s="1"/>
  <c r="F2021" i="1"/>
  <c r="G2021" i="1" s="1"/>
  <c r="J2021" i="1" s="1"/>
  <c r="F2020" i="1"/>
  <c r="G2020" i="1" s="1"/>
  <c r="J2020" i="1" s="1"/>
  <c r="F2019" i="1"/>
  <c r="G2019" i="1" s="1"/>
  <c r="J2019" i="1" s="1"/>
  <c r="F2018" i="1"/>
  <c r="G2018" i="1" s="1"/>
  <c r="J2018" i="1" s="1"/>
  <c r="F1885" i="1"/>
  <c r="F2017" i="1"/>
  <c r="G2017" i="1" s="1"/>
  <c r="J2017" i="1" s="1"/>
  <c r="F2016" i="1"/>
  <c r="G2016" i="1" s="1"/>
  <c r="J2016" i="1" s="1"/>
  <c r="F2015" i="1"/>
  <c r="G2015" i="1" s="1"/>
  <c r="J2015" i="1" s="1"/>
  <c r="F2014" i="1"/>
  <c r="G2014" i="1" s="1"/>
  <c r="J2014" i="1" s="1"/>
  <c r="F1986" i="1"/>
  <c r="G1986" i="1" s="1"/>
  <c r="J1986" i="1" s="1"/>
  <c r="J2025" i="1" l="1"/>
  <c r="F2009" i="1"/>
  <c r="G2009" i="1" s="1"/>
  <c r="J2009" i="1" s="1"/>
  <c r="F2008" i="1"/>
  <c r="G2008" i="1" s="1"/>
  <c r="J2008" i="1" s="1"/>
  <c r="F2007" i="1"/>
  <c r="G2007" i="1" s="1"/>
  <c r="J2007" i="1" s="1"/>
  <c r="F2006" i="1"/>
  <c r="G2006" i="1" s="1"/>
  <c r="J2006" i="1" s="1"/>
  <c r="F2005" i="1"/>
  <c r="G2005" i="1" s="1"/>
  <c r="J2005" i="1" s="1"/>
  <c r="F2004" i="1"/>
  <c r="F2003" i="1"/>
  <c r="G2003" i="1" s="1"/>
  <c r="J2003" i="1" s="1"/>
  <c r="F2002" i="1"/>
  <c r="G2002" i="1" s="1"/>
  <c r="J2002" i="1" s="1"/>
  <c r="F2001" i="1"/>
  <c r="G2001" i="1" s="1"/>
  <c r="J2001" i="1" s="1"/>
  <c r="F2000" i="1"/>
  <c r="G2000" i="1" s="1"/>
  <c r="J2000" i="1" s="1"/>
  <c r="F1999" i="1"/>
  <c r="G1999" i="1" s="1"/>
  <c r="J1999" i="1" s="1"/>
  <c r="F1998" i="1"/>
  <c r="G1998" i="1" s="1"/>
  <c r="J1998" i="1" s="1"/>
  <c r="F1997" i="1"/>
  <c r="G1997" i="1" s="1"/>
  <c r="J1997" i="1" s="1"/>
  <c r="F1996" i="1"/>
  <c r="G1996" i="1" s="1"/>
  <c r="J1996" i="1" s="1"/>
  <c r="F1995" i="1"/>
  <c r="G1995" i="1" s="1"/>
  <c r="J1995" i="1" s="1"/>
  <c r="F1994" i="1"/>
  <c r="G1994" i="1" s="1"/>
  <c r="J1994" i="1" s="1"/>
  <c r="F1993" i="1"/>
  <c r="G1993" i="1" s="1"/>
  <c r="J1993" i="1" s="1"/>
  <c r="F1992" i="1"/>
  <c r="G1992" i="1" s="1"/>
  <c r="J1992" i="1" s="1"/>
  <c r="F1991" i="1"/>
  <c r="G1991" i="1" s="1"/>
  <c r="J1991" i="1" s="1"/>
  <c r="F1990" i="1"/>
  <c r="G1990" i="1" s="1"/>
  <c r="J1990" i="1" s="1"/>
  <c r="F1989" i="1"/>
  <c r="G1989" i="1" s="1"/>
  <c r="J1989" i="1" s="1"/>
  <c r="F1988" i="1"/>
  <c r="G1988" i="1" s="1"/>
  <c r="J1988" i="1" s="1"/>
  <c r="F1987" i="1"/>
  <c r="G1987" i="1" s="1"/>
  <c r="J1987" i="1" s="1"/>
  <c r="F1972" i="1"/>
  <c r="G1972" i="1" s="1"/>
  <c r="J1972" i="1" s="1"/>
  <c r="F1956" i="1"/>
  <c r="G1956" i="1" s="1"/>
  <c r="J1956" i="1" s="1"/>
  <c r="F1985" i="1"/>
  <c r="G1985" i="1" s="1"/>
  <c r="J1985" i="1" s="1"/>
  <c r="F1983" i="1"/>
  <c r="G1983" i="1" s="1"/>
  <c r="J1983" i="1" s="1"/>
  <c r="F1971" i="1"/>
  <c r="G1971" i="1" s="1"/>
  <c r="J1971" i="1" s="1"/>
  <c r="F1955" i="1"/>
  <c r="G1955" i="1" s="1"/>
  <c r="J1955" i="1" s="1"/>
  <c r="F1970" i="1"/>
  <c r="G1970" i="1" s="1"/>
  <c r="J1970" i="1" s="1"/>
  <c r="F1954" i="1"/>
  <c r="G1954" i="1" s="1"/>
  <c r="J1954" i="1" s="1"/>
  <c r="F1969" i="1"/>
  <c r="G1969" i="1" s="1"/>
  <c r="J1969" i="1" s="1"/>
  <c r="F1953" i="1"/>
  <c r="G1953" i="1" s="1"/>
  <c r="J1953" i="1" s="1"/>
  <c r="F1981" i="1"/>
  <c r="G1981" i="1" s="1"/>
  <c r="J1981" i="1" s="1"/>
  <c r="F1974" i="1"/>
  <c r="G1974" i="1" s="1"/>
  <c r="J1974" i="1" s="1"/>
  <c r="F1952" i="1"/>
  <c r="G1952" i="1" s="1"/>
  <c r="J1952" i="1" s="1"/>
  <c r="F1967" i="1"/>
  <c r="G1967" i="1" s="1"/>
  <c r="J1967" i="1" s="1"/>
  <c r="F1951" i="1"/>
  <c r="G1951" i="1" s="1"/>
  <c r="J1951" i="1" s="1"/>
  <c r="F1973" i="1"/>
  <c r="G1973" i="1" s="1"/>
  <c r="J1973" i="1" s="1"/>
  <c r="F1961" i="1"/>
  <c r="G1961" i="1" s="1"/>
  <c r="J1961" i="1" s="1"/>
  <c r="F1968" i="1"/>
  <c r="G1968" i="1" s="1"/>
  <c r="J1968" i="1" s="1"/>
  <c r="F1959" i="1"/>
  <c r="G1959" i="1" s="1"/>
  <c r="J1959" i="1" s="1"/>
  <c r="F1950" i="1"/>
  <c r="G1950" i="1" s="1"/>
  <c r="J1950" i="1" s="1"/>
  <c r="F1966" i="1"/>
  <c r="G1966" i="1" s="1"/>
  <c r="J1966" i="1" s="1"/>
  <c r="F1949" i="1"/>
  <c r="G1949" i="1" s="1"/>
  <c r="J1949" i="1" s="1"/>
  <c r="F1963" i="1"/>
  <c r="G1963" i="1" s="1"/>
  <c r="J1963" i="1" s="1"/>
  <c r="F1946" i="1"/>
  <c r="G1946" i="1" s="1"/>
  <c r="J1946" i="1" s="1"/>
  <c r="F1962" i="1"/>
  <c r="G1962" i="1" s="1"/>
  <c r="J1962" i="1" s="1"/>
  <c r="F1948" i="1"/>
  <c r="G1948" i="1" s="1"/>
  <c r="J1948" i="1" s="1"/>
  <c r="F1965" i="1"/>
  <c r="G1965" i="1" s="1"/>
  <c r="J1965" i="1" s="1"/>
  <c r="F1947" i="1"/>
  <c r="G1947" i="1" s="1"/>
  <c r="J1947" i="1" s="1"/>
  <c r="F1960" i="1"/>
  <c r="G1960" i="1" s="1"/>
  <c r="J1960" i="1" s="1"/>
  <c r="F1943" i="1"/>
  <c r="G1943" i="1" s="1"/>
  <c r="J1943" i="1" s="1"/>
  <c r="F1964" i="1"/>
  <c r="G1964" i="1" s="1"/>
  <c r="J1964" i="1" s="1"/>
  <c r="F1942" i="1"/>
  <c r="G1942" i="1" s="1"/>
  <c r="J1942" i="1" s="1"/>
  <c r="F1941" i="1"/>
  <c r="G1941" i="1" s="1"/>
  <c r="J1941" i="1" s="1"/>
  <c r="F1945" i="1"/>
  <c r="G1945" i="1" s="1"/>
  <c r="J1945" i="1" s="1"/>
  <c r="F1896" i="1"/>
  <c r="G1896" i="1" s="1"/>
  <c r="J1896" i="1" s="1"/>
  <c r="F1958" i="1"/>
  <c r="G1958" i="1" s="1"/>
  <c r="J1958" i="1" s="1"/>
  <c r="F1939" i="1"/>
  <c r="G1939" i="1" s="1"/>
  <c r="J1939" i="1" s="1"/>
  <c r="F1980" i="1"/>
  <c r="G1980" i="1" s="1"/>
  <c r="J1980" i="1" s="1"/>
  <c r="F1938" i="1"/>
  <c r="G1938" i="1" s="1"/>
  <c r="J1938" i="1" s="1"/>
  <c r="F1979" i="1"/>
  <c r="G1979" i="1" s="1"/>
  <c r="F1937" i="1"/>
  <c r="G1937" i="1" s="1"/>
  <c r="J1937" i="1" s="1"/>
  <c r="F1978" i="1"/>
  <c r="G1978" i="1" s="1"/>
  <c r="J1978" i="1" s="1"/>
  <c r="F1944" i="1"/>
  <c r="G1944" i="1" s="1"/>
  <c r="J1944" i="1" s="1"/>
  <c r="F1984" i="1"/>
  <c r="G1984" i="1" s="1"/>
  <c r="J1984" i="1" s="1"/>
  <c r="F1935" i="1"/>
  <c r="G1935" i="1" s="1"/>
  <c r="J1935" i="1" s="1"/>
  <c r="F1977" i="1"/>
  <c r="G1977" i="1" s="1"/>
  <c r="J1977" i="1" s="1"/>
  <c r="F1976" i="1"/>
  <c r="G1976" i="1" s="1"/>
  <c r="J1976" i="1" s="1"/>
  <c r="F1975" i="1"/>
  <c r="G1975" i="1" s="1"/>
  <c r="J1975" i="1" s="1"/>
  <c r="F1957" i="1"/>
  <c r="G1957" i="1" s="1"/>
  <c r="J1957" i="1" s="1"/>
  <c r="F1934" i="1"/>
  <c r="G1934" i="1" s="1"/>
  <c r="J1934" i="1" s="1"/>
  <c r="F1931" i="1"/>
  <c r="G1931" i="1" s="1"/>
  <c r="J1931" i="1" s="1"/>
  <c r="F1940" i="1"/>
  <c r="G1940" i="1" s="1"/>
  <c r="J1940" i="1" s="1"/>
  <c r="F1929" i="1"/>
  <c r="G1929" i="1" s="1"/>
  <c r="J1929" i="1" s="1"/>
  <c r="F1928" i="1"/>
  <c r="G1928" i="1" s="1"/>
  <c r="J1928" i="1" s="1"/>
  <c r="F1927" i="1"/>
  <c r="G1927" i="1" s="1"/>
  <c r="J1927" i="1" s="1"/>
  <c r="F1926" i="1"/>
  <c r="G1926" i="1" s="1"/>
  <c r="J1926" i="1" s="1"/>
  <c r="F1925" i="1"/>
  <c r="G1925" i="1" s="1"/>
  <c r="J1925" i="1" s="1"/>
  <c r="F1924" i="1"/>
  <c r="G1924" i="1" s="1"/>
  <c r="J1924" i="1" s="1"/>
  <c r="F1936" i="1"/>
  <c r="G1936" i="1" s="1"/>
  <c r="J1936" i="1" s="1"/>
  <c r="F1922" i="1"/>
  <c r="G1922" i="1" s="1"/>
  <c r="J1922" i="1" s="1"/>
  <c r="F1930" i="1"/>
  <c r="G1930" i="1" s="1"/>
  <c r="J1930" i="1" s="1"/>
  <c r="F1920" i="1"/>
  <c r="G1920" i="1" s="1"/>
  <c r="J1920" i="1" s="1"/>
  <c r="F1919" i="1"/>
  <c r="G1919" i="1" s="1"/>
  <c r="J1919" i="1" s="1"/>
  <c r="F1923" i="1"/>
  <c r="G1923" i="1" s="1"/>
  <c r="J1923" i="1" s="1"/>
  <c r="F1917" i="1"/>
  <c r="G1917" i="1" s="1"/>
  <c r="J1917" i="1" s="1"/>
  <c r="F1916" i="1"/>
  <c r="G1916" i="1" s="1"/>
  <c r="J1916" i="1" s="1"/>
  <c r="F1890" i="1"/>
  <c r="G1890" i="1" s="1"/>
  <c r="J1890" i="1" s="1"/>
  <c r="F1915" i="1"/>
  <c r="G1915" i="1" s="1"/>
  <c r="J1915" i="1" s="1"/>
  <c r="F1921" i="1"/>
  <c r="G1921" i="1" s="1"/>
  <c r="J1921" i="1" s="1"/>
  <c r="F1913" i="1"/>
  <c r="G1913" i="1" s="1"/>
  <c r="J1913" i="1" s="1"/>
  <c r="F1912" i="1"/>
  <c r="G1912" i="1" s="1"/>
  <c r="J1912" i="1" s="1"/>
  <c r="F1911" i="1"/>
  <c r="G1911" i="1" s="1"/>
  <c r="J1911" i="1" s="1"/>
  <c r="F1918" i="1"/>
  <c r="F1909" i="1"/>
  <c r="G1909" i="1" s="1"/>
  <c r="J1909" i="1" s="1"/>
  <c r="F1914" i="1"/>
  <c r="G1914" i="1" s="1"/>
  <c r="J1914" i="1" s="1"/>
  <c r="F1907" i="1"/>
  <c r="G1907" i="1" s="1"/>
  <c r="J1907" i="1" s="1"/>
  <c r="F1875" i="1"/>
  <c r="G1875" i="1" s="1"/>
  <c r="J1875" i="1" s="1"/>
  <c r="F1811" i="1"/>
  <c r="G1811" i="1" s="1"/>
  <c r="J1811" i="1" s="1"/>
  <c r="F1903" i="1"/>
  <c r="G1903" i="1" s="1"/>
  <c r="J1903" i="1" s="1"/>
  <c r="F1906" i="1"/>
  <c r="G1906" i="1" s="1"/>
  <c r="J1906" i="1" s="1"/>
  <c r="F1901" i="1"/>
  <c r="G1901" i="1" s="1"/>
  <c r="J1901" i="1" s="1"/>
  <c r="F1900" i="1"/>
  <c r="G1900" i="1" s="1"/>
  <c r="J1900" i="1" s="1"/>
  <c r="F1899" i="1"/>
  <c r="G1899" i="1" s="1"/>
  <c r="J1899" i="1" s="1"/>
  <c r="F1898" i="1"/>
  <c r="G1898" i="1" s="1"/>
  <c r="J1898" i="1" s="1"/>
  <c r="F1897" i="1"/>
  <c r="G1897" i="1" s="1"/>
  <c r="J1897" i="1" s="1"/>
  <c r="F1904" i="1"/>
  <c r="G1904" i="1" s="1"/>
  <c r="J1904" i="1" s="1"/>
  <c r="F1905" i="1"/>
  <c r="G1905" i="1" s="1"/>
  <c r="J1905" i="1" s="1"/>
  <c r="F1895" i="1"/>
  <c r="G1895" i="1" s="1"/>
  <c r="J1895" i="1" s="1"/>
  <c r="F1902" i="1"/>
  <c r="G1902" i="1" s="1"/>
  <c r="J1902" i="1" s="1"/>
  <c r="F1893" i="1"/>
  <c r="G1893" i="1" s="1"/>
  <c r="J1893" i="1" s="1"/>
  <c r="F1892" i="1"/>
  <c r="G1892" i="1" s="1"/>
  <c r="J1892" i="1" s="1"/>
  <c r="F1891" i="1"/>
  <c r="G1891" i="1" s="1"/>
  <c r="J1891" i="1" s="1"/>
  <c r="F1889" i="1"/>
  <c r="G1889" i="1" s="1"/>
  <c r="J1889" i="1" s="1"/>
  <c r="F1910" i="1"/>
  <c r="G1910" i="1" s="1"/>
  <c r="J1910" i="1" s="1"/>
  <c r="F1908" i="1"/>
  <c r="G1908" i="1" s="1"/>
  <c r="J1908" i="1" s="1"/>
  <c r="F1887" i="1"/>
  <c r="G1887" i="1" s="1"/>
  <c r="J1887" i="1" s="1"/>
  <c r="F1886" i="1"/>
  <c r="G1886" i="1" s="1"/>
  <c r="F1894" i="1"/>
  <c r="G1894" i="1" s="1"/>
  <c r="J1894" i="1" s="1"/>
  <c r="F1883" i="1"/>
  <c r="G1883" i="1" s="1"/>
  <c r="J1883" i="1" s="1"/>
  <c r="F1888" i="1"/>
  <c r="G1888" i="1" s="1"/>
  <c r="J1888" i="1" s="1"/>
  <c r="F1881" i="1"/>
  <c r="G1881" i="1" s="1"/>
  <c r="J1881" i="1" s="1"/>
  <c r="F1877" i="1"/>
  <c r="G1877" i="1" s="1"/>
  <c r="J1877" i="1" s="1"/>
  <c r="F1876" i="1"/>
  <c r="G1876" i="1" s="1"/>
  <c r="J1876" i="1" s="1"/>
  <c r="F1874" i="1"/>
  <c r="G1874" i="1" s="1"/>
  <c r="J1874" i="1" s="1"/>
  <c r="F1873" i="1"/>
  <c r="G1873" i="1" s="1"/>
  <c r="J1873" i="1" s="1"/>
  <c r="F1872" i="1"/>
  <c r="G1872" i="1" s="1"/>
  <c r="J1872" i="1" s="1"/>
  <c r="F1871" i="1"/>
  <c r="G1871" i="1" s="1"/>
  <c r="J1871" i="1" s="1"/>
  <c r="F1870" i="1"/>
  <c r="G1870" i="1" s="1"/>
  <c r="J1870" i="1" s="1"/>
  <c r="F1869" i="1"/>
  <c r="G1869" i="1" s="1"/>
  <c r="J1869" i="1" s="1"/>
  <c r="F1884" i="1"/>
  <c r="G1884" i="1" s="1"/>
  <c r="J1884" i="1" s="1"/>
  <c r="F1867" i="1"/>
  <c r="G1867" i="1" s="1"/>
  <c r="J1867" i="1" s="1"/>
  <c r="F1866" i="1"/>
  <c r="G1866" i="1" s="1"/>
  <c r="J1866" i="1" s="1"/>
  <c r="F1865" i="1"/>
  <c r="G1865" i="1" s="1"/>
  <c r="J1865" i="1" s="1"/>
  <c r="F1864" i="1"/>
  <c r="G1864" i="1" s="1"/>
  <c r="J1864" i="1" s="1"/>
  <c r="F1882" i="1"/>
  <c r="G1882" i="1" s="1"/>
  <c r="J1882" i="1" s="1"/>
  <c r="F1868" i="1"/>
  <c r="G1868" i="1" s="1"/>
  <c r="J1868" i="1" s="1"/>
  <c r="F42" i="1"/>
  <c r="G42" i="1" s="1"/>
  <c r="J42" i="1" s="1"/>
  <c r="F1860" i="1"/>
  <c r="G1860" i="1" s="1"/>
  <c r="J1860" i="1" s="1"/>
  <c r="F1859" i="1"/>
  <c r="G1859" i="1" s="1"/>
  <c r="J1859" i="1" s="1"/>
  <c r="F1858" i="1"/>
  <c r="G1858" i="1" s="1"/>
  <c r="J1858" i="1" s="1"/>
  <c r="F1857" i="1"/>
  <c r="G1857" i="1" s="1"/>
  <c r="J1857" i="1" s="1"/>
  <c r="F1856" i="1"/>
  <c r="G1856" i="1" s="1"/>
  <c r="J1856" i="1" s="1"/>
  <c r="F1855" i="1"/>
  <c r="G1855" i="1" s="1"/>
  <c r="J1855" i="1" s="1"/>
  <c r="F1854" i="1"/>
  <c r="G1854" i="1" s="1"/>
  <c r="J1854" i="1" s="1"/>
  <c r="F1853" i="1"/>
  <c r="G1853" i="1" s="1"/>
  <c r="J1853" i="1" s="1"/>
  <c r="F1863" i="1"/>
  <c r="G1863" i="1" s="1"/>
  <c r="J1863" i="1" s="1"/>
  <c r="F1851" i="1"/>
  <c r="G1851" i="1" s="1"/>
  <c r="J1851" i="1" s="1"/>
  <c r="F1850" i="1"/>
  <c r="G1850" i="1" s="1"/>
  <c r="J1850" i="1" s="1"/>
  <c r="F1849" i="1"/>
  <c r="G1849" i="1" s="1"/>
  <c r="J1849" i="1" s="1"/>
  <c r="F1848" i="1"/>
  <c r="G1848" i="1" s="1"/>
  <c r="J1848" i="1" s="1"/>
  <c r="F1862" i="1"/>
  <c r="G1862" i="1" s="1"/>
  <c r="J1862" i="1" s="1"/>
  <c r="F1846" i="1"/>
  <c r="G1846" i="1" s="1"/>
  <c r="J1846" i="1" s="1"/>
  <c r="F1845" i="1"/>
  <c r="G1845" i="1" s="1"/>
  <c r="J1845" i="1" s="1"/>
  <c r="F1844" i="1"/>
  <c r="G1844" i="1" s="1"/>
  <c r="J1844" i="1" s="1"/>
  <c r="F1861" i="1"/>
  <c r="G1861" i="1" s="1"/>
  <c r="J1861" i="1" s="1"/>
  <c r="F1842" i="1"/>
  <c r="G1842" i="1" s="1"/>
  <c r="J1842" i="1" s="1"/>
  <c r="F1841" i="1"/>
  <c r="G1841" i="1" s="1"/>
  <c r="J1841" i="1" s="1"/>
  <c r="F1840" i="1"/>
  <c r="G1840" i="1" s="1"/>
  <c r="J1840" i="1" s="1"/>
  <c r="F1839" i="1"/>
  <c r="G1839" i="1" s="1"/>
  <c r="J1839" i="1" s="1"/>
  <c r="F1852" i="1"/>
  <c r="G1852" i="1" s="1"/>
  <c r="J1852" i="1" s="1"/>
  <c r="F1837" i="1"/>
  <c r="G1837" i="1" s="1"/>
  <c r="J1837" i="1" s="1"/>
  <c r="F1836" i="1"/>
  <c r="G1836" i="1" s="1"/>
  <c r="J1836" i="1" s="1"/>
  <c r="F1835" i="1"/>
  <c r="G1835" i="1" s="1"/>
  <c r="J1835" i="1" s="1"/>
  <c r="F1834" i="1"/>
  <c r="G1834" i="1" s="1"/>
  <c r="J1834" i="1" s="1"/>
  <c r="F1304" i="1"/>
  <c r="F1833" i="1"/>
  <c r="G1833" i="1" s="1"/>
  <c r="J1833" i="1" s="1"/>
  <c r="F1832" i="1"/>
  <c r="G1832" i="1" s="1"/>
  <c r="J1832" i="1" s="1"/>
  <c r="F1831" i="1"/>
  <c r="G1831" i="1" s="1"/>
  <c r="J1831" i="1" s="1"/>
  <c r="F1847" i="1"/>
  <c r="G1847" i="1" s="1"/>
  <c r="J1847" i="1" s="1"/>
  <c r="F1829" i="1"/>
  <c r="G1829" i="1" s="1"/>
  <c r="J1829" i="1" s="1"/>
  <c r="F1828" i="1"/>
  <c r="G1828" i="1" s="1"/>
  <c r="J1828" i="1" s="1"/>
  <c r="F1827" i="1"/>
  <c r="G1827" i="1" s="1"/>
  <c r="J1827" i="1" s="1"/>
  <c r="F1810" i="1"/>
  <c r="G1810" i="1" s="1"/>
  <c r="J1810" i="1" s="1"/>
  <c r="F1826" i="1"/>
  <c r="G1826" i="1" s="1"/>
  <c r="J1826" i="1" s="1"/>
  <c r="F1825" i="1"/>
  <c r="G1825" i="1" s="1"/>
  <c r="J1825" i="1" s="1"/>
  <c r="F1824" i="1"/>
  <c r="G1824" i="1" s="1"/>
  <c r="J1824" i="1" s="1"/>
  <c r="F1823" i="1"/>
  <c r="G1823" i="1" s="1"/>
  <c r="F1822" i="1"/>
  <c r="G1822" i="1" s="1"/>
  <c r="J1822" i="1" s="1"/>
  <c r="F1821" i="1"/>
  <c r="G1821" i="1" s="1"/>
  <c r="J1821" i="1" s="1"/>
  <c r="F1843" i="1"/>
  <c r="G1843" i="1" s="1"/>
  <c r="J1843" i="1" s="1"/>
  <c r="F1819" i="1"/>
  <c r="G1819" i="1" s="1"/>
  <c r="J1819" i="1" s="1"/>
  <c r="F1838" i="1"/>
  <c r="G1838" i="1" s="1"/>
  <c r="J1838" i="1" s="1"/>
  <c r="F1817" i="1"/>
  <c r="G1817" i="1" s="1"/>
  <c r="J1817" i="1" s="1"/>
  <c r="F1816" i="1"/>
  <c r="G1816" i="1" s="1"/>
  <c r="J1816" i="1" s="1"/>
  <c r="F1815" i="1"/>
  <c r="G1815" i="1" s="1"/>
  <c r="J1815" i="1" s="1"/>
  <c r="F1814" i="1"/>
  <c r="G1814" i="1" s="1"/>
  <c r="J1814" i="1" s="1"/>
  <c r="F1809" i="1"/>
  <c r="G1809" i="1" s="1"/>
  <c r="J1809" i="1" s="1"/>
  <c r="F1808" i="1"/>
  <c r="G1808" i="1" s="1"/>
  <c r="J1808" i="1" s="1"/>
  <c r="F1830" i="1"/>
  <c r="G1830" i="1" s="1"/>
  <c r="J1830" i="1" s="1"/>
  <c r="F1820" i="1"/>
  <c r="G1820" i="1" s="1"/>
  <c r="J1820" i="1" s="1"/>
  <c r="F1813" i="1"/>
  <c r="G1813" i="1" s="1"/>
  <c r="J1813" i="1" s="1"/>
  <c r="F1806" i="1"/>
  <c r="G1806" i="1" s="1"/>
  <c r="J1806" i="1" s="1"/>
  <c r="F1805" i="1"/>
  <c r="G1805" i="1" s="1"/>
  <c r="J1805" i="1" s="1"/>
  <c r="F1804" i="1"/>
  <c r="G1804" i="1" s="1"/>
  <c r="J1804" i="1" s="1"/>
  <c r="F1803" i="1"/>
  <c r="G1803" i="1" s="1"/>
  <c r="J1803" i="1" s="1"/>
  <c r="F1818" i="1"/>
  <c r="G1818" i="1" s="1"/>
  <c r="J1818" i="1" s="1"/>
  <c r="F1812" i="1"/>
  <c r="G1812" i="1" s="1"/>
  <c r="J1812" i="1" s="1"/>
  <c r="F1801" i="1"/>
  <c r="G1801" i="1" s="1"/>
  <c r="J1801" i="1" s="1"/>
  <c r="G2004" i="1" l="1"/>
  <c r="J2004" i="1" s="1"/>
  <c r="J1979" i="1"/>
  <c r="G1885" i="1"/>
  <c r="J1885" i="1" s="1"/>
  <c r="G1918" i="1"/>
  <c r="J1918" i="1" s="1"/>
  <c r="J1886" i="1"/>
  <c r="J1823" i="1"/>
  <c r="F1798" i="1"/>
  <c r="G1798" i="1" s="1"/>
  <c r="J1798" i="1" s="1"/>
  <c r="F1796" i="1"/>
  <c r="G1796" i="1" s="1"/>
  <c r="J1796" i="1" s="1"/>
  <c r="F1795" i="1"/>
  <c r="G1795" i="1" s="1"/>
  <c r="J1795" i="1" s="1"/>
  <c r="F1794" i="1"/>
  <c r="G1794" i="1" s="1"/>
  <c r="J1794" i="1" s="1"/>
  <c r="F1793" i="1"/>
  <c r="G1793" i="1" s="1"/>
  <c r="J1793" i="1" s="1"/>
  <c r="F1792" i="1"/>
  <c r="G1792" i="1" s="1"/>
  <c r="J1792" i="1" s="1"/>
  <c r="F1791" i="1"/>
  <c r="G1791" i="1" s="1"/>
  <c r="J1791" i="1" s="1"/>
  <c r="F1790" i="1"/>
  <c r="G1790" i="1" s="1"/>
  <c r="J1790" i="1" s="1"/>
  <c r="F1807" i="1"/>
  <c r="G1807" i="1" s="1"/>
  <c r="J1807" i="1" s="1"/>
  <c r="F1788" i="1"/>
  <c r="G1788" i="1" s="1"/>
  <c r="J1788" i="1" s="1"/>
  <c r="F1787" i="1"/>
  <c r="G1787" i="1" s="1"/>
  <c r="J1787" i="1" s="1"/>
  <c r="F1786" i="1"/>
  <c r="G1786" i="1" s="1"/>
  <c r="I1786" i="1"/>
  <c r="F1785" i="1"/>
  <c r="G1785" i="1" s="1"/>
  <c r="J1785" i="1" s="1"/>
  <c r="F1802" i="1"/>
  <c r="G1802" i="1" s="1"/>
  <c r="J1802" i="1" s="1"/>
  <c r="F1783" i="1"/>
  <c r="G1783" i="1" s="1"/>
  <c r="J1783" i="1" s="1"/>
  <c r="F1781" i="1"/>
  <c r="G1781" i="1" s="1"/>
  <c r="J1781" i="1" s="1"/>
  <c r="F1782" i="1"/>
  <c r="G1782" i="1" s="1"/>
  <c r="J1782" i="1" s="1"/>
  <c r="F1780" i="1"/>
  <c r="G1780" i="1" s="1"/>
  <c r="J1780" i="1" s="1"/>
  <c r="F1779" i="1"/>
  <c r="G1779" i="1" s="1"/>
  <c r="J1779" i="1" s="1"/>
  <c r="F1778" i="1"/>
  <c r="G1778" i="1" s="1"/>
  <c r="J1778" i="1" s="1"/>
  <c r="F1777" i="1"/>
  <c r="G1777" i="1" s="1"/>
  <c r="J1777" i="1" s="1"/>
  <c r="F1776" i="1"/>
  <c r="G1776" i="1" s="1"/>
  <c r="J1776" i="1" s="1"/>
  <c r="F1775" i="1"/>
  <c r="G1775" i="1" s="1"/>
  <c r="J1775" i="1" s="1"/>
  <c r="F1774" i="1"/>
  <c r="G1774" i="1" s="1"/>
  <c r="J1774" i="1" s="1"/>
  <c r="F1768" i="1"/>
  <c r="G1768" i="1" s="1"/>
  <c r="J1768" i="1" s="1"/>
  <c r="F1773" i="1"/>
  <c r="G1773" i="1" s="1"/>
  <c r="J1773" i="1" s="1"/>
  <c r="F1772" i="1"/>
  <c r="G1772" i="1" s="1"/>
  <c r="J1772" i="1" s="1"/>
  <c r="F1771" i="1"/>
  <c r="G1771" i="1" s="1"/>
  <c r="J1771" i="1" s="1"/>
  <c r="F1797" i="1"/>
  <c r="G1797" i="1" s="1"/>
  <c r="J1797" i="1" s="1"/>
  <c r="F1769" i="1"/>
  <c r="G1769" i="1" s="1"/>
  <c r="J1769" i="1" s="1"/>
  <c r="F1789" i="1"/>
  <c r="G1789" i="1" s="1"/>
  <c r="J1789" i="1" s="1"/>
  <c r="F1767" i="1"/>
  <c r="G1767" i="1" s="1"/>
  <c r="J1767" i="1" s="1"/>
  <c r="F1766" i="1"/>
  <c r="G1766" i="1" s="1"/>
  <c r="J1766" i="1" s="1"/>
  <c r="F1765" i="1"/>
  <c r="G1765" i="1" s="1"/>
  <c r="J1765" i="1" s="1"/>
  <c r="F1784" i="1"/>
  <c r="G1784" i="1" s="1"/>
  <c r="J1784" i="1" s="1"/>
  <c r="F1763" i="1"/>
  <c r="G1763" i="1" s="1"/>
  <c r="J1763" i="1" s="1"/>
  <c r="F1762" i="1"/>
  <c r="G1762" i="1" s="1"/>
  <c r="J1762" i="1" s="1"/>
  <c r="I1761" i="1"/>
  <c r="F1761" i="1"/>
  <c r="G1761" i="1" s="1"/>
  <c r="F1770" i="1"/>
  <c r="G1770" i="1" s="1"/>
  <c r="J1770" i="1" s="1"/>
  <c r="F1758" i="1"/>
  <c r="G1758" i="1" s="1"/>
  <c r="J1758" i="1" s="1"/>
  <c r="F1764" i="1"/>
  <c r="G1764" i="1" s="1"/>
  <c r="J1764" i="1" s="1"/>
  <c r="F1756" i="1"/>
  <c r="G1756" i="1" s="1"/>
  <c r="J1756" i="1" s="1"/>
  <c r="F1755" i="1"/>
  <c r="G1755" i="1" s="1"/>
  <c r="J1755" i="1" s="1"/>
  <c r="F1754" i="1"/>
  <c r="G1754" i="1" s="1"/>
  <c r="J1754" i="1" s="1"/>
  <c r="F1753" i="1"/>
  <c r="G1753" i="1" s="1"/>
  <c r="J1753" i="1" s="1"/>
  <c r="F1752" i="1"/>
  <c r="G1752" i="1" s="1"/>
  <c r="J1752" i="1" s="1"/>
  <c r="F1760" i="1"/>
  <c r="G1760" i="1" s="1"/>
  <c r="J1760" i="1" s="1"/>
  <c r="F1750" i="1"/>
  <c r="G1750" i="1" s="1"/>
  <c r="J1750" i="1" s="1"/>
  <c r="F1759" i="1"/>
  <c r="G1759" i="1" s="1"/>
  <c r="J1759" i="1" s="1"/>
  <c r="F1748" i="1"/>
  <c r="G1748" i="1" s="1"/>
  <c r="J1748" i="1" s="1"/>
  <c r="F1746" i="1"/>
  <c r="G1746" i="1" s="1"/>
  <c r="J1746" i="1" s="1"/>
  <c r="F1745" i="1"/>
  <c r="G1745" i="1" s="1"/>
  <c r="J1745" i="1" s="1"/>
  <c r="F1744" i="1"/>
  <c r="G1744" i="1" s="1"/>
  <c r="J1744" i="1" s="1"/>
  <c r="F1743" i="1"/>
  <c r="G1743" i="1" s="1"/>
  <c r="J1743" i="1" s="1"/>
  <c r="F1742" i="1"/>
  <c r="G1742" i="1" s="1"/>
  <c r="J1742" i="1" s="1"/>
  <c r="F1741" i="1"/>
  <c r="G1741" i="1" s="1"/>
  <c r="J1741" i="1" s="1"/>
  <c r="F1740" i="1"/>
  <c r="G1740" i="1" s="1"/>
  <c r="J1740" i="1" s="1"/>
  <c r="F1739" i="1"/>
  <c r="G1739" i="1" s="1"/>
  <c r="J1739" i="1" s="1"/>
  <c r="F1757" i="1"/>
  <c r="G1757" i="1" s="1"/>
  <c r="J1757" i="1" s="1"/>
  <c r="F1737" i="1"/>
  <c r="G1737" i="1" s="1"/>
  <c r="J1737" i="1" s="1"/>
  <c r="F1736" i="1"/>
  <c r="G1736" i="1" s="1"/>
  <c r="J1736" i="1" s="1"/>
  <c r="F1735" i="1"/>
  <c r="G1735" i="1" s="1"/>
  <c r="I1735" i="1"/>
  <c r="F1734" i="1"/>
  <c r="G1734" i="1" s="1"/>
  <c r="J1734" i="1" s="1"/>
  <c r="F1751" i="1"/>
  <c r="G1751" i="1" s="1"/>
  <c r="J1751" i="1" s="1"/>
  <c r="F1732" i="1"/>
  <c r="G1732" i="1" s="1"/>
  <c r="J1732" i="1" s="1"/>
  <c r="F1731" i="1"/>
  <c r="G1731" i="1" s="1"/>
  <c r="J1731" i="1" s="1"/>
  <c r="F1730" i="1"/>
  <c r="G1730" i="1" s="1"/>
  <c r="J1730" i="1" s="1"/>
  <c r="F1749" i="1"/>
  <c r="G1749" i="1" s="1"/>
  <c r="J1749" i="1" s="1"/>
  <c r="F1738" i="1"/>
  <c r="G1738" i="1" s="1"/>
  <c r="J1738" i="1" s="1"/>
  <c r="F1727" i="1"/>
  <c r="G1727" i="1" s="1"/>
  <c r="J1727" i="1" s="1"/>
  <c r="F1726" i="1"/>
  <c r="G1726" i="1" s="1"/>
  <c r="J1726" i="1" s="1"/>
  <c r="F1725" i="1"/>
  <c r="G1725" i="1" s="1"/>
  <c r="J1725" i="1" s="1"/>
  <c r="F1733" i="1"/>
  <c r="G1733" i="1" s="1"/>
  <c r="J1733" i="1" s="1"/>
  <c r="F1723" i="1"/>
  <c r="G1723" i="1" s="1"/>
  <c r="J1723" i="1" s="1"/>
  <c r="F1729" i="1"/>
  <c r="G1729" i="1" s="1"/>
  <c r="F1721" i="1"/>
  <c r="G1721" i="1" s="1"/>
  <c r="J1721" i="1" s="1"/>
  <c r="F1724" i="1"/>
  <c r="G1724" i="1" s="1"/>
  <c r="J1724" i="1" s="1"/>
  <c r="F1581" i="1"/>
  <c r="F1719" i="1"/>
  <c r="G1719" i="1" s="1"/>
  <c r="J1719" i="1" s="1"/>
  <c r="F1718" i="1"/>
  <c r="G1718" i="1" s="1"/>
  <c r="J1718" i="1" s="1"/>
  <c r="F1717" i="1"/>
  <c r="G1717" i="1" s="1"/>
  <c r="J1717" i="1" s="1"/>
  <c r="F1716" i="1"/>
  <c r="G1716" i="1" s="1"/>
  <c r="J1716" i="1" s="1"/>
  <c r="F1715" i="1"/>
  <c r="G1715" i="1" s="1"/>
  <c r="J1715" i="1" s="1"/>
  <c r="F1714" i="1"/>
  <c r="G1714" i="1" s="1"/>
  <c r="J1714" i="1" s="1"/>
  <c r="F1713" i="1"/>
  <c r="G1713" i="1" s="1"/>
  <c r="J1713" i="1" s="1"/>
  <c r="F1728" i="1"/>
  <c r="G1728" i="1" s="1"/>
  <c r="J1728" i="1" s="1"/>
  <c r="F1711" i="1"/>
  <c r="G1711" i="1" s="1"/>
  <c r="J1711" i="1" s="1"/>
  <c r="F1710" i="1"/>
  <c r="G1710" i="1" s="1"/>
  <c r="J1710" i="1" s="1"/>
  <c r="F1709" i="1"/>
  <c r="G1709" i="1" s="1"/>
  <c r="J1709" i="1" s="1"/>
  <c r="F1722" i="1"/>
  <c r="G1722" i="1" s="1"/>
  <c r="J1722" i="1" s="1"/>
  <c r="F1706" i="1"/>
  <c r="G1706" i="1" s="1"/>
  <c r="J1706" i="1" s="1"/>
  <c r="F1705" i="1"/>
  <c r="G1705" i="1" s="1"/>
  <c r="J1705" i="1" s="1"/>
  <c r="F1704" i="1"/>
  <c r="G1704" i="1" s="1"/>
  <c r="J1704" i="1" s="1"/>
  <c r="F1703" i="1"/>
  <c r="G1703" i="1" s="1"/>
  <c r="J1703" i="1" s="1"/>
  <c r="F1702" i="1"/>
  <c r="G1702" i="1" s="1"/>
  <c r="J1702" i="1" s="1"/>
  <c r="F1701" i="1"/>
  <c r="G1701" i="1" s="1"/>
  <c r="J1701" i="1" s="1"/>
  <c r="F1700" i="1"/>
  <c r="G1700" i="1" s="1"/>
  <c r="J1700" i="1" s="1"/>
  <c r="F1699" i="1"/>
  <c r="G1699" i="1" s="1"/>
  <c r="J1699" i="1" s="1"/>
  <c r="F1712" i="1"/>
  <c r="G1712" i="1" s="1"/>
  <c r="J1712" i="1" s="1"/>
  <c r="F1697" i="1"/>
  <c r="G1697" i="1" s="1"/>
  <c r="J1697" i="1" s="1"/>
  <c r="F1695" i="1"/>
  <c r="G1695" i="1" s="1"/>
  <c r="J1695" i="1" s="1"/>
  <c r="F1694" i="1"/>
  <c r="G1694" i="1" s="1"/>
  <c r="J1694" i="1" s="1"/>
  <c r="F1693" i="1"/>
  <c r="G1693" i="1" s="1"/>
  <c r="J1693" i="1" s="1"/>
  <c r="F1692" i="1"/>
  <c r="G1692" i="1" s="1"/>
  <c r="J1692" i="1" s="1"/>
  <c r="F1691" i="1"/>
  <c r="G1691" i="1" s="1"/>
  <c r="J1691" i="1" s="1"/>
  <c r="F1690" i="1"/>
  <c r="G1690" i="1" s="1"/>
  <c r="J1690" i="1" s="1"/>
  <c r="F1689" i="1"/>
  <c r="G1689" i="1" s="1"/>
  <c r="J1689" i="1" s="1"/>
  <c r="F1688" i="1"/>
  <c r="G1688" i="1" s="1"/>
  <c r="J1688" i="1" s="1"/>
  <c r="F1687" i="1"/>
  <c r="G1687" i="1" s="1"/>
  <c r="J1687" i="1" s="1"/>
  <c r="F1708" i="1"/>
  <c r="G1708" i="1" s="1"/>
  <c r="J1708" i="1" s="1"/>
  <c r="F1685" i="1"/>
  <c r="G1685" i="1" s="1"/>
  <c r="J1685" i="1" s="1"/>
  <c r="F1657" i="1"/>
  <c r="F1684" i="1"/>
  <c r="G1684" i="1" s="1"/>
  <c r="J1684" i="1" s="1"/>
  <c r="F1683" i="1"/>
  <c r="G1683" i="1" s="1"/>
  <c r="J1683" i="1" s="1"/>
  <c r="F1682" i="1"/>
  <c r="G1682" i="1" s="1"/>
  <c r="J1682" i="1" s="1"/>
  <c r="F1707" i="1"/>
  <c r="G1707" i="1" s="1"/>
  <c r="J1707" i="1" s="1"/>
  <c r="F1680" i="1"/>
  <c r="G1680" i="1" s="1"/>
  <c r="J1680" i="1" s="1"/>
  <c r="F1679" i="1"/>
  <c r="G1679" i="1" s="1"/>
  <c r="J1679" i="1" s="1"/>
  <c r="F1678" i="1"/>
  <c r="G1678" i="1" s="1"/>
  <c r="J1678" i="1" s="1"/>
  <c r="F1677" i="1"/>
  <c r="G1677" i="1" s="1"/>
  <c r="J1677" i="1" s="1"/>
  <c r="F1698" i="1"/>
  <c r="G1698" i="1" s="1"/>
  <c r="J1698" i="1" s="1"/>
  <c r="F1686" i="1"/>
  <c r="G1686" i="1" s="1"/>
  <c r="J1686" i="1" s="1"/>
  <c r="F1674" i="1"/>
  <c r="G1674" i="1" s="1"/>
  <c r="J1674" i="1" s="1"/>
  <c r="F1673" i="1"/>
  <c r="G1673" i="1" s="1"/>
  <c r="J1673" i="1" s="1"/>
  <c r="F1672" i="1"/>
  <c r="G1672" i="1" s="1"/>
  <c r="J1672" i="1" s="1"/>
  <c r="F1671" i="1"/>
  <c r="G1671" i="1" s="1"/>
  <c r="J1671" i="1" s="1"/>
  <c r="J1786" i="1" l="1"/>
  <c r="J1761" i="1"/>
  <c r="J1735" i="1"/>
  <c r="J1729" i="1"/>
  <c r="F1670" i="1"/>
  <c r="G1670" i="1" s="1"/>
  <c r="J1670" i="1" s="1"/>
  <c r="F1681" i="1"/>
  <c r="G1681" i="1" s="1"/>
  <c r="J1681" i="1" s="1"/>
  <c r="F1668" i="1"/>
  <c r="G1668" i="1" s="1"/>
  <c r="J1668" i="1" s="1"/>
  <c r="F1667" i="1"/>
  <c r="G1667" i="1" s="1"/>
  <c r="J1667" i="1" s="1"/>
  <c r="F1639" i="1"/>
  <c r="G1639" i="1" s="1"/>
  <c r="J1639" i="1" s="1"/>
  <c r="F1666" i="1"/>
  <c r="G1666" i="1" s="1"/>
  <c r="J1666" i="1" s="1"/>
  <c r="F1665" i="1"/>
  <c r="G1665" i="1" s="1"/>
  <c r="J1665" i="1" s="1"/>
  <c r="F35" i="1"/>
  <c r="G35" i="1" s="1"/>
  <c r="J35" i="1" s="1"/>
  <c r="F1663" i="1"/>
  <c r="G1663" i="1" s="1"/>
  <c r="J1663" i="1" s="1"/>
  <c r="F1676" i="1"/>
  <c r="G1676" i="1" s="1"/>
  <c r="J1676" i="1" s="1"/>
  <c r="F1661" i="1"/>
  <c r="G1661" i="1" s="1"/>
  <c r="J1661" i="1" s="1"/>
  <c r="F1660" i="1"/>
  <c r="G1660" i="1" s="1"/>
  <c r="J1660" i="1" s="1"/>
  <c r="F1659" i="1"/>
  <c r="G1659" i="1" s="1"/>
  <c r="J1659" i="1" s="1"/>
  <c r="F1658" i="1"/>
  <c r="G1658" i="1" s="1"/>
  <c r="J1658" i="1" s="1"/>
  <c r="G1657" i="1"/>
  <c r="J1657" i="1" s="1"/>
  <c r="F1656" i="1"/>
  <c r="G1656" i="1" s="1"/>
  <c r="J1656" i="1" s="1"/>
  <c r="F1655" i="1"/>
  <c r="G1655" i="1" s="1"/>
  <c r="J1655" i="1" s="1"/>
  <c r="F1675" i="1"/>
  <c r="G1675" i="1" s="1"/>
  <c r="J1675" i="1" s="1"/>
  <c r="F1653" i="1"/>
  <c r="G1653" i="1" s="1"/>
  <c r="J1653" i="1" s="1"/>
  <c r="F1652" i="1"/>
  <c r="G1652" i="1" s="1"/>
  <c r="J1652" i="1" s="1"/>
  <c r="F1651" i="1"/>
  <c r="G1651" i="1" s="1"/>
  <c r="J1651" i="1" s="1"/>
  <c r="F1650" i="1"/>
  <c r="G1650" i="1" s="1"/>
  <c r="J1650" i="1" s="1"/>
  <c r="F1649" i="1"/>
  <c r="G1649" i="1" s="1"/>
  <c r="J1649" i="1" s="1"/>
  <c r="F1648" i="1"/>
  <c r="G1648" i="1" s="1"/>
  <c r="J1648" i="1" s="1"/>
  <c r="F1647" i="1"/>
  <c r="G1647" i="1" s="1"/>
  <c r="J1647" i="1" s="1"/>
  <c r="F1247" i="1"/>
  <c r="F1646" i="1"/>
  <c r="G1646" i="1" s="1"/>
  <c r="J1646" i="1" s="1"/>
  <c r="F1669" i="1"/>
  <c r="G1669" i="1" s="1"/>
  <c r="J1669" i="1" s="1"/>
  <c r="F1643" i="1"/>
  <c r="G1643" i="1" s="1"/>
  <c r="J1643" i="1" s="1"/>
  <c r="F1664" i="1"/>
  <c r="G1664" i="1" s="1"/>
  <c r="J1664" i="1" s="1"/>
  <c r="F1641" i="1"/>
  <c r="G1641" i="1" s="1"/>
  <c r="J1641" i="1" s="1"/>
  <c r="F1640" i="1"/>
  <c r="G1640" i="1" s="1"/>
  <c r="J1640" i="1" s="1"/>
  <c r="F1638" i="1"/>
  <c r="G1638" i="1" s="1"/>
  <c r="J1638" i="1" s="1"/>
  <c r="F1662" i="1"/>
  <c r="G1662" i="1" s="1"/>
  <c r="J1662" i="1" s="1"/>
  <c r="F1636" i="1"/>
  <c r="G1636" i="1" s="1"/>
  <c r="J1636" i="1" s="1"/>
  <c r="F1654" i="1"/>
  <c r="G1654" i="1" s="1"/>
  <c r="J1654" i="1" s="1"/>
  <c r="F1634" i="1"/>
  <c r="G1634" i="1" s="1"/>
  <c r="J1634" i="1" s="1"/>
  <c r="F1633" i="1"/>
  <c r="G1633" i="1" s="1"/>
  <c r="J1633" i="1" s="1"/>
  <c r="F1632" i="1"/>
  <c r="G1632" i="1" s="1"/>
  <c r="J1632" i="1" s="1"/>
  <c r="F1631" i="1"/>
  <c r="G1631" i="1" s="1"/>
  <c r="J1631" i="1" s="1"/>
  <c r="F1630" i="1"/>
  <c r="G1630" i="1" s="1"/>
  <c r="J1630" i="1" s="1"/>
  <c r="F1644" i="1"/>
  <c r="G1644" i="1" s="1"/>
  <c r="J1644" i="1" s="1"/>
  <c r="F1642" i="1"/>
  <c r="G1642" i="1" s="1"/>
  <c r="J1642" i="1" s="1"/>
  <c r="F1637" i="1"/>
  <c r="G1637" i="1" s="1"/>
  <c r="J1637" i="1" s="1"/>
  <c r="F1626" i="1"/>
  <c r="G1626" i="1" s="1"/>
  <c r="J1626" i="1" s="1"/>
  <c r="F1625" i="1"/>
  <c r="G1625" i="1" s="1"/>
  <c r="J1625" i="1" s="1"/>
  <c r="F1624" i="1"/>
  <c r="G1624" i="1" s="1"/>
  <c r="J1624" i="1" s="1"/>
  <c r="F1623" i="1"/>
  <c r="G1623" i="1" s="1"/>
  <c r="J1623" i="1" s="1"/>
  <c r="F1622" i="1"/>
  <c r="G1622" i="1" s="1"/>
  <c r="J1622" i="1" s="1"/>
  <c r="F1621" i="1"/>
  <c r="G1621" i="1" s="1"/>
  <c r="J1621" i="1" s="1"/>
  <c r="F1595" i="1"/>
  <c r="F1610" i="1"/>
  <c r="G1610" i="1" s="1"/>
  <c r="J1610" i="1" s="1"/>
  <c r="F1620" i="1"/>
  <c r="G1620" i="1" s="1"/>
  <c r="J1620" i="1" s="1"/>
  <c r="F1619" i="1"/>
  <c r="G1619" i="1" s="1"/>
  <c r="J1619" i="1" s="1"/>
  <c r="F1618" i="1"/>
  <c r="G1618" i="1" s="1"/>
  <c r="J1618" i="1" s="1"/>
  <c r="F1617" i="1" l="1"/>
  <c r="G1617" i="1" s="1"/>
  <c r="J1617" i="1" s="1"/>
  <c r="F1635" i="1"/>
  <c r="G1635" i="1" s="1"/>
  <c r="J1635" i="1" s="1"/>
  <c r="F1609" i="1"/>
  <c r="G1609" i="1" s="1"/>
  <c r="J1609" i="1" s="1"/>
  <c r="F1608" i="1"/>
  <c r="G1608" i="1" s="1"/>
  <c r="J1608" i="1" s="1"/>
  <c r="F1607" i="1" l="1"/>
  <c r="G1607" i="1" s="1"/>
  <c r="J1607" i="1" l="1"/>
  <c r="F1629" i="1"/>
  <c r="G1629" i="1" s="1"/>
  <c r="J1629" i="1" s="1"/>
  <c r="F1628" i="1" l="1"/>
  <c r="G1628" i="1" s="1"/>
  <c r="J1628" i="1" s="1"/>
  <c r="F1627" i="1"/>
  <c r="G1627" i="1" s="1"/>
  <c r="J1627" i="1" s="1"/>
  <c r="F1603" i="1"/>
  <c r="G1603" i="1" s="1"/>
  <c r="J1603" i="1" s="1"/>
  <c r="F1598" i="1"/>
  <c r="G1598" i="1" s="1"/>
  <c r="J1598" i="1" s="1"/>
  <c r="F1597" i="1"/>
  <c r="G1597" i="1" s="1"/>
  <c r="J1597" i="1" s="1"/>
  <c r="F1596" i="1"/>
  <c r="G1596" i="1" s="1"/>
  <c r="J1596" i="1" s="1"/>
  <c r="G1595" i="1"/>
  <c r="J1595" i="1" s="1"/>
  <c r="F1592" i="1"/>
  <c r="G1592" i="1" s="1"/>
  <c r="J1592" i="1" s="1"/>
  <c r="F1584" i="1"/>
  <c r="G1584" i="1" s="1"/>
  <c r="J1584" i="1" s="1"/>
  <c r="F1583" i="1"/>
  <c r="G1583" i="1" s="1"/>
  <c r="J1583" i="1" s="1"/>
  <c r="F1582" i="1"/>
  <c r="G1582" i="1" s="1"/>
  <c r="J1582" i="1" s="1"/>
  <c r="G1581" i="1"/>
  <c r="J1581" i="1" s="1"/>
  <c r="F1580" i="1"/>
  <c r="G1580" i="1" s="1"/>
  <c r="J1580" i="1" s="1"/>
  <c r="F1579" i="1"/>
  <c r="G1579" i="1" s="1"/>
  <c r="J1579" i="1" s="1"/>
  <c r="F1578" i="1"/>
  <c r="G1578" i="1" s="1"/>
  <c r="J1578" i="1" s="1"/>
  <c r="F1577" i="1"/>
  <c r="G1577" i="1" s="1"/>
  <c r="J1577" i="1" s="1"/>
  <c r="F1576" i="1"/>
  <c r="G1576" i="1" s="1"/>
  <c r="J1576" i="1" s="1"/>
  <c r="F1575" i="1"/>
  <c r="G1575" i="1" s="1"/>
  <c r="J1575" i="1" s="1"/>
  <c r="F1574" i="1"/>
  <c r="F1562" i="1"/>
  <c r="G1562" i="1" s="1"/>
  <c r="J1562" i="1" s="1"/>
  <c r="G1574" i="1" l="1"/>
  <c r="J1574" i="1" s="1"/>
  <c r="F1543" i="1"/>
  <c r="F1516" i="1"/>
  <c r="F1495" i="1"/>
  <c r="F1470" i="1"/>
  <c r="F1444" i="1"/>
  <c r="F1417" i="1"/>
  <c r="F1555" i="1"/>
  <c r="G1555" i="1" s="1"/>
  <c r="J1555" i="1" s="1"/>
  <c r="F1554" i="1" l="1"/>
  <c r="G1554" i="1" s="1"/>
  <c r="J1554" i="1" s="1"/>
  <c r="F1553" i="1" l="1"/>
  <c r="G1553" i="1" s="1"/>
  <c r="J1553" i="1" s="1"/>
  <c r="F1606" i="1"/>
  <c r="G1606" i="1" s="1"/>
  <c r="J1606" i="1" s="1"/>
  <c r="F1605" i="1"/>
  <c r="G1605" i="1" s="1"/>
  <c r="J1605" i="1" s="1"/>
  <c r="F1604" i="1"/>
  <c r="G1604" i="1" s="1"/>
  <c r="J1604" i="1" s="1"/>
  <c r="F1549" i="1"/>
  <c r="G1549" i="1" s="1"/>
  <c r="J1549" i="1" s="1"/>
  <c r="F1548" i="1"/>
  <c r="G1548" i="1" s="1"/>
  <c r="J1548" i="1" s="1"/>
  <c r="F1601" i="1"/>
  <c r="G1601" i="1" s="1"/>
  <c r="J1601" i="1" s="1"/>
  <c r="F1546" i="1"/>
  <c r="G1546" i="1" s="1"/>
  <c r="J1546" i="1" s="1"/>
  <c r="F1545" i="1" l="1"/>
  <c r="F1552" i="1"/>
  <c r="G1552" i="1" s="1"/>
  <c r="J1552" i="1" s="1"/>
  <c r="G1543" i="1"/>
  <c r="J1543" i="1" s="1"/>
  <c r="F1542" i="1"/>
  <c r="G1542" i="1" s="1"/>
  <c r="J1542" i="1" s="1"/>
  <c r="F1541" i="1"/>
  <c r="G1541" i="1" s="1"/>
  <c r="J1541" i="1" s="1"/>
  <c r="G1545" i="1" l="1"/>
  <c r="J1545" i="1" s="1"/>
  <c r="F1540" i="1"/>
  <c r="G1540" i="1" s="1"/>
  <c r="J1540" i="1" s="1"/>
  <c r="F1539" i="1"/>
  <c r="G1539" i="1" s="1"/>
  <c r="J1539" i="1" s="1"/>
  <c r="F1538" i="1" l="1"/>
  <c r="G1538" i="1" s="1"/>
  <c r="J1538" i="1" s="1"/>
  <c r="F1537" i="1"/>
  <c r="G1537" i="1" s="1"/>
  <c r="J1537" i="1" s="1"/>
  <c r="F1551" i="1"/>
  <c r="G1551" i="1" s="1"/>
  <c r="J1551" i="1" s="1"/>
  <c r="F1550" i="1"/>
  <c r="G1550" i="1" s="1"/>
  <c r="J1550" i="1" s="1"/>
  <c r="F1534" i="1"/>
  <c r="G1534" i="1" s="1"/>
  <c r="J1534" i="1" s="1"/>
  <c r="F1533" i="1"/>
  <c r="G1533" i="1" s="1"/>
  <c r="J1533" i="1" s="1"/>
  <c r="F1532" i="1"/>
  <c r="G1532" i="1" s="1"/>
  <c r="J1532" i="1" s="1"/>
  <c r="F1531" i="1"/>
  <c r="G1531" i="1" s="1"/>
  <c r="J1531" i="1" s="1"/>
  <c r="F1547" i="1"/>
  <c r="G1547" i="1" s="1"/>
  <c r="J1547" i="1" s="1"/>
  <c r="F1529" i="1"/>
  <c r="G1529" i="1" s="1"/>
  <c r="J1529" i="1" s="1"/>
  <c r="F1528" i="1"/>
  <c r="G1528" i="1" s="1"/>
  <c r="J1528" i="1" s="1"/>
  <c r="F1522" i="1"/>
  <c r="G1522" i="1" s="1"/>
  <c r="J1522" i="1" s="1"/>
  <c r="F1527" i="1"/>
  <c r="G1527" i="1" s="1"/>
  <c r="J1527" i="1" s="1"/>
  <c r="F1526" i="1"/>
  <c r="G1526" i="1" s="1"/>
  <c r="J1526" i="1" s="1"/>
  <c r="F1525" i="1"/>
  <c r="G1525" i="1" s="1"/>
  <c r="J1525" i="1" s="1"/>
  <c r="F1544" i="1"/>
  <c r="G1544" i="1" s="1"/>
  <c r="J1544" i="1" s="1"/>
  <c r="F1523" i="1"/>
  <c r="G1523" i="1" s="1"/>
  <c r="J1523" i="1" s="1"/>
  <c r="F1521" i="1"/>
  <c r="G1521" i="1" s="1"/>
  <c r="J1521" i="1" s="1"/>
  <c r="F1536" i="1"/>
  <c r="G1536" i="1" s="1"/>
  <c r="J1536" i="1" s="1"/>
  <c r="F1519" i="1"/>
  <c r="G1519" i="1" s="1"/>
  <c r="J1519" i="1" s="1"/>
  <c r="F1518" i="1"/>
  <c r="G1518" i="1" s="1"/>
  <c r="J1518" i="1" s="1"/>
  <c r="F1535" i="1"/>
  <c r="G1535" i="1" s="1"/>
  <c r="J1535" i="1" s="1"/>
  <c r="G1516" i="1"/>
  <c r="J1516" i="1" s="1"/>
  <c r="F1530" i="1"/>
  <c r="G1530" i="1" s="1"/>
  <c r="J1530" i="1" s="1"/>
  <c r="F1514" i="1"/>
  <c r="G1514" i="1" s="1"/>
  <c r="J1514" i="1" s="1"/>
  <c r="F1513" i="1"/>
  <c r="G1513" i="1" s="1"/>
  <c r="J1513" i="1" s="1"/>
  <c r="F1512" i="1"/>
  <c r="G1512" i="1" s="1"/>
  <c r="J1512" i="1" s="1"/>
  <c r="F1511" i="1"/>
  <c r="G1511" i="1" s="1"/>
  <c r="J1511" i="1" s="1"/>
  <c r="F1510" i="1"/>
  <c r="G1510" i="1" s="1"/>
  <c r="J1510" i="1" s="1"/>
  <c r="F1509" i="1"/>
  <c r="G1509" i="1" s="1"/>
  <c r="J1509" i="1" s="1"/>
  <c r="F1481" i="1"/>
  <c r="F1524" i="1"/>
  <c r="G1524" i="1" s="1"/>
  <c r="J1524" i="1" s="1"/>
  <c r="F1507" i="1"/>
  <c r="G1507" i="1" s="1"/>
  <c r="J1507" i="1" s="1"/>
  <c r="F1506" i="1"/>
  <c r="G1506" i="1" s="1"/>
  <c r="J1506" i="1" s="1"/>
  <c r="F1505" i="1"/>
  <c r="G1505" i="1" s="1"/>
  <c r="J1505" i="1" s="1"/>
  <c r="F1504" i="1"/>
  <c r="G1504" i="1" s="1"/>
  <c r="J1504" i="1" s="1"/>
  <c r="F1520" i="1"/>
  <c r="G1520" i="1" s="1"/>
  <c r="J1520" i="1" s="1"/>
  <c r="F1502" i="1"/>
  <c r="G1502" i="1" s="1"/>
  <c r="J1502" i="1" s="1"/>
  <c r="F1501" i="1"/>
  <c r="G1501" i="1" s="1"/>
  <c r="J1501" i="1" s="1"/>
  <c r="F1500" i="1"/>
  <c r="G1500" i="1" s="1"/>
  <c r="J1500" i="1" s="1"/>
  <c r="F1447" i="1"/>
  <c r="F1442" i="1"/>
  <c r="E1457" i="1"/>
  <c r="F1517" i="1" l="1"/>
  <c r="G1517" i="1" s="1"/>
  <c r="J1517" i="1" s="1"/>
  <c r="F1498" i="1"/>
  <c r="G1498" i="1" s="1"/>
  <c r="J1498" i="1" s="1"/>
  <c r="F1497" i="1"/>
  <c r="G1497" i="1" s="1"/>
  <c r="J1497" i="1" s="1"/>
  <c r="F1515" i="1"/>
  <c r="G1515" i="1" s="1"/>
  <c r="J1515" i="1" s="1"/>
  <c r="G1495" i="1"/>
  <c r="J1495" i="1" s="1"/>
  <c r="F1494" i="1"/>
  <c r="G1494" i="1" s="1"/>
  <c r="J1494" i="1" s="1"/>
  <c r="F1493" i="1"/>
  <c r="G1493" i="1" s="1"/>
  <c r="J1493" i="1" s="1"/>
  <c r="F1492" i="1"/>
  <c r="G1492" i="1" s="1"/>
  <c r="J1492" i="1" s="1"/>
  <c r="F1491" i="1"/>
  <c r="G1491" i="1" s="1"/>
  <c r="J1491" i="1" s="1"/>
  <c r="F1490" i="1"/>
  <c r="G1490" i="1" s="1"/>
  <c r="J1490" i="1" s="1"/>
  <c r="F1489" i="1"/>
  <c r="G1489" i="1" s="1"/>
  <c r="J1489" i="1" s="1"/>
  <c r="F1488" i="1"/>
  <c r="G1488" i="1" s="1"/>
  <c r="J1488" i="1" s="1"/>
  <c r="F1487" i="1"/>
  <c r="G1487" i="1" s="1"/>
  <c r="J1487" i="1" s="1"/>
  <c r="F1486" i="1" l="1"/>
  <c r="G1486" i="1" s="1"/>
  <c r="J1486" i="1" s="1"/>
  <c r="F1477" i="1"/>
  <c r="G1477" i="1" s="1"/>
  <c r="J1477" i="1" s="1"/>
  <c r="F1508" i="1"/>
  <c r="G1508" i="1" s="1"/>
  <c r="J1508" i="1" s="1"/>
  <c r="F1484" i="1"/>
  <c r="G1484" i="1" s="1"/>
  <c r="J1484" i="1" s="1"/>
  <c r="F1475" i="1"/>
  <c r="G1475" i="1" s="1"/>
  <c r="J1475" i="1" s="1"/>
  <c r="F1474" i="1"/>
  <c r="G1474" i="1" s="1"/>
  <c r="J1474" i="1" s="1"/>
  <c r="F1503" i="1"/>
  <c r="G1503" i="1" s="1"/>
  <c r="J1503" i="1" s="1"/>
  <c r="F1499" i="1"/>
  <c r="G1499" i="1" s="1"/>
  <c r="J1499" i="1" s="1"/>
  <c r="F1473" i="1"/>
  <c r="G1473" i="1" s="1"/>
  <c r="J1473" i="1" s="1"/>
  <c r="F1483" i="1"/>
  <c r="G1483" i="1" s="1"/>
  <c r="J1483" i="1" s="1"/>
  <c r="F1482" i="1"/>
  <c r="G1482" i="1" s="1"/>
  <c r="J1482" i="1" s="1"/>
  <c r="G1470" i="1"/>
  <c r="J1470" i="1" s="1"/>
  <c r="F1469" i="1"/>
  <c r="G1469" i="1" s="1"/>
  <c r="J1469" i="1" s="1"/>
  <c r="F1468" i="1"/>
  <c r="G1468" i="1" s="1"/>
  <c r="J1468" i="1" s="1"/>
  <c r="F1467" i="1"/>
  <c r="G1467" i="1" s="1"/>
  <c r="J1467" i="1" s="1"/>
  <c r="F1466" i="1"/>
  <c r="G1466" i="1" s="1"/>
  <c r="J1466" i="1" s="1"/>
  <c r="F1465" i="1"/>
  <c r="G1465" i="1" s="1"/>
  <c r="J1465" i="1" s="1"/>
  <c r="G1481" i="1"/>
  <c r="J1481" i="1" s="1"/>
  <c r="F1480" i="1"/>
  <c r="G1480" i="1" s="1"/>
  <c r="J1480" i="1" s="1"/>
  <c r="F1409" i="1"/>
  <c r="G1409" i="1" s="1"/>
  <c r="J1409" i="1" s="1"/>
  <c r="F1496" i="1"/>
  <c r="G1496" i="1" s="1"/>
  <c r="J1496" i="1" s="1"/>
  <c r="F1485" i="1"/>
  <c r="G1485" i="1" s="1"/>
  <c r="J1485" i="1" s="1"/>
  <c r="F1464" i="1"/>
  <c r="G1464" i="1" s="1"/>
  <c r="J1464" i="1" s="1"/>
  <c r="F1463" i="1"/>
  <c r="G1463" i="1" s="1"/>
  <c r="J1463" i="1" s="1"/>
  <c r="F1462" i="1"/>
  <c r="G1462" i="1" s="1"/>
  <c r="J1462" i="1" s="1"/>
  <c r="F1461" i="1"/>
  <c r="G1461" i="1" s="1"/>
  <c r="J1461" i="1" s="1"/>
  <c r="F1459" i="1"/>
  <c r="G1459" i="1" s="1"/>
  <c r="J1459" i="1" s="1"/>
  <c r="F1458" i="1"/>
  <c r="G1458" i="1" s="1"/>
  <c r="J1458" i="1" s="1"/>
  <c r="F1457" i="1"/>
  <c r="G1457" i="1" s="1"/>
  <c r="J1457" i="1" s="1"/>
  <c r="F1479" i="1"/>
  <c r="G1479" i="1" s="1"/>
  <c r="J1479" i="1" s="1"/>
  <c r="F1478" i="1"/>
  <c r="G1478" i="1" s="1"/>
  <c r="J1478" i="1" s="1"/>
  <c r="F1454" i="1"/>
  <c r="G1454" i="1" s="1"/>
  <c r="J1454" i="1" s="1"/>
  <c r="F1453" i="1"/>
  <c r="G1453" i="1" s="1"/>
  <c r="J1453" i="1" s="1"/>
  <c r="F1452" i="1"/>
  <c r="G1452" i="1" s="1"/>
  <c r="J1452" i="1" s="1"/>
  <c r="F1451" i="1"/>
  <c r="G1451" i="1" s="1"/>
  <c r="J1451" i="1" s="1"/>
  <c r="F1450" i="1"/>
  <c r="G1450" i="1" s="1"/>
  <c r="J1450" i="1" s="1"/>
  <c r="F1449" i="1"/>
  <c r="G1449" i="1" s="1"/>
  <c r="J1449" i="1" s="1"/>
  <c r="F1476" i="1"/>
  <c r="G1476" i="1" s="1"/>
  <c r="J1476" i="1" s="1"/>
  <c r="G1447" i="1"/>
  <c r="J1447" i="1" s="1"/>
  <c r="F1446" i="1"/>
  <c r="G1446" i="1" s="1"/>
  <c r="J1446" i="1" s="1"/>
  <c r="F1445" i="1"/>
  <c r="G1445" i="1" s="1"/>
  <c r="J1445" i="1" s="1"/>
  <c r="G1444" i="1"/>
  <c r="J1444" i="1" s="1"/>
  <c r="F1472" i="1"/>
  <c r="G1472" i="1" s="1"/>
  <c r="J1472" i="1" s="1"/>
  <c r="F1471" i="1"/>
  <c r="G1471" i="1" s="1"/>
  <c r="J1471" i="1" s="1"/>
  <c r="F1441" i="1"/>
  <c r="G1441" i="1" s="1"/>
  <c r="J1441" i="1" s="1"/>
  <c r="F1440" i="1"/>
  <c r="G1440" i="1" s="1"/>
  <c r="J1440" i="1" s="1"/>
  <c r="F1460" i="1"/>
  <c r="G1460" i="1" s="1"/>
  <c r="J1460" i="1" s="1"/>
  <c r="F1438" i="1"/>
  <c r="G1438" i="1" s="1"/>
  <c r="J1438" i="1" s="1"/>
  <c r="F1456" i="1"/>
  <c r="G1456" i="1" s="1"/>
  <c r="J1456" i="1" s="1"/>
  <c r="F1436" i="1"/>
  <c r="G1436" i="1" s="1"/>
  <c r="J1436" i="1" s="1"/>
  <c r="F1455" i="1"/>
  <c r="G1455" i="1" s="1"/>
  <c r="J1455" i="1" s="1"/>
  <c r="F1434" i="1"/>
  <c r="G1434" i="1" s="1"/>
  <c r="J1434" i="1" s="1"/>
  <c r="F1433" i="1"/>
  <c r="G1433" i="1" s="1"/>
  <c r="J1433" i="1" s="1"/>
  <c r="F1431" i="1"/>
  <c r="G1431" i="1" s="1"/>
  <c r="J1431" i="1" s="1"/>
  <c r="F1430" i="1"/>
  <c r="G1430" i="1" s="1"/>
  <c r="J1430" i="1" s="1"/>
  <c r="F1427" i="1"/>
  <c r="G1427" i="1" s="1"/>
  <c r="J1427" i="1" s="1"/>
  <c r="F1426" i="1"/>
  <c r="G1426" i="1" s="1"/>
  <c r="J1426" i="1" s="1"/>
  <c r="F1425" i="1"/>
  <c r="G1425" i="1" s="1"/>
  <c r="J1425" i="1" s="1"/>
  <c r="F1424" i="1"/>
  <c r="G1424" i="1" s="1"/>
  <c r="J1424" i="1" s="1"/>
  <c r="F1443" i="1"/>
  <c r="G1443" i="1" s="1"/>
  <c r="J1443" i="1" s="1"/>
  <c r="G1442" i="1"/>
  <c r="J1442" i="1" s="1"/>
  <c r="F1421" i="1"/>
  <c r="G1421" i="1" s="1"/>
  <c r="J1421" i="1" s="1"/>
  <c r="F1420" i="1"/>
  <c r="G1420" i="1" s="1"/>
  <c r="J1420" i="1" s="1"/>
  <c r="F1418" i="1"/>
  <c r="G1418" i="1" s="1"/>
  <c r="J1418" i="1" s="1"/>
  <c r="F1419" i="1"/>
  <c r="G1419" i="1" s="1"/>
  <c r="J1419" i="1" s="1"/>
  <c r="G1417" i="1"/>
  <c r="J1417" i="1" s="1"/>
  <c r="F1416" i="1"/>
  <c r="G1416" i="1" s="1"/>
  <c r="J1416" i="1" s="1"/>
  <c r="F1413" i="1"/>
  <c r="G1413" i="1" s="1"/>
  <c r="J1413" i="1" s="1"/>
  <c r="F1412" i="1"/>
  <c r="G1412" i="1" s="1"/>
  <c r="J1412" i="1" s="1"/>
  <c r="F1414" i="1"/>
  <c r="G1414" i="1" s="1"/>
  <c r="J1414" i="1" s="1"/>
  <c r="F1415" i="1"/>
  <c r="G1415" i="1" s="1"/>
  <c r="J1415" i="1" s="1"/>
  <c r="F1411" i="1"/>
  <c r="G1411" i="1" s="1"/>
  <c r="J1411" i="1" s="1"/>
  <c r="F1429" i="1"/>
  <c r="G1429" i="1" s="1"/>
  <c r="J1429" i="1" s="1"/>
  <c r="F1410" i="1"/>
  <c r="G1410" i="1" s="1"/>
  <c r="J1410" i="1" s="1"/>
  <c r="F1439" i="1"/>
  <c r="G1439" i="1" s="1"/>
  <c r="J1439" i="1" s="1"/>
  <c r="I1408" i="1"/>
  <c r="F1408" i="1"/>
  <c r="G1408" i="1" s="1"/>
  <c r="F1407" i="1"/>
  <c r="G1407" i="1" s="1"/>
  <c r="J1407" i="1" s="1"/>
  <c r="F1405" i="1"/>
  <c r="G1405" i="1" s="1"/>
  <c r="J1405" i="1" s="1"/>
  <c r="F1404" i="1"/>
  <c r="G1404" i="1" s="1"/>
  <c r="J1404" i="1" s="1"/>
  <c r="F1448" i="1"/>
  <c r="G1448" i="1" s="1"/>
  <c r="J1448" i="1" s="1"/>
  <c r="F1437" i="1"/>
  <c r="G1437" i="1" s="1"/>
  <c r="J1437" i="1" s="1"/>
  <c r="F1387" i="1"/>
  <c r="G1387" i="1" s="1"/>
  <c r="F1381" i="1"/>
  <c r="G1381" i="1" s="1"/>
  <c r="F1402" i="1"/>
  <c r="G1402" i="1" s="1"/>
  <c r="J1402" i="1" s="1"/>
  <c r="F1390" i="1"/>
  <c r="G1390" i="1" s="1"/>
  <c r="J1390" i="1" s="1"/>
  <c r="J1408" i="1" l="1"/>
  <c r="F1401" i="1"/>
  <c r="G1401" i="1" s="1"/>
  <c r="J1401" i="1" s="1"/>
  <c r="F1398" i="1"/>
  <c r="G1398" i="1" s="1"/>
  <c r="J1398" i="1" s="1"/>
  <c r="F1394" i="1" l="1"/>
  <c r="G1394" i="1" s="1"/>
  <c r="J1394" i="1" s="1"/>
  <c r="F1383" i="1"/>
  <c r="F1432" i="1"/>
  <c r="G1432" i="1" s="1"/>
  <c r="F1393" i="1"/>
  <c r="G1393" i="1" s="1"/>
  <c r="J1393" i="1" s="1"/>
  <c r="F1386" i="1"/>
  <c r="F1330" i="1"/>
  <c r="F1392" i="1"/>
  <c r="G1392" i="1" s="1"/>
  <c r="J1392" i="1" s="1"/>
  <c r="F1382" i="1"/>
  <c r="F1391" i="1"/>
  <c r="G1391" i="1" s="1"/>
  <c r="J1391" i="1" s="1"/>
  <c r="F1385" i="1"/>
  <c r="F1090" i="1"/>
  <c r="G1090" i="1" s="1"/>
  <c r="F1389" i="1"/>
  <c r="G1389" i="1" s="1"/>
  <c r="J1389" i="1" s="1"/>
  <c r="F1384" i="1"/>
  <c r="F1435" i="1"/>
  <c r="G1435" i="1" s="1"/>
  <c r="J1435" i="1" s="1"/>
  <c r="F1428" i="1"/>
  <c r="F1353" i="1"/>
  <c r="G1353" i="1" s="1"/>
  <c r="J1353" i="1" s="1"/>
  <c r="F1380" i="1"/>
  <c r="F1379" i="1"/>
  <c r="F1423" i="1"/>
  <c r="F1377" i="1"/>
  <c r="F1376" i="1"/>
  <c r="G1376" i="1" s="1"/>
  <c r="F1375" i="1" l="1"/>
  <c r="F1374" i="1"/>
  <c r="F1406" i="1"/>
  <c r="F1422" i="1" l="1"/>
  <c r="F1371" i="1" l="1"/>
  <c r="G1371" i="1" s="1"/>
  <c r="F1370" i="1"/>
  <c r="F1342" i="1"/>
  <c r="F1369" i="1"/>
  <c r="F1368" i="1"/>
  <c r="F1367" i="1"/>
  <c r="G1367" i="1" l="1"/>
  <c r="J1367" i="1" s="1"/>
  <c r="G1368" i="1"/>
  <c r="J1368" i="1" s="1"/>
  <c r="G1369" i="1"/>
  <c r="J1369" i="1" s="1"/>
  <c r="G1370" i="1"/>
  <c r="J1370" i="1" s="1"/>
  <c r="J1371" i="1"/>
  <c r="G1406" i="1"/>
  <c r="J1406" i="1" s="1"/>
  <c r="G1422" i="1"/>
  <c r="J1422" i="1" s="1"/>
  <c r="G1374" i="1"/>
  <c r="J1374" i="1" s="1"/>
  <c r="G1375" i="1"/>
  <c r="J1375" i="1" s="1"/>
  <c r="J1376" i="1"/>
  <c r="G1377" i="1"/>
  <c r="J1377" i="1" s="1"/>
  <c r="G1423" i="1"/>
  <c r="J1423" i="1" s="1"/>
  <c r="G1379" i="1"/>
  <c r="J1379" i="1" s="1"/>
  <c r="G1380" i="1"/>
  <c r="J1380" i="1" s="1"/>
  <c r="G1428" i="1"/>
  <c r="J1428" i="1" s="1"/>
  <c r="G1382" i="1"/>
  <c r="J1382" i="1" s="1"/>
  <c r="G1383" i="1"/>
  <c r="J1383" i="1" s="1"/>
  <c r="G1384" i="1"/>
  <c r="J1384" i="1" s="1"/>
  <c r="G1385" i="1"/>
  <c r="J1385" i="1" s="1"/>
  <c r="G1386" i="1"/>
  <c r="J1386" i="1" s="1"/>
  <c r="J1432" i="1"/>
  <c r="F1403" i="1"/>
  <c r="G1403" i="1" s="1"/>
  <c r="J1403" i="1" s="1"/>
  <c r="F1365" i="1"/>
  <c r="G1365" i="1" s="1"/>
  <c r="J1365" i="1" s="1"/>
  <c r="F1373" i="1"/>
  <c r="G1373" i="1" s="1"/>
  <c r="J1373" i="1" s="1"/>
  <c r="F1358" i="1"/>
  <c r="G1358" i="1" s="1"/>
  <c r="J1358" i="1" s="1"/>
  <c r="F1333" i="1"/>
  <c r="G1333" i="1" s="1"/>
  <c r="J1333" i="1" s="1"/>
  <c r="F1388" i="1"/>
  <c r="G1388" i="1" s="1"/>
  <c r="J1388" i="1" s="1"/>
  <c r="J1387" i="1"/>
  <c r="F23" i="1"/>
  <c r="G23" i="1" s="1"/>
  <c r="J23" i="1" s="1"/>
  <c r="F1362" i="1"/>
  <c r="G1362" i="1" s="1"/>
  <c r="J1362" i="1" s="1"/>
  <c r="F1302" i="1"/>
  <c r="G1302" i="1" s="1"/>
  <c r="J1302" i="1" s="1"/>
  <c r="F1361" i="1"/>
  <c r="G1361" i="1" s="1"/>
  <c r="J1361" i="1" s="1"/>
  <c r="F1360" i="1"/>
  <c r="G1360" i="1" s="1"/>
  <c r="J1360" i="1" s="1"/>
  <c r="F1344" i="1"/>
  <c r="G1344" i="1" s="1"/>
  <c r="J1344" i="1" s="1"/>
  <c r="F1359" i="1"/>
  <c r="G1359" i="1" s="1"/>
  <c r="J1359" i="1" s="1"/>
  <c r="J1381" i="1"/>
  <c r="F1357" i="1"/>
  <c r="G1357" i="1" s="1"/>
  <c r="J1357" i="1" s="1"/>
  <c r="F1347" i="1"/>
  <c r="G1347" i="1" s="1"/>
  <c r="J1347" i="1" s="1"/>
  <c r="F1337" i="1"/>
  <c r="G1337" i="1" s="1"/>
  <c r="J1337" i="1" s="1"/>
  <c r="F1363" i="1"/>
  <c r="F1340" i="1"/>
  <c r="G1340" i="1" s="1"/>
  <c r="J1340" i="1" s="1"/>
  <c r="F1341" i="1"/>
  <c r="G1341" i="1" s="1"/>
  <c r="J1341" i="1" s="1"/>
  <c r="G1342" i="1"/>
  <c r="J1342" i="1" s="1"/>
  <c r="F1343" i="1"/>
  <c r="G1343" i="1" s="1"/>
  <c r="J1343" i="1" s="1"/>
  <c r="F1364" i="1"/>
  <c r="G1364" i="1" s="1"/>
  <c r="J1364" i="1" s="1"/>
  <c r="F1366" i="1"/>
  <c r="G1366" i="1" s="1"/>
  <c r="J1366" i="1" s="1"/>
  <c r="F1346" i="1"/>
  <c r="G1346" i="1" s="1"/>
  <c r="J1346" i="1" s="1"/>
  <c r="F1348" i="1"/>
  <c r="G1348" i="1" s="1"/>
  <c r="J1348" i="1" s="1"/>
  <c r="F1349" i="1"/>
  <c r="G1349" i="1" s="1"/>
  <c r="J1349" i="1" s="1"/>
  <c r="F1350" i="1"/>
  <c r="G1350" i="1" s="1"/>
  <c r="J1350" i="1" s="1"/>
  <c r="F1351" i="1"/>
  <c r="G1351" i="1" s="1"/>
  <c r="J1351" i="1" s="1"/>
  <c r="F1372" i="1"/>
  <c r="G1372" i="1" s="1"/>
  <c r="J1372" i="1" s="1"/>
  <c r="F1354" i="1"/>
  <c r="G1354" i="1" s="1"/>
  <c r="J1354" i="1" s="1"/>
  <c r="F1378" i="1"/>
  <c r="G1378" i="1" s="1"/>
  <c r="J1378" i="1" s="1"/>
  <c r="F1356" i="1"/>
  <c r="G1356" i="1" s="1"/>
  <c r="J1356" i="1" s="1"/>
  <c r="F1336" i="1"/>
  <c r="G1336" i="1" s="1"/>
  <c r="J1336" i="1" s="1"/>
  <c r="F1319" i="1"/>
  <c r="G1319" i="1" s="1"/>
  <c r="J1319" i="1" s="1"/>
  <c r="F1332" i="1"/>
  <c r="G1332" i="1" s="1"/>
  <c r="J1332" i="1" s="1"/>
  <c r="F1355" i="1"/>
  <c r="G1355" i="1" s="1"/>
  <c r="J1355" i="1" s="1"/>
  <c r="J1330" i="1"/>
  <c r="F1329" i="1"/>
  <c r="G1329" i="1" s="1"/>
  <c r="J1329" i="1" s="1"/>
  <c r="F1328" i="1"/>
  <c r="G1328" i="1" s="1"/>
  <c r="J1328" i="1" s="1"/>
  <c r="F1327" i="1"/>
  <c r="G1327" i="1" s="1"/>
  <c r="J1327" i="1" s="1"/>
  <c r="F1325" i="1"/>
  <c r="G1325" i="1" s="1"/>
  <c r="J1325" i="1" s="1"/>
  <c r="J1323" i="1"/>
  <c r="F1323" i="1"/>
  <c r="F1352" i="1"/>
  <c r="G1352" i="1" s="1"/>
  <c r="J1352" i="1" s="1"/>
  <c r="F1324" i="1"/>
  <c r="G1324" i="1" s="1"/>
  <c r="J1324" i="1" s="1"/>
  <c r="F1305" i="1"/>
  <c r="G1305" i="1" s="1"/>
  <c r="J1305" i="1" s="1"/>
  <c r="F1283" i="1"/>
  <c r="G1283" i="1" s="1"/>
  <c r="J1283" i="1" s="1"/>
  <c r="F1254" i="1"/>
  <c r="G1254" i="1" s="1"/>
  <c r="J1254" i="1" s="1"/>
  <c r="F1239" i="1"/>
  <c r="G1239" i="1" s="1"/>
  <c r="J1239" i="1" s="1"/>
  <c r="F1217" i="1"/>
  <c r="G1217" i="1" s="1"/>
  <c r="J1217" i="1" s="1"/>
  <c r="F1171" i="1"/>
  <c r="G1171" i="1" s="1"/>
  <c r="J1171" i="1" s="1"/>
  <c r="F1115" i="1"/>
  <c r="G1115" i="1" s="1"/>
  <c r="J1115" i="1" s="1"/>
  <c r="J1345" i="1"/>
  <c r="F1345" i="1"/>
  <c r="F1320" i="1"/>
  <c r="G1320" i="1" s="1"/>
  <c r="J1320" i="1" s="1"/>
  <c r="F1321" i="1"/>
  <c r="G1321" i="1" s="1"/>
  <c r="J1321" i="1" s="1"/>
  <c r="F1318" i="1"/>
  <c r="G1318" i="1" s="1"/>
  <c r="J1318" i="1" s="1"/>
  <c r="F1317" i="1"/>
  <c r="G1317" i="1" s="1"/>
  <c r="J1317" i="1" s="1"/>
  <c r="F1316" i="1"/>
  <c r="G1316" i="1" s="1"/>
  <c r="J1316" i="1" s="1"/>
  <c r="F1334" i="1"/>
  <c r="G1334" i="1" s="1"/>
  <c r="J1334" i="1" s="1"/>
  <c r="F1315" i="1"/>
  <c r="G1315" i="1" s="1"/>
  <c r="J1315" i="1" s="1"/>
  <c r="F1313" i="1"/>
  <c r="G1313" i="1" s="1"/>
  <c r="J1313" i="1" s="1"/>
  <c r="F1339" i="1"/>
  <c r="J1311" i="1"/>
  <c r="F1311" i="1"/>
  <c r="F1310" i="1"/>
  <c r="G1310" i="1" s="1"/>
  <c r="J1310" i="1" s="1"/>
  <c r="F1338" i="1"/>
  <c r="G1338" i="1" s="1"/>
  <c r="J1338" i="1" s="1"/>
  <c r="G1247" i="1"/>
  <c r="J1247" i="1" s="1"/>
  <c r="G1304" i="1"/>
  <c r="J1304" i="1" s="1"/>
  <c r="F1281" i="1"/>
  <c r="G1281" i="1" s="1"/>
  <c r="J1281" i="1" s="1"/>
  <c r="F1308" i="1"/>
  <c r="G1308" i="1" s="1"/>
  <c r="J1308" i="1" s="1"/>
  <c r="F1303" i="1"/>
  <c r="G1303" i="1" s="1"/>
  <c r="J1303" i="1" s="1"/>
  <c r="F1331" i="1"/>
  <c r="G1331" i="1" s="1"/>
  <c r="J1331" i="1" s="1"/>
  <c r="J1300" i="1"/>
  <c r="F1300" i="1"/>
  <c r="F1299" i="1"/>
  <c r="G1299" i="1" s="1"/>
  <c r="J1299" i="1" s="1"/>
  <c r="F1298" i="1"/>
  <c r="G1298" i="1" s="1"/>
  <c r="J1298" i="1" s="1"/>
  <c r="F1297" i="1"/>
  <c r="G1297" i="1" s="1"/>
  <c r="J1297" i="1" s="1"/>
  <c r="F1296" i="1"/>
  <c r="G1296" i="1" s="1"/>
  <c r="J1296" i="1" s="1"/>
  <c r="F1295" i="1"/>
  <c r="G1295" i="1" s="1"/>
  <c r="J1295" i="1" s="1"/>
  <c r="F1294" i="1"/>
  <c r="G1294" i="1" s="1"/>
  <c r="J1294" i="1" s="1"/>
  <c r="F1293" i="1"/>
  <c r="G1293" i="1" s="1"/>
  <c r="J1293" i="1" s="1"/>
  <c r="F1292" i="1"/>
  <c r="G1292" i="1" s="1"/>
  <c r="J1292" i="1" s="1"/>
  <c r="F1264" i="1"/>
  <c r="G1264" i="1" s="1"/>
  <c r="J1264" i="1" s="1"/>
  <c r="F1291" i="1"/>
  <c r="G1291" i="1" s="1"/>
  <c r="J1291" i="1" s="1"/>
  <c r="F1290" i="1"/>
  <c r="G1290" i="1" s="1"/>
  <c r="J1290" i="1" s="1"/>
  <c r="F1289" i="1"/>
  <c r="G1289" i="1" s="1"/>
  <c r="J1289" i="1" s="1"/>
  <c r="F1288" i="1"/>
  <c r="G1288" i="1" s="1"/>
  <c r="J1288" i="1" s="1"/>
  <c r="F1287" i="1"/>
  <c r="G1287" i="1" s="1"/>
  <c r="J1287" i="1" s="1"/>
  <c r="F1286" i="1"/>
  <c r="J1285" i="1"/>
  <c r="F1285" i="1"/>
  <c r="F1284" i="1"/>
  <c r="G1284" i="1" s="1"/>
  <c r="J1284" i="1" s="1"/>
  <c r="F1326" i="1"/>
  <c r="G1326" i="1" s="1"/>
  <c r="J1326" i="1" s="1"/>
  <c r="F1282" i="1"/>
  <c r="G1282" i="1" s="1"/>
  <c r="J1282" i="1" s="1"/>
  <c r="F1279" i="1"/>
  <c r="G1279" i="1" s="1"/>
  <c r="J1279" i="1" s="1"/>
  <c r="F1322" i="1"/>
  <c r="G1322" i="1" s="1"/>
  <c r="J1322" i="1" s="1"/>
  <c r="F1301" i="1"/>
  <c r="G1301" i="1" s="1"/>
  <c r="J1301" i="1" s="1"/>
  <c r="J1276" i="1"/>
  <c r="F1276" i="1"/>
  <c r="F1275" i="1"/>
  <c r="G1275" i="1" s="1"/>
  <c r="J1275" i="1" s="1"/>
  <c r="F1274" i="1"/>
  <c r="G1274" i="1" s="1"/>
  <c r="J1274" i="1" s="1"/>
  <c r="F1273" i="1"/>
  <c r="G1273" i="1" s="1"/>
  <c r="J1273" i="1" s="1"/>
  <c r="F1272" i="1"/>
  <c r="G1272" i="1" s="1"/>
  <c r="J1272" i="1" s="1"/>
  <c r="F1271" i="1"/>
  <c r="G1271" i="1" s="1"/>
  <c r="J1271" i="1" s="1"/>
  <c r="J1314" i="1"/>
  <c r="J1312" i="1"/>
  <c r="F1314" i="1"/>
  <c r="F1312" i="1"/>
  <c r="F1268" i="1"/>
  <c r="G1268" i="1" s="1"/>
  <c r="J1268" i="1" s="1"/>
  <c r="F1267" i="1"/>
  <c r="G1267" i="1" s="1"/>
  <c r="J1267" i="1" s="1"/>
  <c r="F1266" i="1"/>
  <c r="G1266" i="1" s="1"/>
  <c r="J1266" i="1" s="1"/>
  <c r="F1265" i="1"/>
  <c r="G1265" i="1" s="1"/>
  <c r="J1265" i="1" s="1"/>
  <c r="F1263" i="1"/>
  <c r="G1263" i="1" s="1"/>
  <c r="J1263" i="1" s="1"/>
  <c r="F1262" i="1"/>
  <c r="G1262" i="1" s="1"/>
  <c r="J1262" i="1" s="1"/>
  <c r="F1261" i="1"/>
  <c r="G1261" i="1" s="1"/>
  <c r="J1261" i="1" s="1"/>
  <c r="F1260" i="1"/>
  <c r="G1260" i="1" s="1"/>
  <c r="J1260" i="1" s="1"/>
  <c r="F1259" i="1"/>
  <c r="G1259" i="1" s="1"/>
  <c r="J1259" i="1" s="1"/>
  <c r="F1258" i="1"/>
  <c r="G1258" i="1" s="1"/>
  <c r="J1258" i="1" s="1"/>
  <c r="F1257" i="1"/>
  <c r="J1256" i="1"/>
  <c r="F1256" i="1"/>
  <c r="F1255" i="1"/>
  <c r="G1255" i="1" s="1"/>
  <c r="J1255" i="1" s="1"/>
  <c r="F1309" i="1"/>
  <c r="G1309" i="1" s="1"/>
  <c r="J1309" i="1" s="1"/>
  <c r="F1253" i="1"/>
  <c r="G1253" i="1" s="1"/>
  <c r="J1253" i="1" s="1"/>
  <c r="F1241" i="1"/>
  <c r="G1241" i="1" s="1"/>
  <c r="J1241" i="1" s="1"/>
  <c r="G1363" i="1" l="1"/>
  <c r="J1363" i="1" s="1"/>
  <c r="F1277" i="1"/>
  <c r="G1277" i="1" s="1"/>
  <c r="J1277" i="1" s="1"/>
  <c r="F1224" i="1"/>
  <c r="G1224" i="1" s="1"/>
  <c r="J1224" i="1" s="1"/>
  <c r="F1216" i="1"/>
  <c r="G1216" i="1" s="1"/>
  <c r="J1216" i="1" s="1"/>
  <c r="F1157" i="1"/>
  <c r="G1157" i="1" s="1"/>
  <c r="J1157" i="1" s="1"/>
  <c r="F1098" i="1"/>
  <c r="G1098" i="1" s="1"/>
  <c r="J1098" i="1" s="1"/>
  <c r="J1238" i="1" l="1"/>
  <c r="F1238" i="1"/>
  <c r="F1248" i="1"/>
  <c r="G1248" i="1" s="1"/>
  <c r="J1248" i="1" s="1"/>
  <c r="F1237" i="1"/>
  <c r="G1237" i="1" s="1"/>
  <c r="J1237" i="1" s="1"/>
  <c r="F1236" i="1"/>
  <c r="G1236" i="1" s="1"/>
  <c r="J1236" i="1" s="1"/>
  <c r="F1245" i="1"/>
  <c r="G1245" i="1" s="1"/>
  <c r="J1245" i="1" s="1"/>
  <c r="F1244" i="1"/>
  <c r="G1244" i="1" l="1"/>
  <c r="J1244" i="1" s="1"/>
  <c r="F1233" i="1"/>
  <c r="G1233" i="1" s="1"/>
  <c r="J1233" i="1" s="1"/>
  <c r="F1235" i="1"/>
  <c r="G1235" i="1" s="1"/>
  <c r="J1235" i="1" s="1"/>
  <c r="F1234" i="1"/>
  <c r="G1234" i="1" s="1"/>
  <c r="J1234" i="1" s="1"/>
  <c r="F1232" i="1" l="1"/>
  <c r="G1232" i="1" s="1"/>
  <c r="J1232" i="1" s="1"/>
  <c r="F1231" i="1"/>
  <c r="G1231" i="1" s="1"/>
  <c r="J1231" i="1" s="1"/>
  <c r="F1242" i="1"/>
  <c r="G1242" i="1" s="1"/>
  <c r="J1242" i="1" s="1"/>
  <c r="F1243" i="1"/>
  <c r="G1243" i="1" s="1"/>
  <c r="J1243" i="1" s="1"/>
  <c r="F22" i="1"/>
  <c r="G22" i="1" s="1"/>
  <c r="J22" i="1" s="1"/>
  <c r="F21" i="1"/>
  <c r="F1214" i="1"/>
  <c r="F1230" i="1"/>
  <c r="G1230" i="1" s="1"/>
  <c r="J1230" i="1" s="1"/>
  <c r="F1229" i="1"/>
  <c r="G1229" i="1" s="1"/>
  <c r="J1229" i="1" s="1"/>
  <c r="J1228" i="1"/>
  <c r="F1228" i="1"/>
  <c r="F1227" i="1"/>
  <c r="G1227" i="1" s="1"/>
  <c r="J1227" i="1" s="1"/>
  <c r="F1226" i="1"/>
  <c r="G1226" i="1" s="1"/>
  <c r="J1226" i="1" s="1"/>
  <c r="F1225" i="1"/>
  <c r="F1223" i="1"/>
  <c r="G1223" i="1" s="1"/>
  <c r="J1223" i="1" s="1"/>
  <c r="J1278" i="1"/>
  <c r="F1278" i="1"/>
  <c r="F1221" i="1"/>
  <c r="G1221" i="1" s="1"/>
  <c r="J1221" i="1" s="1"/>
  <c r="F1218" i="1"/>
  <c r="G1218" i="1" s="1"/>
  <c r="J1218" i="1" s="1"/>
  <c r="F1169" i="1"/>
  <c r="G1169" i="1" s="1"/>
  <c r="J1169" i="1" s="1"/>
  <c r="F1146" i="1"/>
  <c r="G1146" i="1" s="1"/>
  <c r="J1146" i="1" s="1"/>
  <c r="F1123" i="1"/>
  <c r="G1123" i="1" s="1"/>
  <c r="J1123" i="1" s="1"/>
  <c r="F1093" i="1"/>
  <c r="G1093" i="1" s="1"/>
  <c r="J1093" i="1" s="1"/>
  <c r="F1125" i="1"/>
  <c r="G1125" i="1" s="1"/>
  <c r="J1125" i="1" s="1"/>
  <c r="F1097" i="1"/>
  <c r="G1097" i="1" s="1"/>
  <c r="J1097" i="1" s="1"/>
  <c r="F1080" i="1"/>
  <c r="G1080" i="1" s="1"/>
  <c r="J1080" i="1" s="1"/>
  <c r="F991" i="1"/>
  <c r="G991" i="1" s="1"/>
  <c r="J991" i="1" s="1"/>
  <c r="F1197" i="1"/>
  <c r="G1197" i="1" s="1"/>
  <c r="J1197" i="1" s="1"/>
  <c r="F1270" i="1"/>
  <c r="G1270" i="1" s="1"/>
  <c r="J1270" i="1" s="1"/>
  <c r="F1246" i="1"/>
  <c r="G1246" i="1" s="1"/>
  <c r="J1213" i="1"/>
  <c r="F1213" i="1"/>
  <c r="J1090" i="1"/>
  <c r="F1199" i="1" l="1"/>
  <c r="G1199" i="1" s="1"/>
  <c r="J1199" i="1" s="1"/>
  <c r="F1212" i="1"/>
  <c r="G1212" i="1" s="1"/>
  <c r="J1212" i="1" s="1"/>
  <c r="F1211" i="1" l="1"/>
  <c r="J1269" i="1"/>
  <c r="F1269" i="1"/>
  <c r="F1210" i="1"/>
  <c r="G1210" i="1" s="1"/>
  <c r="J1210" i="1" s="1"/>
  <c r="F1208" i="1"/>
  <c r="G1208" i="1" s="1"/>
  <c r="J1208" i="1" s="1"/>
  <c r="F1209" i="1"/>
  <c r="G1209" i="1" s="1"/>
  <c r="J1209" i="1" s="1"/>
  <c r="F1207" i="1"/>
  <c r="G1207" i="1" s="1"/>
  <c r="J1207" i="1" s="1"/>
  <c r="F1206" i="1"/>
  <c r="G1206" i="1" s="1"/>
  <c r="J1206" i="1" s="1"/>
  <c r="F1219" i="1"/>
  <c r="G1219" i="1" s="1"/>
  <c r="J1219" i="1" s="1"/>
  <c r="F1215" i="1"/>
  <c r="G1215" i="1" s="1"/>
  <c r="J1215" i="1" s="1"/>
  <c r="G21" i="1"/>
  <c r="J21" i="1" s="1"/>
  <c r="G1214" i="1"/>
  <c r="J1214" i="1" s="1"/>
  <c r="F1205" i="1"/>
  <c r="G1205" i="1" s="1"/>
  <c r="J1205" i="1" s="1"/>
  <c r="F1240" i="1"/>
  <c r="G1240" i="1" s="1"/>
  <c r="J1240" i="1" s="1"/>
  <c r="F1204" i="1"/>
  <c r="G1204" i="1" s="1"/>
  <c r="J1204" i="1" s="1"/>
  <c r="F1200" i="1"/>
  <c r="J1203" i="1"/>
  <c r="F1203" i="1"/>
  <c r="F1202" i="1"/>
  <c r="G1202" i="1" s="1"/>
  <c r="J1202" i="1" s="1"/>
  <c r="F1201" i="1"/>
  <c r="G1201" i="1" s="1"/>
  <c r="J1201" i="1" s="1"/>
  <c r="F1172" i="1"/>
  <c r="G1172" i="1" s="1"/>
  <c r="J1172" i="1" s="1"/>
  <c r="G1211" i="1" l="1"/>
  <c r="J1211" i="1" s="1"/>
  <c r="F1126" i="1" l="1"/>
  <c r="J1246" i="1" l="1"/>
  <c r="J1165" i="1"/>
  <c r="F1165" i="1"/>
  <c r="F1170" i="1"/>
  <c r="G1170" i="1" s="1"/>
  <c r="J1170" i="1" s="1"/>
  <c r="F1168" i="1"/>
  <c r="G1168" i="1" s="1"/>
  <c r="J1168" i="1" s="1"/>
  <c r="F1149" i="1"/>
  <c r="G1149" i="1" s="1"/>
  <c r="J1149" i="1" s="1"/>
  <c r="F1164" i="1"/>
  <c r="G1164" i="1" s="1"/>
  <c r="J1164" i="1" s="1"/>
  <c r="F1163" i="1"/>
  <c r="G1163" i="1" s="1"/>
  <c r="J1163" i="1" s="1"/>
  <c r="F1138" i="1"/>
  <c r="G1138" i="1" s="1"/>
  <c r="J1138" i="1" s="1"/>
  <c r="F1222" i="1"/>
  <c r="J1222" i="1"/>
  <c r="F1160" i="1"/>
  <c r="G1160" i="1" s="1"/>
  <c r="J1160" i="1" s="1"/>
  <c r="J1162" i="1"/>
  <c r="F1162" i="1"/>
  <c r="F1161" i="1"/>
  <c r="G1161" i="1" s="1"/>
  <c r="J1161" i="1" s="1"/>
  <c r="F1159" i="1"/>
  <c r="G1159" i="1" s="1"/>
  <c r="J1159" i="1" s="1"/>
  <c r="F1158" i="1"/>
  <c r="G1158" i="1" s="1"/>
  <c r="J1158" i="1" s="1"/>
  <c r="F1167" i="1"/>
  <c r="G1167" i="1" s="1"/>
  <c r="J1167" i="1" s="1"/>
  <c r="F1166" i="1"/>
  <c r="G1166" i="1" s="1"/>
  <c r="J1166" i="1" s="1"/>
  <c r="F1156" i="1"/>
  <c r="G1156" i="1" s="1"/>
  <c r="J1156" i="1" s="1"/>
  <c r="F1152" i="1"/>
  <c r="J1155" i="1"/>
  <c r="F1155" i="1"/>
  <c r="F1154" i="1"/>
  <c r="G1154" i="1" s="1"/>
  <c r="J1154" i="1" s="1"/>
  <c r="F1153" i="1"/>
  <c r="G1153" i="1" s="1"/>
  <c r="J1153" i="1" s="1"/>
  <c r="F1132" i="1" l="1"/>
  <c r="G1132" i="1" s="1"/>
  <c r="J1132" i="1" s="1"/>
  <c r="F1147" i="1"/>
  <c r="G1147" i="1" s="1"/>
  <c r="J1147" i="1" s="1"/>
  <c r="F1145" i="1"/>
  <c r="G1145" i="1" s="1"/>
  <c r="J1145" i="1" s="1"/>
  <c r="F1116" i="1"/>
  <c r="G1116" i="1" s="1"/>
  <c r="J1116" i="1" s="1"/>
  <c r="F1220" i="1"/>
  <c r="G1220" i="1" s="1"/>
  <c r="J1220" i="1" s="1"/>
  <c r="F1198" i="1"/>
  <c r="G1198" i="1" s="1"/>
  <c r="J1198" i="1" s="1"/>
  <c r="F1143" i="1"/>
  <c r="G1143" i="1" s="1"/>
  <c r="J1143" i="1" s="1"/>
  <c r="F1114" i="1"/>
  <c r="G1114" i="1" s="1"/>
  <c r="J1114" i="1" s="1"/>
  <c r="F1142" i="1"/>
  <c r="G1142" i="1" s="1"/>
  <c r="J1142" i="1" s="1"/>
  <c r="F1141" i="1"/>
  <c r="G1141" i="1" s="1"/>
  <c r="J1141" i="1" s="1"/>
  <c r="F1030" i="1" l="1"/>
  <c r="F1113" i="1"/>
  <c r="G1113" i="1" s="1"/>
  <c r="J1113" i="1" s="1"/>
  <c r="F1140" i="1"/>
  <c r="G1140" i="1" s="1"/>
  <c r="J1140" i="1" s="1"/>
  <c r="F1112" i="1"/>
  <c r="G1112" i="1" s="1"/>
  <c r="J1112" i="1" s="1"/>
  <c r="F1139" i="1"/>
  <c r="G1139" i="1" s="1"/>
  <c r="J1139" i="1" s="1"/>
  <c r="F1111" i="1"/>
  <c r="G1111" i="1" s="1"/>
  <c r="J1111" i="1" s="1"/>
  <c r="F1110" i="1"/>
  <c r="G1110" i="1" s="1"/>
  <c r="J1110" i="1" s="1"/>
  <c r="F1173" i="1"/>
  <c r="G1173" i="1" s="1"/>
  <c r="J1173" i="1" s="1"/>
  <c r="F1137" i="1"/>
  <c r="G1137" i="1" s="1"/>
  <c r="J1137" i="1" s="1"/>
  <c r="F1107" i="1"/>
  <c r="G1107" i="1" s="1"/>
  <c r="J1107" i="1" s="1"/>
  <c r="F1136" i="1"/>
  <c r="F1135" i="1"/>
  <c r="G1135" i="1" s="1"/>
  <c r="J1135" i="1" s="1"/>
  <c r="F1108" i="1"/>
  <c r="G1108" i="1" s="1"/>
  <c r="J1108" i="1" s="1"/>
  <c r="F1134" i="1"/>
  <c r="F1133" i="1"/>
  <c r="G1133" i="1" s="1"/>
  <c r="J1133" i="1" s="1"/>
  <c r="F1131" i="1"/>
  <c r="G1131" i="1" s="1"/>
  <c r="J1131" i="1" s="1"/>
  <c r="F1130" i="1"/>
  <c r="G1130" i="1" s="1"/>
  <c r="J1130" i="1" s="1"/>
  <c r="G1134" i="1" l="1"/>
  <c r="J1134" i="1" s="1"/>
  <c r="G1136" i="1"/>
  <c r="J1136" i="1" s="1"/>
  <c r="F1129" i="1"/>
  <c r="G1129" i="1" s="1"/>
  <c r="J1129" i="1" s="1"/>
  <c r="F1128" i="1"/>
  <c r="G1128" i="1" s="1"/>
  <c r="J1128" i="1" s="1"/>
  <c r="F1127" i="1"/>
  <c r="G1127" i="1" s="1"/>
  <c r="J1127" i="1" s="1"/>
  <c r="F1106" i="1" l="1"/>
  <c r="G1106" i="1" s="1"/>
  <c r="J1106" i="1" s="1"/>
  <c r="F1105" i="1"/>
  <c r="G1105" i="1" s="1"/>
  <c r="J1105" i="1" s="1"/>
  <c r="G1126" i="1"/>
  <c r="J1126" i="1" s="1"/>
  <c r="F1124" i="1"/>
  <c r="G1124" i="1" s="1"/>
  <c r="J1124" i="1" s="1"/>
  <c r="F1122" i="1"/>
  <c r="G1122" i="1" s="1"/>
  <c r="J1122" i="1" s="1"/>
  <c r="F1121" i="1"/>
  <c r="G1121" i="1" s="1"/>
  <c r="J1121" i="1" s="1"/>
  <c r="G1104" i="1"/>
  <c r="J1104" i="1" s="1"/>
  <c r="F1119" i="1"/>
  <c r="G1119" i="1" s="1"/>
  <c r="J1119" i="1" s="1"/>
  <c r="F1118" i="1"/>
  <c r="G1118" i="1" s="1"/>
  <c r="J1118" i="1" s="1"/>
  <c r="F1103" i="1"/>
  <c r="G1103" i="1" s="1"/>
  <c r="J1103" i="1" s="1"/>
  <c r="F1102" i="1"/>
  <c r="G1102" i="1" s="1"/>
  <c r="J1102" i="1" s="1"/>
  <c r="F1120" i="1"/>
  <c r="G1120" i="1" s="1"/>
  <c r="J1120" i="1" s="1"/>
  <c r="F1101" i="1"/>
  <c r="G1101" i="1" s="1"/>
  <c r="J1101" i="1" s="1"/>
  <c r="F1100" i="1"/>
  <c r="G1100" i="1" s="1"/>
  <c r="J1100" i="1" s="1"/>
  <c r="F1099" i="1"/>
  <c r="G1099" i="1" s="1"/>
  <c r="J1099" i="1" s="1"/>
  <c r="F1096" i="1"/>
  <c r="G1096" i="1" s="1"/>
  <c r="J1096" i="1" s="1"/>
  <c r="F1091" i="1" l="1"/>
  <c r="G1091" i="1" s="1"/>
  <c r="J1091" i="1" s="1"/>
  <c r="F1151" i="1"/>
  <c r="G1151" i="1" s="1"/>
  <c r="J1151" i="1" s="1"/>
  <c r="F1150" i="1"/>
  <c r="G1150" i="1" s="1"/>
  <c r="J1150" i="1" s="1"/>
  <c r="F1089" i="1"/>
  <c r="G1089" i="1" s="1"/>
  <c r="J1089" i="1" s="1"/>
  <c r="F1068" i="1"/>
  <c r="F1065" i="1"/>
  <c r="F1088" i="1"/>
  <c r="G1088" i="1" s="1"/>
  <c r="J1088" i="1" s="1"/>
  <c r="F1087" i="1"/>
  <c r="G1087" i="1" s="1"/>
  <c r="J1087" i="1" s="1"/>
  <c r="F1086" i="1"/>
  <c r="G1086" i="1" s="1"/>
  <c r="J1086" i="1" s="1"/>
  <c r="F1085" i="1"/>
  <c r="G1085" i="1" s="1"/>
  <c r="J1085" i="1" s="1"/>
  <c r="F1148" i="1"/>
  <c r="G1148" i="1" s="1"/>
  <c r="J1148" i="1" s="1"/>
  <c r="F1082" i="1"/>
  <c r="G1082" i="1" s="1"/>
  <c r="J1082" i="1" s="1"/>
  <c r="F1083" i="1"/>
  <c r="G1083" i="1" s="1"/>
  <c r="J1083" i="1" s="1"/>
  <c r="F1081" i="1"/>
  <c r="G1081" i="1" s="1"/>
  <c r="J1081" i="1" s="1"/>
  <c r="F1144" i="1"/>
  <c r="G1144" i="1" s="1"/>
  <c r="J1144" i="1" s="1"/>
  <c r="F1079" i="1"/>
  <c r="G1079" i="1" s="1"/>
  <c r="J1079" i="1" s="1"/>
  <c r="F1094" i="1"/>
  <c r="G1094" i="1" s="1"/>
  <c r="J1094" i="1" s="1"/>
  <c r="F1092" i="1"/>
  <c r="G1092" i="1" s="1"/>
  <c r="J1092" i="1" s="1"/>
  <c r="F1078" i="1"/>
  <c r="G1078" i="1" s="1"/>
  <c r="J1078" i="1" s="1"/>
  <c r="F1077" i="1"/>
  <c r="G1077" i="1" s="1"/>
  <c r="J1077" i="1" s="1"/>
  <c r="F1076" i="1"/>
  <c r="G1076" i="1" s="1"/>
  <c r="J1076" i="1" s="1"/>
  <c r="F1075" i="1"/>
  <c r="G1075" i="1" s="1"/>
  <c r="J1075" i="1" s="1"/>
  <c r="F1074" i="1"/>
  <c r="G1074" i="1" s="1"/>
  <c r="J1074" i="1" s="1"/>
  <c r="F1073" i="1"/>
  <c r="G1073" i="1" s="1"/>
  <c r="J1073" i="1" s="1"/>
  <c r="F1071" i="1" l="1"/>
  <c r="G1071" i="1" s="1"/>
  <c r="J1071" i="1" s="1"/>
  <c r="F1117" i="1"/>
  <c r="G1117" i="1" s="1"/>
  <c r="J1117" i="1" s="1"/>
  <c r="G1068" i="1"/>
  <c r="J1068" i="1" s="1"/>
  <c r="F1067" i="1"/>
  <c r="G1067" i="1" s="1"/>
  <c r="J1067" i="1" s="1"/>
  <c r="F1066" i="1"/>
  <c r="G1066" i="1" s="1"/>
  <c r="J1066" i="1" s="1"/>
  <c r="G1065" i="1" l="1"/>
  <c r="J1065" i="1" s="1"/>
  <c r="F1064" i="1"/>
  <c r="G1064" i="1" s="1"/>
  <c r="J1064" i="1" s="1"/>
  <c r="F1063" i="1"/>
  <c r="G1063" i="1" s="1"/>
  <c r="J1063" i="1" s="1"/>
  <c r="F1062" i="1"/>
  <c r="G1062" i="1" s="1"/>
  <c r="J1062" i="1" s="1"/>
  <c r="F1109" i="1"/>
  <c r="G1109" i="1" s="1"/>
  <c r="J1109" i="1" s="1"/>
  <c r="F1060" i="1"/>
  <c r="G1060" i="1" s="1"/>
  <c r="J1060" i="1" s="1"/>
  <c r="F1059" i="1"/>
  <c r="G1059" i="1" s="1"/>
  <c r="J1059" i="1" s="1"/>
  <c r="F1058" i="1"/>
  <c r="F1057" i="1"/>
  <c r="G1057" i="1" s="1"/>
  <c r="J1057" i="1" s="1"/>
  <c r="F1056" i="1"/>
  <c r="G1056" i="1" s="1"/>
  <c r="J1056" i="1" s="1"/>
  <c r="F1055" i="1"/>
  <c r="G1055" i="1" s="1"/>
  <c r="J1055" i="1" s="1"/>
  <c r="F1054" i="1"/>
  <c r="G1054" i="1" s="1"/>
  <c r="J1054" i="1" s="1"/>
  <c r="F1053" i="1"/>
  <c r="G1053" i="1" s="1"/>
  <c r="J1053" i="1" s="1"/>
  <c r="F1052" i="1"/>
  <c r="G1052" i="1" s="1"/>
  <c r="J1052" i="1" s="1"/>
  <c r="F1051" i="1"/>
  <c r="G1051" i="1" s="1"/>
  <c r="J1051" i="1" s="1"/>
  <c r="G1058" i="1" l="1"/>
  <c r="J1058" i="1" s="1"/>
  <c r="F1050" i="1"/>
  <c r="G1050" i="1" s="1"/>
  <c r="J1050" i="1" s="1"/>
  <c r="F1049" i="1"/>
  <c r="G1049" i="1" s="1"/>
  <c r="J1049" i="1" s="1"/>
  <c r="F1048" i="1"/>
  <c r="G1048" i="1" s="1"/>
  <c r="J1048" i="1" s="1"/>
  <c r="F1047" i="1"/>
  <c r="G1047" i="1" s="1"/>
  <c r="J1047" i="1" s="1"/>
  <c r="F1046" i="1"/>
  <c r="G1046" i="1" s="1"/>
  <c r="J1046" i="1" s="1"/>
  <c r="F1045" i="1"/>
  <c r="G1045" i="1" s="1"/>
  <c r="J1045" i="1" s="1"/>
  <c r="F1044" i="1"/>
  <c r="G1044" i="1" s="1"/>
  <c r="J1044" i="1" s="1"/>
  <c r="F1042" i="1"/>
  <c r="G1042" i="1" s="1"/>
  <c r="J1042" i="1" s="1"/>
  <c r="F1033" i="1" l="1"/>
  <c r="G1033" i="1" s="1"/>
  <c r="J1033" i="1" s="1"/>
  <c r="F1095" i="1"/>
  <c r="G1095" i="1" s="1"/>
  <c r="J1095" i="1" s="1"/>
  <c r="F1031" i="1"/>
  <c r="G1031" i="1" s="1"/>
  <c r="J1031" i="1" s="1"/>
  <c r="G1030" i="1"/>
  <c r="J1030" i="1" s="1"/>
  <c r="F1028" i="1"/>
  <c r="G1028" i="1" s="1"/>
  <c r="J1028" i="1" s="1"/>
  <c r="G1027" i="1"/>
  <c r="J1027" i="1" s="1"/>
  <c r="F1084" i="1"/>
  <c r="G1084" i="1" s="1"/>
  <c r="J1084" i="1" s="1"/>
  <c r="F1025" i="1"/>
  <c r="G1025" i="1" s="1"/>
  <c r="J1025" i="1" s="1"/>
  <c r="F1024" i="1"/>
  <c r="G1024" i="1" s="1"/>
  <c r="J1024" i="1" s="1"/>
  <c r="F1023" i="1"/>
  <c r="G1023" i="1" s="1"/>
  <c r="J1023" i="1" s="1"/>
  <c r="F1041" i="1"/>
  <c r="G1041" i="1" s="1"/>
  <c r="J1041" i="1" s="1"/>
  <c r="F1040" i="1"/>
  <c r="G1040" i="1" s="1"/>
  <c r="J1040" i="1" s="1"/>
  <c r="F1038" i="1"/>
  <c r="G1038" i="1" s="1"/>
  <c r="J1038" i="1" s="1"/>
  <c r="F1037" i="1"/>
  <c r="G1037" i="1" s="1"/>
  <c r="J1037" i="1" s="1"/>
  <c r="F1036" i="1"/>
  <c r="G1036" i="1" s="1"/>
  <c r="J1036" i="1" s="1"/>
  <c r="F1035" i="1"/>
  <c r="G1035" i="1" s="1"/>
  <c r="J1035" i="1" s="1"/>
  <c r="F1034" i="1"/>
  <c r="G1034" i="1" s="1"/>
  <c r="J1034" i="1" s="1"/>
  <c r="F1021" i="1"/>
  <c r="G1021" i="1" s="1"/>
  <c r="J1021" i="1" s="1"/>
  <c r="F1072" i="1"/>
  <c r="G1072" i="1" s="1"/>
  <c r="J1072" i="1" s="1"/>
  <c r="F1019" i="1"/>
  <c r="G1019" i="1" s="1"/>
  <c r="J1019" i="1" s="1"/>
  <c r="F1018" i="1"/>
  <c r="G1018" i="1" s="1"/>
  <c r="J1018" i="1" s="1"/>
  <c r="F1017" i="1"/>
  <c r="G1017" i="1" s="1"/>
  <c r="J1017" i="1" s="1"/>
  <c r="F1016" i="1"/>
  <c r="G1016" i="1" s="1"/>
  <c r="J1016" i="1" s="1"/>
  <c r="F1015" i="1"/>
  <c r="G1015" i="1" s="1"/>
  <c r="J1015" i="1" s="1"/>
  <c r="F1014" i="1"/>
  <c r="G1014" i="1" s="1"/>
  <c r="J1014" i="1" s="1"/>
  <c r="F1013" i="1"/>
  <c r="G1013" i="1" s="1"/>
  <c r="J1013" i="1" s="1"/>
  <c r="G1012" i="1"/>
  <c r="J1012" i="1" s="1"/>
  <c r="F1070" i="1"/>
  <c r="G1070" i="1" s="1"/>
  <c r="J1070" i="1" s="1"/>
  <c r="F1010" i="1"/>
  <c r="G1010" i="1" s="1"/>
  <c r="J1010" i="1" s="1"/>
  <c r="F1009" i="1"/>
  <c r="G1009" i="1" s="1"/>
  <c r="J1009" i="1" s="1"/>
  <c r="F1008" i="1"/>
  <c r="G1008" i="1" s="1"/>
  <c r="J1008" i="1" s="1"/>
  <c r="F1007" i="1"/>
  <c r="G1007" i="1" s="1"/>
  <c r="J1007" i="1" s="1"/>
  <c r="F1006" i="1"/>
  <c r="G1006" i="1" s="1"/>
  <c r="J1006" i="1" s="1"/>
  <c r="F1005" i="1"/>
  <c r="G1005" i="1" s="1"/>
  <c r="J1005" i="1" s="1"/>
  <c r="F1004" i="1"/>
  <c r="G1004" i="1" s="1"/>
  <c r="J1004" i="1" s="1"/>
  <c r="F1003" i="1"/>
  <c r="G1003" i="1" s="1"/>
  <c r="J1003" i="1" s="1"/>
  <c r="F1002" i="1"/>
  <c r="G1002" i="1" s="1"/>
  <c r="J1002" i="1" s="1"/>
  <c r="F1001" i="1"/>
  <c r="G1001" i="1" s="1"/>
  <c r="J1001" i="1" s="1"/>
  <c r="F1000" i="1"/>
  <c r="G1000" i="1" s="1"/>
  <c r="J1000" i="1" s="1"/>
  <c r="F999" i="1"/>
  <c r="G999" i="1" s="1"/>
  <c r="J999" i="1" s="1"/>
  <c r="F998" i="1"/>
  <c r="G998" i="1" s="1"/>
  <c r="J998" i="1" s="1"/>
  <c r="F997" i="1"/>
  <c r="G997" i="1" s="1"/>
  <c r="J997" i="1" s="1"/>
  <c r="F996" i="1"/>
  <c r="G996" i="1" s="1"/>
  <c r="J996" i="1" s="1"/>
  <c r="F995" i="1"/>
  <c r="G995" i="1" s="1"/>
  <c r="J995" i="1" s="1"/>
  <c r="F994" i="1"/>
  <c r="G994" i="1" s="1"/>
  <c r="J994" i="1" s="1"/>
  <c r="J789" i="1"/>
  <c r="F968" i="1" l="1"/>
  <c r="G968" i="1" s="1"/>
  <c r="J968" i="1" s="1"/>
  <c r="F1061" i="1"/>
  <c r="G1061" i="1" s="1"/>
  <c r="J1061" i="1" s="1"/>
  <c r="F970" i="1"/>
  <c r="G970" i="1" s="1"/>
  <c r="J970" i="1" s="1"/>
  <c r="F982" i="1"/>
  <c r="G982" i="1" s="1"/>
  <c r="J982" i="1" s="1"/>
  <c r="F969" i="1"/>
  <c r="G969" i="1" s="1"/>
  <c r="J969" i="1" s="1"/>
  <c r="F976" i="1"/>
  <c r="G976" i="1" s="1"/>
  <c r="J976" i="1" s="1"/>
  <c r="F978" i="1"/>
  <c r="G978" i="1" s="1"/>
  <c r="J978" i="1" s="1"/>
  <c r="F989" i="1"/>
  <c r="G989" i="1" s="1"/>
  <c r="J989" i="1" s="1"/>
  <c r="F987" i="1"/>
  <c r="G987" i="1" s="1"/>
  <c r="J987" i="1" s="1"/>
  <c r="F984" i="1"/>
  <c r="G984" i="1" s="1"/>
  <c r="J984" i="1" s="1"/>
  <c r="F1043" i="1"/>
  <c r="G1043" i="1" s="1"/>
  <c r="J1043" i="1" s="1"/>
  <c r="F983" i="1"/>
  <c r="G983" i="1" s="1"/>
  <c r="J983" i="1" s="1"/>
  <c r="F985" i="1"/>
  <c r="G985" i="1" s="1"/>
  <c r="J985" i="1" s="1"/>
  <c r="F980" i="1"/>
  <c r="G980" i="1" s="1"/>
  <c r="J980" i="1" s="1"/>
  <c r="F967" i="1"/>
  <c r="G967" i="1" s="1"/>
  <c r="J967" i="1" s="1"/>
  <c r="F972" i="1"/>
  <c r="G972" i="1" s="1"/>
  <c r="J972" i="1" s="1"/>
  <c r="F971" i="1"/>
  <c r="G971" i="1" s="1"/>
  <c r="J971" i="1" s="1"/>
  <c r="F992" i="1"/>
  <c r="G992" i="1" s="1"/>
  <c r="J992" i="1" s="1"/>
  <c r="F990" i="1"/>
  <c r="G990" i="1" s="1"/>
  <c r="J990" i="1" s="1"/>
  <c r="F973" i="1"/>
  <c r="G973" i="1" s="1"/>
  <c r="J973" i="1" s="1"/>
  <c r="F1069" i="1"/>
  <c r="G1069" i="1" s="1"/>
  <c r="J1069" i="1" s="1"/>
  <c r="F868" i="1"/>
  <c r="F977" i="1"/>
  <c r="G977" i="1" s="1"/>
  <c r="J977" i="1" s="1"/>
  <c r="F974" i="1"/>
  <c r="G974" i="1" s="1"/>
  <c r="J974" i="1" s="1"/>
  <c r="F975" i="1"/>
  <c r="G975" i="1" s="1"/>
  <c r="J975" i="1" s="1"/>
  <c r="F986" i="1"/>
  <c r="G986" i="1" s="1"/>
  <c r="J986" i="1" s="1"/>
  <c r="F966" i="1"/>
  <c r="G966" i="1" s="1"/>
  <c r="J966" i="1" s="1"/>
  <c r="F389" i="1"/>
  <c r="G389" i="1" s="1"/>
  <c r="J389" i="1" s="1"/>
  <c r="F961" i="1" l="1"/>
  <c r="G961" i="1" s="1"/>
  <c r="J961" i="1" s="1"/>
  <c r="F964" i="1"/>
  <c r="G964" i="1" s="1"/>
  <c r="J964" i="1" s="1"/>
  <c r="F951" i="1"/>
  <c r="G951" i="1" s="1"/>
  <c r="J951" i="1" s="1"/>
  <c r="F944" i="1"/>
  <c r="G944" i="1" s="1"/>
  <c r="J944" i="1" s="1"/>
  <c r="F1039" i="1"/>
  <c r="G1039" i="1" s="1"/>
  <c r="J1039" i="1" s="1"/>
  <c r="F943" i="1"/>
  <c r="G943" i="1" s="1"/>
  <c r="J943" i="1" s="1"/>
  <c r="F941" i="1"/>
  <c r="G941" i="1" s="1"/>
  <c r="J941" i="1" s="1"/>
  <c r="F950" i="1"/>
  <c r="G950" i="1" s="1"/>
  <c r="J950" i="1" s="1"/>
  <c r="F942" i="1"/>
  <c r="G942" i="1" s="1"/>
  <c r="J942" i="1" s="1"/>
  <c r="F956" i="1"/>
  <c r="G956" i="1" s="1"/>
  <c r="J956" i="1" s="1"/>
  <c r="F952" i="1"/>
  <c r="G952" i="1" s="1"/>
  <c r="J952" i="1" s="1"/>
  <c r="F958" i="1"/>
  <c r="G958" i="1" s="1"/>
  <c r="J958" i="1" s="1"/>
  <c r="F957" i="1"/>
  <c r="G957" i="1" s="1"/>
  <c r="J957" i="1" s="1"/>
  <c r="F959" i="1"/>
  <c r="G959" i="1" s="1"/>
  <c r="J959" i="1" s="1"/>
  <c r="F954" i="1"/>
  <c r="G954" i="1" s="1"/>
  <c r="J954" i="1" s="1"/>
  <c r="F949" i="1"/>
  <c r="G949" i="1" s="1"/>
  <c r="J949" i="1" s="1"/>
  <c r="F1032" i="1"/>
  <c r="G1032" i="1" s="1"/>
  <c r="J1032" i="1" s="1"/>
  <c r="F960" i="1"/>
  <c r="G960" i="1" s="1"/>
  <c r="J960" i="1" s="1"/>
  <c r="F947" i="1"/>
  <c r="G947" i="1" s="1"/>
  <c r="J947" i="1" s="1"/>
  <c r="F946" i="1"/>
  <c r="G946" i="1" s="1"/>
  <c r="J946" i="1" s="1"/>
  <c r="F945" i="1"/>
  <c r="G945" i="1" s="1"/>
  <c r="J945" i="1" s="1"/>
  <c r="F962" i="1"/>
  <c r="G962" i="1" s="1"/>
  <c r="J962" i="1" s="1"/>
  <c r="F948" i="1"/>
  <c r="G948" i="1" s="1"/>
  <c r="J948" i="1" s="1"/>
  <c r="F924" i="1" l="1"/>
  <c r="G924" i="1" s="1"/>
  <c r="J924" i="1" s="1"/>
  <c r="F931" i="1" l="1"/>
  <c r="G931" i="1" s="1"/>
  <c r="J931" i="1" s="1"/>
  <c r="F930" i="1"/>
  <c r="G930" i="1" s="1"/>
  <c r="J930" i="1" s="1"/>
  <c r="F929" i="1"/>
  <c r="G929" i="1" s="1"/>
  <c r="J929" i="1" s="1"/>
  <c r="F1022" i="1"/>
  <c r="G1022" i="1" s="1"/>
  <c r="J1022" i="1" s="1"/>
  <c r="F928" i="1"/>
  <c r="G928" i="1" s="1"/>
  <c r="J928" i="1" s="1"/>
  <c r="F937" i="1"/>
  <c r="G937" i="1" s="1"/>
  <c r="J937" i="1" s="1"/>
  <c r="F927" i="1"/>
  <c r="G927" i="1" s="1"/>
  <c r="J927" i="1" s="1"/>
  <c r="F936" i="1"/>
  <c r="G936" i="1" s="1"/>
  <c r="J936" i="1" s="1"/>
  <c r="F926" i="1"/>
  <c r="G926" i="1" s="1"/>
  <c r="J926" i="1" s="1"/>
  <c r="F925" i="1"/>
  <c r="G925" i="1" s="1"/>
  <c r="J925" i="1" s="1"/>
  <c r="F856" i="1"/>
  <c r="G856" i="1" s="1"/>
  <c r="J856" i="1" s="1"/>
  <c r="F934" i="1"/>
  <c r="G934" i="1" s="1"/>
  <c r="J934" i="1" s="1"/>
  <c r="F933" i="1"/>
  <c r="G933" i="1" s="1"/>
  <c r="J933" i="1" s="1"/>
  <c r="F932" i="1"/>
  <c r="G932" i="1" s="1"/>
  <c r="J932" i="1" s="1"/>
  <c r="F1029" i="1"/>
  <c r="G1029" i="1" s="1"/>
  <c r="J1029" i="1" s="1"/>
  <c r="F1026" i="1"/>
  <c r="G1026" i="1" s="1"/>
  <c r="J1026" i="1" s="1"/>
  <c r="F923" i="1"/>
  <c r="G923" i="1" s="1"/>
  <c r="J923" i="1" s="1"/>
  <c r="F902" i="1"/>
  <c r="G902" i="1" s="1"/>
  <c r="J902" i="1" s="1"/>
  <c r="F901" i="1"/>
  <c r="G901" i="1" s="1"/>
  <c r="J901" i="1" s="1"/>
  <c r="F939" i="1"/>
  <c r="G939" i="1" s="1"/>
  <c r="J939" i="1" s="1"/>
  <c r="F900" i="1"/>
  <c r="G900" i="1" s="1"/>
  <c r="F883" i="1"/>
  <c r="G883" i="1" s="1"/>
  <c r="J883" i="1" s="1"/>
  <c r="F922" i="1"/>
  <c r="G922" i="1" s="1"/>
  <c r="J922" i="1" s="1"/>
  <c r="F915" i="1"/>
  <c r="G915" i="1" s="1"/>
  <c r="F890" i="1"/>
  <c r="F866" i="1"/>
  <c r="F908" i="1"/>
  <c r="G908" i="1" s="1"/>
  <c r="J908" i="1" s="1"/>
  <c r="F911" i="1"/>
  <c r="G911" i="1" s="1"/>
  <c r="J911" i="1" s="1"/>
  <c r="F918" i="1"/>
  <c r="G918" i="1" s="1"/>
  <c r="J918" i="1" s="1"/>
  <c r="F907" i="1"/>
  <c r="G907" i="1" s="1"/>
  <c r="J907" i="1" s="1"/>
  <c r="F910" i="1"/>
  <c r="G910" i="1" s="1"/>
  <c r="J910" i="1" s="1"/>
  <c r="F917" i="1"/>
  <c r="G917" i="1" s="1"/>
  <c r="J917" i="1" s="1"/>
  <c r="F1020" i="1"/>
  <c r="F913" i="1"/>
  <c r="G913" i="1" s="1"/>
  <c r="J913" i="1" s="1"/>
  <c r="F914" i="1"/>
  <c r="G914" i="1" s="1"/>
  <c r="J914" i="1" s="1"/>
  <c r="F906" i="1"/>
  <c r="G906" i="1" s="1"/>
  <c r="J906" i="1" s="1"/>
  <c r="F886" i="1"/>
  <c r="G886" i="1" s="1"/>
  <c r="J886" i="1" s="1"/>
  <c r="F905" i="1"/>
  <c r="G905" i="1" s="1"/>
  <c r="J905" i="1" s="1"/>
  <c r="F904" i="1"/>
  <c r="G904" i="1" s="1"/>
  <c r="J904" i="1" s="1"/>
  <c r="F912" i="1"/>
  <c r="G912" i="1" s="1"/>
  <c r="F903" i="1"/>
  <c r="G1020" i="1" l="1"/>
  <c r="J1020" i="1" s="1"/>
  <c r="G903" i="1"/>
  <c r="J903" i="1" s="1"/>
  <c r="F916" i="1"/>
  <c r="G916" i="1" s="1"/>
  <c r="J916" i="1" s="1"/>
  <c r="J915" i="1"/>
  <c r="J912" i="1"/>
  <c r="J900" i="1"/>
  <c r="F899" i="1"/>
  <c r="G899" i="1" l="1"/>
  <c r="J899" i="1" s="1"/>
  <c r="F874" i="1"/>
  <c r="G874" i="1" s="1"/>
  <c r="J874" i="1" s="1"/>
  <c r="F887" i="1"/>
  <c r="G887" i="1" s="1"/>
  <c r="J887" i="1" s="1"/>
  <c r="F876" i="1"/>
  <c r="G876" i="1" s="1"/>
  <c r="J876" i="1" s="1"/>
  <c r="F1011" i="1"/>
  <c r="G1011" i="1" s="1"/>
  <c r="J1011" i="1" s="1"/>
  <c r="F988" i="1"/>
  <c r="G988" i="1" s="1"/>
  <c r="J988" i="1" s="1"/>
  <c r="F878" i="1"/>
  <c r="G878" i="1" s="1"/>
  <c r="J878" i="1" s="1"/>
  <c r="F897" i="1"/>
  <c r="G897" i="1" s="1"/>
  <c r="J897" i="1" s="1"/>
  <c r="F896" i="1"/>
  <c r="G896" i="1" s="1"/>
  <c r="J896" i="1" s="1"/>
  <c r="F873" i="1"/>
  <c r="G873" i="1" s="1"/>
  <c r="J873" i="1" s="1"/>
  <c r="F880" i="1"/>
  <c r="G880" i="1" s="1"/>
  <c r="J880" i="1" s="1"/>
  <c r="F889" i="1"/>
  <c r="G889" i="1" s="1"/>
  <c r="J889" i="1" s="1"/>
  <c r="F884" i="1"/>
  <c r="F885" i="1"/>
  <c r="G885" i="1" s="1"/>
  <c r="J885" i="1" s="1"/>
  <c r="F857" i="1"/>
  <c r="G857" i="1" s="1"/>
  <c r="J857" i="1" s="1"/>
  <c r="F888" i="1"/>
  <c r="G888" i="1" s="1"/>
  <c r="J888" i="1" s="1"/>
  <c r="F882" i="1"/>
  <c r="G882" i="1" s="1"/>
  <c r="J882" i="1" s="1"/>
  <c r="F895" i="1"/>
  <c r="F877" i="1"/>
  <c r="G877" i="1" s="1"/>
  <c r="J877" i="1" s="1"/>
  <c r="F894" i="1"/>
  <c r="G894" i="1" s="1"/>
  <c r="J894" i="1" s="1"/>
  <c r="G884" i="1" l="1"/>
  <c r="J884" i="1" s="1"/>
  <c r="G895" i="1"/>
  <c r="J895" i="1" s="1"/>
  <c r="F872" i="1"/>
  <c r="G872" i="1" s="1"/>
  <c r="J872" i="1" s="1"/>
  <c r="F893" i="1"/>
  <c r="G893" i="1" s="1"/>
  <c r="J893" i="1" s="1"/>
  <c r="F892" i="1"/>
  <c r="G892" i="1" s="1"/>
  <c r="J892" i="1" s="1"/>
  <c r="F879" i="1"/>
  <c r="G879" i="1" s="1"/>
  <c r="J879" i="1" s="1"/>
  <c r="F881" i="1"/>
  <c r="G881" i="1" s="1"/>
  <c r="J881" i="1" s="1"/>
  <c r="F891" i="1"/>
  <c r="G891" i="1" s="1"/>
  <c r="J891" i="1" s="1"/>
  <c r="G890" i="1"/>
  <c r="J890" i="1" s="1"/>
  <c r="E826" i="1"/>
  <c r="G868" i="1" l="1"/>
  <c r="J868" i="1" s="1"/>
  <c r="F867" i="1"/>
  <c r="G867" i="1" s="1"/>
  <c r="J867" i="1" s="1"/>
  <c r="F864" i="1"/>
  <c r="G864" i="1" s="1"/>
  <c r="J864" i="1" s="1"/>
  <c r="F862" i="1"/>
  <c r="G862" i="1" s="1"/>
  <c r="J862" i="1" s="1"/>
  <c r="F860" i="1"/>
  <c r="G860" i="1" s="1"/>
  <c r="J860" i="1" s="1"/>
  <c r="F859" i="1"/>
  <c r="G859" i="1" s="1"/>
  <c r="J859" i="1" s="1"/>
  <c r="F858" i="1"/>
  <c r="G858" i="1" s="1"/>
  <c r="J858" i="1" s="1"/>
  <c r="F855" i="1"/>
  <c r="G855" i="1" s="1"/>
  <c r="J855" i="1" s="1"/>
  <c r="F853" i="1"/>
  <c r="G853" i="1" s="1"/>
  <c r="J853" i="1" s="1"/>
  <c r="F854" i="1"/>
  <c r="F852" i="1"/>
  <c r="F851" i="1"/>
  <c r="G851" i="1" s="1"/>
  <c r="J851" i="1" s="1"/>
  <c r="G865" i="1"/>
  <c r="J865" i="1" s="1"/>
  <c r="F850" i="1"/>
  <c r="G850" i="1" s="1"/>
  <c r="J850" i="1" s="1"/>
  <c r="F849" i="1"/>
  <c r="G849" i="1" s="1"/>
  <c r="J849" i="1" s="1"/>
  <c r="F979" i="1"/>
  <c r="G979" i="1" s="1"/>
  <c r="J979" i="1" s="1"/>
  <c r="F847" i="1"/>
  <c r="G847" i="1" s="1"/>
  <c r="J847" i="1" s="1"/>
  <c r="F846" i="1"/>
  <c r="G846" i="1" s="1"/>
  <c r="J846" i="1" s="1"/>
  <c r="G861" i="1"/>
  <c r="J861" i="1" s="1"/>
  <c r="G866" i="1"/>
  <c r="J866" i="1" s="1"/>
  <c r="F963" i="1"/>
  <c r="G963" i="1" s="1"/>
  <c r="J963" i="1" s="1"/>
  <c r="F871" i="1"/>
  <c r="G871" i="1" s="1"/>
  <c r="J871" i="1" s="1"/>
  <c r="F844" i="1"/>
  <c r="G844" i="1" s="1"/>
  <c r="J844" i="1" s="1"/>
  <c r="J814" i="1"/>
  <c r="G817" i="1"/>
  <c r="J816" i="1"/>
  <c r="F827" i="1"/>
  <c r="G827" i="1" s="1"/>
  <c r="J827" i="1" s="1"/>
  <c r="F819" i="1"/>
  <c r="G819" i="1" s="1"/>
  <c r="J819" i="1" s="1"/>
  <c r="F820" i="1"/>
  <c r="G820" i="1" s="1"/>
  <c r="J820" i="1" s="1"/>
  <c r="F821" i="1"/>
  <c r="G821" i="1" s="1"/>
  <c r="J821" i="1" s="1"/>
  <c r="F822" i="1"/>
  <c r="G822" i="1" s="1"/>
  <c r="J822" i="1" s="1"/>
  <c r="F823" i="1"/>
  <c r="G823" i="1" s="1"/>
  <c r="J823" i="1" s="1"/>
  <c r="F824" i="1"/>
  <c r="G824" i="1" s="1"/>
  <c r="J824" i="1" s="1"/>
  <c r="F825" i="1"/>
  <c r="G825" i="1" s="1"/>
  <c r="J825" i="1" s="1"/>
  <c r="F826" i="1"/>
  <c r="G826" i="1" s="1"/>
  <c r="J826" i="1" s="1"/>
  <c r="F828" i="1"/>
  <c r="G828" i="1" s="1"/>
  <c r="J828" i="1" s="1"/>
  <c r="F829" i="1"/>
  <c r="G829" i="1" s="1"/>
  <c r="J829" i="1" s="1"/>
  <c r="F830" i="1"/>
  <c r="G830" i="1" s="1"/>
  <c r="J830" i="1" s="1"/>
  <c r="F832" i="1"/>
  <c r="G832" i="1" s="1"/>
  <c r="J832" i="1" s="1"/>
  <c r="F833" i="1"/>
  <c r="F834" i="1"/>
  <c r="F835" i="1"/>
  <c r="G835" i="1" s="1"/>
  <c r="J835" i="1" s="1"/>
  <c r="F836" i="1"/>
  <c r="G836" i="1" s="1"/>
  <c r="J836" i="1" s="1"/>
  <c r="F837" i="1"/>
  <c r="G837" i="1" s="1"/>
  <c r="J837" i="1" s="1"/>
  <c r="F838" i="1"/>
  <c r="G838" i="1" s="1"/>
  <c r="J838" i="1" s="1"/>
  <c r="F839" i="1"/>
  <c r="G839" i="1" s="1"/>
  <c r="J839" i="1" s="1"/>
  <c r="F840" i="1"/>
  <c r="G840" i="1" s="1"/>
  <c r="J840" i="1" s="1"/>
  <c r="F841" i="1"/>
  <c r="G841" i="1" s="1"/>
  <c r="J841" i="1" s="1"/>
  <c r="F842" i="1"/>
  <c r="G842" i="1" s="1"/>
  <c r="J842" i="1" s="1"/>
  <c r="G833" i="1" l="1"/>
  <c r="J833" i="1" s="1"/>
  <c r="G852" i="1"/>
  <c r="J852" i="1" s="1"/>
  <c r="G834" i="1"/>
  <c r="J834" i="1" s="1"/>
  <c r="G854" i="1"/>
  <c r="J854" i="1" s="1"/>
  <c r="F797" i="1"/>
  <c r="G797" i="1" s="1"/>
  <c r="J797" i="1" s="1"/>
  <c r="F798" i="1"/>
  <c r="F799" i="1"/>
  <c r="F800" i="1"/>
  <c r="G800" i="1" s="1"/>
  <c r="J800" i="1" s="1"/>
  <c r="F801" i="1"/>
  <c r="G801" i="1" s="1"/>
  <c r="J801" i="1" s="1"/>
  <c r="F802" i="1"/>
  <c r="G802" i="1" s="1"/>
  <c r="J802" i="1" s="1"/>
  <c r="F803" i="1"/>
  <c r="G803" i="1" s="1"/>
  <c r="J803" i="1" s="1"/>
  <c r="F804" i="1"/>
  <c r="G804" i="1" s="1"/>
  <c r="J804" i="1" s="1"/>
  <c r="F805" i="1"/>
  <c r="G805" i="1" s="1"/>
  <c r="J805" i="1" s="1"/>
  <c r="F806" i="1"/>
  <c r="G806" i="1" s="1"/>
  <c r="J806" i="1" s="1"/>
  <c r="F807" i="1"/>
  <c r="G807" i="1" s="1"/>
  <c r="J807" i="1" s="1"/>
  <c r="F808" i="1"/>
  <c r="G808" i="1" s="1"/>
  <c r="J808" i="1" s="1"/>
  <c r="F809" i="1"/>
  <c r="G809" i="1" s="1"/>
  <c r="J809" i="1" s="1"/>
  <c r="F955" i="1"/>
  <c r="G955" i="1" s="1"/>
  <c r="J955" i="1" s="1"/>
  <c r="F811" i="1"/>
  <c r="G811" i="1" s="1"/>
  <c r="J811" i="1" s="1"/>
  <c r="F812" i="1"/>
  <c r="G812" i="1" s="1"/>
  <c r="J812" i="1" s="1"/>
  <c r="F813" i="1"/>
  <c r="G813" i="1" s="1"/>
  <c r="J813" i="1" s="1"/>
  <c r="F815" i="1"/>
  <c r="G815" i="1" s="1"/>
  <c r="J815" i="1" s="1"/>
  <c r="J817" i="1"/>
  <c r="F796" i="1"/>
  <c r="G796" i="1" s="1"/>
  <c r="J796" i="1" s="1"/>
  <c r="F795" i="1"/>
  <c r="G795" i="1" s="1"/>
  <c r="J795" i="1" s="1"/>
  <c r="F953" i="1"/>
  <c r="G953" i="1" s="1"/>
  <c r="J953" i="1" s="1"/>
  <c r="F792" i="1"/>
  <c r="G792" i="1" s="1"/>
  <c r="J792" i="1" s="1"/>
  <c r="F791" i="1"/>
  <c r="G791" i="1" s="1"/>
  <c r="J791" i="1" s="1"/>
  <c r="J919" i="1"/>
  <c r="G798" i="1" l="1"/>
  <c r="J798" i="1" s="1"/>
  <c r="G799" i="1"/>
  <c r="J799" i="1" s="1"/>
  <c r="F577" i="1"/>
  <c r="F788" i="1" l="1"/>
  <c r="G788" i="1" s="1"/>
  <c r="J788" i="1" s="1"/>
  <c r="F940" i="1"/>
  <c r="G940" i="1" s="1"/>
  <c r="J940" i="1" s="1"/>
  <c r="F786" i="1"/>
  <c r="G786" i="1" s="1"/>
  <c r="J786" i="1" s="1"/>
  <c r="F785" i="1"/>
  <c r="G785" i="1" s="1"/>
  <c r="J785" i="1" s="1"/>
  <c r="F784" i="1"/>
  <c r="G784" i="1" s="1"/>
  <c r="J784" i="1" s="1"/>
  <c r="F783" i="1"/>
  <c r="G783" i="1" s="1"/>
  <c r="J783" i="1" s="1"/>
  <c r="J782" i="1"/>
  <c r="F781" i="1"/>
  <c r="G781" i="1" s="1"/>
  <c r="J781" i="1" s="1"/>
  <c r="F780" i="1"/>
  <c r="G780" i="1" s="1"/>
  <c r="J780" i="1" s="1"/>
  <c r="F779" i="1"/>
  <c r="G779" i="1" s="1"/>
  <c r="J779" i="1" s="1"/>
  <c r="F778" i="1"/>
  <c r="G778" i="1" s="1"/>
  <c r="J778" i="1" s="1"/>
  <c r="F777" i="1" l="1"/>
  <c r="G777" i="1" s="1"/>
  <c r="J777" i="1" s="1"/>
  <c r="F776" i="1"/>
  <c r="G776" i="1" s="1"/>
  <c r="J776" i="1" s="1"/>
  <c r="F775" i="1"/>
  <c r="G775" i="1" s="1"/>
  <c r="J775" i="1" s="1"/>
  <c r="F774" i="1"/>
  <c r="G774" i="1" s="1"/>
  <c r="J774" i="1" s="1"/>
  <c r="F773" i="1"/>
  <c r="G773" i="1" s="1"/>
  <c r="J773" i="1" s="1"/>
  <c r="F772" i="1"/>
  <c r="G772" i="1" s="1"/>
  <c r="J772" i="1" s="1"/>
  <c r="F771" i="1"/>
  <c r="G771" i="1" s="1"/>
  <c r="J771" i="1" s="1"/>
  <c r="F586" i="1" l="1"/>
  <c r="F595" i="1"/>
  <c r="F731" i="1"/>
  <c r="F700" i="1" l="1"/>
  <c r="F698" i="1"/>
  <c r="F697" i="1"/>
  <c r="F696" i="1"/>
  <c r="F407" i="1"/>
  <c r="G764" i="1"/>
  <c r="J764" i="1" s="1"/>
  <c r="G762" i="1"/>
  <c r="J762" i="1" s="1"/>
  <c r="G761" i="1"/>
  <c r="J761" i="1" s="1"/>
  <c r="G760" i="1"/>
  <c r="J760" i="1" s="1"/>
  <c r="G759" i="1"/>
  <c r="J759" i="1" s="1"/>
  <c r="G758" i="1"/>
  <c r="J758" i="1" s="1"/>
  <c r="G757" i="1"/>
  <c r="J757" i="1" s="1"/>
  <c r="G756" i="1"/>
  <c r="J756" i="1" s="1"/>
  <c r="G755" i="1"/>
  <c r="J755" i="1" s="1"/>
  <c r="G754" i="1"/>
  <c r="J754" i="1" s="1"/>
  <c r="G753" i="1"/>
  <c r="J753" i="1" s="1"/>
  <c r="G752" i="1"/>
  <c r="J752" i="1" s="1"/>
  <c r="G727" i="1"/>
  <c r="J727" i="1" s="1"/>
  <c r="G715" i="1"/>
  <c r="J715" i="1" s="1"/>
  <c r="G714" i="1"/>
  <c r="J714" i="1" s="1"/>
  <c r="G713" i="1"/>
  <c r="J713" i="1" s="1"/>
  <c r="G711" i="1"/>
  <c r="J711" i="1" s="1"/>
  <c r="G701" i="1"/>
  <c r="J701" i="1" s="1"/>
  <c r="G694" i="1"/>
  <c r="J694" i="1" s="1"/>
  <c r="F746" i="1" l="1"/>
  <c r="F669" i="1" l="1"/>
  <c r="F425" i="1"/>
  <c r="F739" i="1"/>
  <c r="G739" i="1" s="1"/>
  <c r="J739" i="1" s="1"/>
  <c r="G731" i="1"/>
  <c r="J731" i="1" s="1"/>
  <c r="G746" i="1"/>
  <c r="J746" i="1" s="1"/>
  <c r="F793" i="1"/>
  <c r="G793" i="1" s="1"/>
  <c r="J793" i="1" s="1"/>
  <c r="F770" i="1"/>
  <c r="G770" i="1" s="1"/>
  <c r="J770" i="1" s="1"/>
  <c r="F767" i="1"/>
  <c r="G767" i="1" s="1"/>
  <c r="J767" i="1" s="1"/>
  <c r="F768" i="1"/>
  <c r="G768" i="1" s="1"/>
  <c r="J768" i="1" s="1"/>
  <c r="F769" i="1"/>
  <c r="G769" i="1" s="1"/>
  <c r="J769" i="1" s="1"/>
  <c r="F938" i="1"/>
  <c r="G938" i="1" s="1"/>
  <c r="J938" i="1" s="1"/>
  <c r="F763" i="1"/>
  <c r="G763" i="1" s="1"/>
  <c r="J763" i="1" s="1"/>
  <c r="F751" i="1"/>
  <c r="G751" i="1" s="1"/>
  <c r="J751" i="1" s="1"/>
  <c r="F750" i="1"/>
  <c r="G750" i="1" s="1"/>
  <c r="J750" i="1" s="1"/>
  <c r="F749" i="1"/>
  <c r="G749" i="1" s="1"/>
  <c r="J749" i="1" s="1"/>
  <c r="F748" i="1"/>
  <c r="G748" i="1" s="1"/>
  <c r="J748" i="1" s="1"/>
  <c r="F747" i="1"/>
  <c r="G747" i="1" s="1"/>
  <c r="J747" i="1" s="1"/>
  <c r="F745" i="1"/>
  <c r="G745" i="1" s="1"/>
  <c r="J745" i="1" s="1"/>
  <c r="F744" i="1"/>
  <c r="G744" i="1" s="1"/>
  <c r="J744" i="1" s="1"/>
  <c r="F743" i="1"/>
  <c r="G743" i="1" s="1"/>
  <c r="J743" i="1" s="1"/>
  <c r="F742" i="1"/>
  <c r="G742" i="1" s="1"/>
  <c r="J742" i="1" s="1"/>
  <c r="F741" i="1"/>
  <c r="G741" i="1" s="1"/>
  <c r="J741" i="1" s="1"/>
  <c r="F740" i="1"/>
  <c r="G740" i="1" s="1"/>
  <c r="J740" i="1" s="1"/>
  <c r="F738" i="1"/>
  <c r="G738" i="1" s="1"/>
  <c r="J738" i="1" s="1"/>
  <c r="F734" i="1"/>
  <c r="G734" i="1" s="1"/>
  <c r="J734" i="1" s="1"/>
  <c r="F735" i="1"/>
  <c r="G735" i="1" s="1"/>
  <c r="J735" i="1" s="1"/>
  <c r="F736" i="1"/>
  <c r="G736" i="1" s="1"/>
  <c r="J736" i="1" s="1"/>
  <c r="F737" i="1"/>
  <c r="G737" i="1" s="1"/>
  <c r="J737" i="1" s="1"/>
  <c r="F733" i="1"/>
  <c r="G733" i="1" s="1"/>
  <c r="J733" i="1" s="1"/>
  <c r="F732" i="1"/>
  <c r="G732" i="1" s="1"/>
  <c r="J732" i="1" s="1"/>
  <c r="F717" i="1" l="1"/>
  <c r="F710" i="1" l="1"/>
  <c r="G710" i="1" s="1"/>
  <c r="J710" i="1" s="1"/>
  <c r="F712" i="1"/>
  <c r="G712" i="1" s="1"/>
  <c r="J712" i="1" s="1"/>
  <c r="F716" i="1"/>
  <c r="G716" i="1" s="1"/>
  <c r="J716" i="1" s="1"/>
  <c r="G717" i="1"/>
  <c r="J717" i="1" s="1"/>
  <c r="F718" i="1"/>
  <c r="G718" i="1" s="1"/>
  <c r="J718" i="1" s="1"/>
  <c r="F719" i="1"/>
  <c r="G719" i="1" s="1"/>
  <c r="J719" i="1" s="1"/>
  <c r="F720" i="1"/>
  <c r="G720" i="1" s="1"/>
  <c r="J720" i="1" s="1"/>
  <c r="F721" i="1"/>
  <c r="G721" i="1" s="1"/>
  <c r="J721" i="1" s="1"/>
  <c r="F722" i="1"/>
  <c r="G722" i="1" s="1"/>
  <c r="J722" i="1" s="1"/>
  <c r="F723" i="1"/>
  <c r="G723" i="1" s="1"/>
  <c r="J723" i="1" s="1"/>
  <c r="F724" i="1"/>
  <c r="G724" i="1" s="1"/>
  <c r="J724" i="1" s="1"/>
  <c r="F725" i="1"/>
  <c r="G725" i="1" s="1"/>
  <c r="J725" i="1" s="1"/>
  <c r="F726" i="1"/>
  <c r="G726" i="1" s="1"/>
  <c r="J726" i="1" s="1"/>
  <c r="F728" i="1"/>
  <c r="G728" i="1" s="1"/>
  <c r="J728" i="1" s="1"/>
  <c r="F729" i="1"/>
  <c r="G729" i="1" l="1"/>
  <c r="J729" i="1" s="1"/>
  <c r="F183" i="1"/>
  <c r="G183" i="1" s="1"/>
  <c r="J183" i="1" s="1"/>
  <c r="F709" i="1" l="1"/>
  <c r="G709" i="1" s="1"/>
  <c r="J709" i="1" s="1"/>
  <c r="F935" i="1"/>
  <c r="G935" i="1" s="1"/>
  <c r="J935" i="1" s="1"/>
  <c r="F707" i="1"/>
  <c r="G707" i="1" s="1"/>
  <c r="J707" i="1" s="1"/>
  <c r="F706" i="1"/>
  <c r="G706" i="1" s="1"/>
  <c r="J706" i="1" s="1"/>
  <c r="F705" i="1"/>
  <c r="G705" i="1" s="1"/>
  <c r="J705" i="1" s="1"/>
  <c r="F704" i="1"/>
  <c r="G704" i="1" s="1"/>
  <c r="J704" i="1" s="1"/>
  <c r="F703" i="1"/>
  <c r="G703" i="1" s="1"/>
  <c r="J703" i="1" s="1"/>
  <c r="F693" i="1" l="1"/>
  <c r="F692" i="1"/>
  <c r="F691" i="1"/>
  <c r="F690" i="1"/>
  <c r="G690" i="1" s="1"/>
  <c r="J690" i="1" s="1"/>
  <c r="F689" i="1"/>
  <c r="F688" i="1"/>
  <c r="F687" i="1" l="1"/>
  <c r="G696" i="1" l="1"/>
  <c r="J696" i="1" s="1"/>
  <c r="G697" i="1"/>
  <c r="J697" i="1" s="1"/>
  <c r="G698" i="1"/>
  <c r="J698" i="1" s="1"/>
  <c r="G700" i="1"/>
  <c r="J700" i="1" s="1"/>
  <c r="G687" i="1"/>
  <c r="J687" i="1" s="1"/>
  <c r="G688" i="1"/>
  <c r="J688" i="1" s="1"/>
  <c r="G689" i="1"/>
  <c r="J689" i="1" s="1"/>
  <c r="G691" i="1"/>
  <c r="J691" i="1" s="1"/>
  <c r="G692" i="1"/>
  <c r="J692" i="1" s="1"/>
  <c r="G693" i="1"/>
  <c r="J693" i="1" s="1"/>
  <c r="F659" i="1"/>
  <c r="G595" i="1" l="1"/>
  <c r="J595" i="1" s="1"/>
  <c r="F69" i="1" l="1"/>
  <c r="F657" i="1" l="1"/>
  <c r="G657" i="1" s="1"/>
  <c r="J657" i="1" s="1"/>
  <c r="F684" i="1" l="1"/>
  <c r="G684" i="1" s="1"/>
  <c r="J684" i="1" s="1"/>
  <c r="F683" i="1"/>
  <c r="G683" i="1" s="1"/>
  <c r="J683" i="1" s="1"/>
  <c r="F682" i="1"/>
  <c r="G682" i="1" s="1"/>
  <c r="J682" i="1" s="1"/>
  <c r="F681" i="1"/>
  <c r="G681" i="1" s="1"/>
  <c r="J681" i="1" s="1"/>
  <c r="F680" i="1"/>
  <c r="G680" i="1" s="1"/>
  <c r="J680" i="1" s="1"/>
  <c r="F679" i="1"/>
  <c r="G679" i="1" s="1"/>
  <c r="J679" i="1" s="1"/>
  <c r="F678" i="1"/>
  <c r="G678" i="1" s="1"/>
  <c r="J678" i="1" s="1"/>
  <c r="G674" i="1" l="1"/>
  <c r="J674" i="1" s="1"/>
  <c r="F672" i="1"/>
  <c r="G672" i="1" s="1"/>
  <c r="J672" i="1" s="1"/>
  <c r="F651" i="1" l="1"/>
  <c r="G651" i="1" s="1"/>
  <c r="J651" i="1" s="1"/>
  <c r="F652" i="1"/>
  <c r="G652" i="1" s="1"/>
  <c r="J652" i="1" s="1"/>
  <c r="F653" i="1"/>
  <c r="G653" i="1" s="1"/>
  <c r="J653" i="1" s="1"/>
  <c r="F654" i="1"/>
  <c r="G654" i="1" s="1"/>
  <c r="J654" i="1" s="1"/>
  <c r="F655" i="1"/>
  <c r="G655" i="1" s="1"/>
  <c r="J655" i="1" s="1"/>
  <c r="F656" i="1"/>
  <c r="F658" i="1"/>
  <c r="G658" i="1" s="1"/>
  <c r="J658" i="1" s="1"/>
  <c r="G659" i="1"/>
  <c r="J659" i="1" s="1"/>
  <c r="F660" i="1"/>
  <c r="F661" i="1"/>
  <c r="G661" i="1" s="1"/>
  <c r="J661" i="1" s="1"/>
  <c r="F662" i="1"/>
  <c r="G662" i="1" s="1"/>
  <c r="J662" i="1" s="1"/>
  <c r="F663" i="1"/>
  <c r="G663" i="1" s="1"/>
  <c r="J663" i="1" s="1"/>
  <c r="F664" i="1"/>
  <c r="G664" i="1" s="1"/>
  <c r="J664" i="1" s="1"/>
  <c r="F665" i="1"/>
  <c r="G665" i="1" s="1"/>
  <c r="J665" i="1" s="1"/>
  <c r="G660" i="1" l="1"/>
  <c r="J660" i="1" s="1"/>
  <c r="G656" i="1"/>
  <c r="J656" i="1" s="1"/>
  <c r="F676" i="1"/>
  <c r="G676" i="1" s="1"/>
  <c r="J676" i="1" s="1"/>
  <c r="F686" i="1"/>
  <c r="G686" i="1" s="1"/>
  <c r="J686" i="1" s="1"/>
  <c r="F677" i="1"/>
  <c r="G677" i="1" s="1"/>
  <c r="J677" i="1" s="1"/>
  <c r="F671" i="1"/>
  <c r="G671" i="1" s="1"/>
  <c r="J671" i="1" s="1"/>
  <c r="F670" i="1"/>
  <c r="G670" i="1" s="1"/>
  <c r="J670" i="1" s="1"/>
  <c r="F685" i="1"/>
  <c r="G685" i="1" s="1"/>
  <c r="J685" i="1" s="1"/>
  <c r="G669" i="1"/>
  <c r="J669" i="1" s="1"/>
  <c r="F668" i="1" l="1"/>
  <c r="G668" i="1" s="1"/>
  <c r="J668" i="1" s="1"/>
  <c r="F667" i="1"/>
  <c r="G667" i="1" s="1"/>
  <c r="J667" i="1" s="1"/>
  <c r="F666" i="1"/>
  <c r="G666" i="1" s="1"/>
  <c r="J666" i="1" s="1"/>
  <c r="F642" i="1" l="1"/>
  <c r="G642" i="1" s="1"/>
  <c r="J642" i="1" s="1"/>
  <c r="F639" i="1" l="1"/>
  <c r="F644" i="1"/>
  <c r="G644" i="1" s="1"/>
  <c r="J644" i="1" s="1"/>
  <c r="F635" i="1"/>
  <c r="F645" i="1" l="1"/>
  <c r="G645" i="1" s="1"/>
  <c r="J645" i="1" s="1"/>
  <c r="F630" i="1"/>
  <c r="G630" i="1" s="1"/>
  <c r="J630" i="1" s="1"/>
  <c r="F632" i="1"/>
  <c r="G632" i="1" s="1"/>
  <c r="J632" i="1" s="1"/>
  <c r="F633" i="1"/>
  <c r="G633" i="1" s="1"/>
  <c r="J633" i="1" s="1"/>
  <c r="G635" i="1"/>
  <c r="J635" i="1" s="1"/>
  <c r="F650" i="1"/>
  <c r="G650" i="1" s="1"/>
  <c r="J650" i="1" s="1"/>
  <c r="F673" i="1"/>
  <c r="G673" i="1" s="1"/>
  <c r="J673" i="1" s="1"/>
  <c r="F638" i="1"/>
  <c r="G638" i="1" s="1"/>
  <c r="J638" i="1" s="1"/>
  <c r="G639" i="1"/>
  <c r="J639" i="1" s="1"/>
  <c r="F640" i="1"/>
  <c r="G640" i="1" s="1"/>
  <c r="J640" i="1" s="1"/>
  <c r="F641" i="1"/>
  <c r="G641" i="1" s="1"/>
  <c r="J641" i="1" s="1"/>
  <c r="F643" i="1"/>
  <c r="G643" i="1" s="1"/>
  <c r="J643" i="1" s="1"/>
  <c r="F646" i="1"/>
  <c r="G646" i="1" s="1"/>
  <c r="J646" i="1" s="1"/>
  <c r="F647" i="1"/>
  <c r="G647" i="1" s="1"/>
  <c r="J647" i="1" s="1"/>
  <c r="F648" i="1"/>
  <c r="G648" i="1" l="1"/>
  <c r="J648" i="1" s="1"/>
  <c r="F614" i="1"/>
  <c r="F634" i="1" l="1"/>
  <c r="G634" i="1" s="1"/>
  <c r="J634" i="1" s="1"/>
  <c r="F609" i="1" l="1"/>
  <c r="G609" i="1" s="1"/>
  <c r="J609" i="1" s="1"/>
  <c r="F631" i="1" l="1"/>
  <c r="G631" i="1" s="1"/>
  <c r="J631" i="1" s="1"/>
  <c r="F604" i="1"/>
  <c r="G604" i="1" s="1"/>
  <c r="J604" i="1" s="1"/>
  <c r="F608" i="1"/>
  <c r="F629" i="1"/>
  <c r="G629" i="1" s="1"/>
  <c r="J629" i="1" s="1"/>
  <c r="F637" i="1"/>
  <c r="G637" i="1" s="1"/>
  <c r="J637" i="1" s="1"/>
  <c r="G614" i="1"/>
  <c r="J614" i="1" s="1"/>
  <c r="F636" i="1"/>
  <c r="G636" i="1" s="1"/>
  <c r="J636" i="1" s="1"/>
  <c r="F613" i="1" l="1"/>
  <c r="F624" i="1" l="1"/>
  <c r="F616" i="1"/>
  <c r="G616" i="1" s="1"/>
  <c r="J616" i="1" s="1"/>
  <c r="G608" i="1" l="1"/>
  <c r="J608" i="1" s="1"/>
  <c r="F610" i="1"/>
  <c r="G610" i="1" s="1"/>
  <c r="J610" i="1" s="1"/>
  <c r="F611" i="1"/>
  <c r="G611" i="1" s="1"/>
  <c r="J611" i="1" s="1"/>
  <c r="F612" i="1"/>
  <c r="G612" i="1" s="1"/>
  <c r="J612" i="1" s="1"/>
  <c r="G613" i="1"/>
  <c r="J613" i="1" s="1"/>
  <c r="F615" i="1"/>
  <c r="G615" i="1" s="1"/>
  <c r="J615" i="1" s="1"/>
  <c r="F617" i="1"/>
  <c r="G617" i="1" s="1"/>
  <c r="J617" i="1" s="1"/>
  <c r="F618" i="1"/>
  <c r="G618" i="1" s="1"/>
  <c r="J618" i="1" s="1"/>
  <c r="F619" i="1"/>
  <c r="G619" i="1" s="1"/>
  <c r="J619" i="1" s="1"/>
  <c r="F620" i="1"/>
  <c r="G620" i="1" s="1"/>
  <c r="J620" i="1" s="1"/>
  <c r="F621" i="1"/>
  <c r="G621" i="1" s="1"/>
  <c r="J621" i="1" s="1"/>
  <c r="F622" i="1"/>
  <c r="G622" i="1" s="1"/>
  <c r="J622" i="1" s="1"/>
  <c r="F623" i="1"/>
  <c r="G623" i="1" s="1"/>
  <c r="J623" i="1" s="1"/>
  <c r="G624" i="1"/>
  <c r="J624" i="1" s="1"/>
  <c r="F625" i="1"/>
  <c r="F626" i="1"/>
  <c r="G626" i="1" s="1"/>
  <c r="J626" i="1" s="1"/>
  <c r="F627" i="1"/>
  <c r="G627" i="1" s="1"/>
  <c r="J627" i="1" s="1"/>
  <c r="F607" i="1"/>
  <c r="G607" i="1" s="1"/>
  <c r="J607" i="1" s="1"/>
  <c r="F606" i="1"/>
  <c r="G606" i="1" s="1"/>
  <c r="J606" i="1" s="1"/>
  <c r="F605" i="1"/>
  <c r="G605" i="1" s="1"/>
  <c r="J605" i="1" s="1"/>
  <c r="F603" i="1"/>
  <c r="G603" i="1" s="1"/>
  <c r="J603" i="1" s="1"/>
  <c r="F190" i="1"/>
  <c r="G601" i="1"/>
  <c r="J601" i="1" s="1"/>
  <c r="G598" i="1"/>
  <c r="J598" i="1" s="1"/>
  <c r="G597" i="1"/>
  <c r="J597" i="1" s="1"/>
  <c r="G596" i="1"/>
  <c r="J596" i="1" s="1"/>
  <c r="G594" i="1"/>
  <c r="J594" i="1" s="1"/>
  <c r="G571" i="1"/>
  <c r="J571" i="1" s="1"/>
  <c r="G570" i="1"/>
  <c r="J570" i="1" s="1"/>
  <c r="F385" i="1"/>
  <c r="G574" i="1"/>
  <c r="J574" i="1" s="1"/>
  <c r="G569" i="1"/>
  <c r="J569" i="1" s="1"/>
  <c r="G568" i="1"/>
  <c r="J568" i="1" s="1"/>
  <c r="G567" i="1"/>
  <c r="J567" i="1" s="1"/>
  <c r="G566" i="1"/>
  <c r="J566" i="1" s="1"/>
  <c r="G565" i="1"/>
  <c r="J565" i="1" s="1"/>
  <c r="G564" i="1"/>
  <c r="J564" i="1" s="1"/>
  <c r="G563" i="1"/>
  <c r="J563" i="1" s="1"/>
  <c r="G562" i="1"/>
  <c r="J562" i="1" s="1"/>
  <c r="G561" i="1"/>
  <c r="J561" i="1" s="1"/>
  <c r="G560" i="1"/>
  <c r="J560" i="1" s="1"/>
  <c r="G559" i="1"/>
  <c r="J559" i="1" s="1"/>
  <c r="G558" i="1"/>
  <c r="J558" i="1" s="1"/>
  <c r="G557" i="1"/>
  <c r="J557" i="1" s="1"/>
  <c r="G556" i="1"/>
  <c r="J556" i="1" s="1"/>
  <c r="G555" i="1"/>
  <c r="J555" i="1" s="1"/>
  <c r="G554" i="1"/>
  <c r="J554" i="1" s="1"/>
  <c r="G553" i="1"/>
  <c r="J553" i="1" s="1"/>
  <c r="G552" i="1"/>
  <c r="J552" i="1" s="1"/>
  <c r="G551" i="1"/>
  <c r="J551" i="1" s="1"/>
  <c r="G550" i="1"/>
  <c r="J550" i="1" s="1"/>
  <c r="G549" i="1"/>
  <c r="J549" i="1" s="1"/>
  <c r="G548" i="1"/>
  <c r="J548" i="1" s="1"/>
  <c r="G547" i="1"/>
  <c r="J547" i="1" s="1"/>
  <c r="G546" i="1"/>
  <c r="J546" i="1" s="1"/>
  <c r="G545" i="1"/>
  <c r="J545" i="1" s="1"/>
  <c r="G544" i="1"/>
  <c r="J544" i="1" s="1"/>
  <c r="G543" i="1"/>
  <c r="J543" i="1" s="1"/>
  <c r="G542" i="1"/>
  <c r="J542" i="1" s="1"/>
  <c r="G541" i="1"/>
  <c r="J541" i="1" s="1"/>
  <c r="G540" i="1"/>
  <c r="J540" i="1" s="1"/>
  <c r="G539" i="1"/>
  <c r="J539" i="1" s="1"/>
  <c r="G538" i="1"/>
  <c r="J538" i="1" s="1"/>
  <c r="G537" i="1"/>
  <c r="J537" i="1" s="1"/>
  <c r="G536" i="1"/>
  <c r="J536" i="1" s="1"/>
  <c r="G535" i="1"/>
  <c r="J535" i="1" s="1"/>
  <c r="G534" i="1"/>
  <c r="J534" i="1" s="1"/>
  <c r="G533" i="1"/>
  <c r="J533" i="1" s="1"/>
  <c r="G532" i="1"/>
  <c r="J532" i="1" s="1"/>
  <c r="G531" i="1"/>
  <c r="J531" i="1" s="1"/>
  <c r="G530" i="1"/>
  <c r="J530" i="1" s="1"/>
  <c r="G529" i="1"/>
  <c r="J529" i="1" s="1"/>
  <c r="G528" i="1"/>
  <c r="J528" i="1" s="1"/>
  <c r="G527" i="1"/>
  <c r="J527" i="1" s="1"/>
  <c r="G526" i="1"/>
  <c r="J526" i="1" s="1"/>
  <c r="G525" i="1"/>
  <c r="J525" i="1" s="1"/>
  <c r="G18" i="1"/>
  <c r="J18" i="1" s="1"/>
  <c r="F600" i="1"/>
  <c r="F480" i="1"/>
  <c r="F898" i="1"/>
  <c r="E72" i="9"/>
  <c r="J72" i="9"/>
  <c r="H72" i="9"/>
  <c r="C72" i="9"/>
  <c r="G625" i="1" l="1"/>
  <c r="J625" i="1" s="1"/>
  <c r="V72" i="9"/>
  <c r="F576" i="1"/>
  <c r="G576" i="1" s="1"/>
  <c r="J576" i="1" s="1"/>
  <c r="G577" i="1"/>
  <c r="J577" i="1" s="1"/>
  <c r="F578" i="1"/>
  <c r="G578" i="1" s="1"/>
  <c r="J578" i="1" s="1"/>
  <c r="F579" i="1"/>
  <c r="G579" i="1" s="1"/>
  <c r="J579" i="1" s="1"/>
  <c r="F580" i="1"/>
  <c r="G580" i="1" s="1"/>
  <c r="J580" i="1" s="1"/>
  <c r="F581" i="1"/>
  <c r="G581" i="1" s="1"/>
  <c r="J581" i="1" s="1"/>
  <c r="F582" i="1"/>
  <c r="G582" i="1" s="1"/>
  <c r="J582" i="1" s="1"/>
  <c r="F583" i="1"/>
  <c r="G583" i="1" s="1"/>
  <c r="J583" i="1" s="1"/>
  <c r="J909" i="1"/>
  <c r="F585" i="1"/>
  <c r="G585" i="1" s="1"/>
  <c r="J585" i="1" s="1"/>
  <c r="G586" i="1"/>
  <c r="J586" i="1" s="1"/>
  <c r="F587" i="1"/>
  <c r="G587" i="1" s="1"/>
  <c r="J587" i="1" s="1"/>
  <c r="F588" i="1"/>
  <c r="G588" i="1" s="1"/>
  <c r="J588" i="1" s="1"/>
  <c r="F589" i="1"/>
  <c r="G589" i="1" s="1"/>
  <c r="J589" i="1" s="1"/>
  <c r="F590" i="1"/>
  <c r="G590" i="1" s="1"/>
  <c r="J590" i="1" s="1"/>
  <c r="F591" i="1"/>
  <c r="G591" i="1" s="1"/>
  <c r="J591" i="1" s="1"/>
  <c r="F592" i="1"/>
  <c r="G592" i="1" s="1"/>
  <c r="J592" i="1" s="1"/>
  <c r="F593" i="1"/>
  <c r="G593" i="1" s="1"/>
  <c r="J593" i="1" s="1"/>
  <c r="F599" i="1"/>
  <c r="G600" i="1"/>
  <c r="J600" i="1" s="1"/>
  <c r="F875" i="1"/>
  <c r="G875" i="1" s="1"/>
  <c r="J875" i="1" s="1"/>
  <c r="G898" i="1"/>
  <c r="J898" i="1" s="1"/>
  <c r="G599" i="1" l="1"/>
  <c r="J599" i="1" s="1"/>
  <c r="F332" i="1"/>
  <c r="G174" i="1" l="1"/>
  <c r="J174" i="1" s="1"/>
  <c r="G97" i="1"/>
  <c r="J97" i="1" s="1"/>
  <c r="G190" i="1"/>
  <c r="J190" i="1" s="1"/>
  <c r="G332" i="1"/>
  <c r="J332" i="1" s="1"/>
  <c r="G205" i="1"/>
  <c r="J205" i="1" s="1"/>
  <c r="G216" i="1"/>
  <c r="J216" i="1" s="1"/>
  <c r="G217" i="1"/>
  <c r="J217" i="1" s="1"/>
  <c r="G221" i="1"/>
  <c r="J221" i="1" s="1"/>
  <c r="G222" i="1"/>
  <c r="J222" i="1" s="1"/>
  <c r="G223" i="1"/>
  <c r="J223" i="1" s="1"/>
  <c r="G224" i="1"/>
  <c r="J224" i="1" s="1"/>
  <c r="G225" i="1"/>
  <c r="J225" i="1" s="1"/>
  <c r="G226" i="1"/>
  <c r="J226" i="1" s="1"/>
  <c r="G227" i="1"/>
  <c r="J227" i="1" s="1"/>
  <c r="G228" i="1"/>
  <c r="J228" i="1" s="1"/>
  <c r="G230" i="1"/>
  <c r="J230" i="1" s="1"/>
  <c r="G231" i="1"/>
  <c r="J231" i="1" s="1"/>
  <c r="G232" i="1"/>
  <c r="J232" i="1" s="1"/>
  <c r="G233" i="1"/>
  <c r="J233" i="1" s="1"/>
  <c r="G237" i="1"/>
  <c r="J237" i="1" s="1"/>
  <c r="G238" i="1"/>
  <c r="J238" i="1" s="1"/>
  <c r="G239" i="1"/>
  <c r="J239" i="1" s="1"/>
  <c r="G240" i="1"/>
  <c r="J240" i="1" s="1"/>
  <c r="G241" i="1"/>
  <c r="J241" i="1" s="1"/>
  <c r="G242" i="1"/>
  <c r="J242" i="1" s="1"/>
  <c r="G243" i="1"/>
  <c r="J243" i="1" s="1"/>
  <c r="G244" i="1"/>
  <c r="J244" i="1" s="1"/>
  <c r="G245" i="1"/>
  <c r="J245" i="1" s="1"/>
  <c r="G246" i="1"/>
  <c r="J246" i="1" s="1"/>
  <c r="G247" i="1"/>
  <c r="J247" i="1" s="1"/>
  <c r="G248" i="1"/>
  <c r="J248" i="1" s="1"/>
  <c r="G249" i="1"/>
  <c r="J249" i="1" s="1"/>
  <c r="G250" i="1"/>
  <c r="J250" i="1" s="1"/>
  <c r="G251" i="1"/>
  <c r="J251" i="1" s="1"/>
  <c r="G252" i="1"/>
  <c r="J252" i="1" s="1"/>
  <c r="G253" i="1"/>
  <c r="J253" i="1" s="1"/>
  <c r="G254" i="1"/>
  <c r="J254" i="1" s="1"/>
  <c r="G255" i="1"/>
  <c r="J255" i="1" s="1"/>
  <c r="G256" i="1"/>
  <c r="J256" i="1" s="1"/>
  <c r="G257" i="1"/>
  <c r="J257" i="1" s="1"/>
  <c r="G258" i="1"/>
  <c r="J258" i="1" s="1"/>
  <c r="G259" i="1"/>
  <c r="J259" i="1" s="1"/>
  <c r="G260" i="1"/>
  <c r="J260" i="1" s="1"/>
  <c r="G261" i="1"/>
  <c r="J261" i="1" s="1"/>
  <c r="G262" i="1"/>
  <c r="J262" i="1" s="1"/>
  <c r="G263" i="1"/>
  <c r="J263" i="1" s="1"/>
  <c r="G265" i="1"/>
  <c r="J265" i="1" s="1"/>
  <c r="G266" i="1"/>
  <c r="J266" i="1" s="1"/>
  <c r="G267" i="1"/>
  <c r="J267" i="1" s="1"/>
  <c r="G268" i="1"/>
  <c r="J268" i="1" s="1"/>
  <c r="G269" i="1"/>
  <c r="J269" i="1" s="1"/>
  <c r="G270" i="1"/>
  <c r="J270" i="1" s="1"/>
  <c r="G271" i="1"/>
  <c r="J271" i="1" s="1"/>
  <c r="G274" i="1"/>
  <c r="J274" i="1" s="1"/>
  <c r="G275" i="1"/>
  <c r="J275" i="1" s="1"/>
  <c r="G276" i="1"/>
  <c r="J276" i="1" s="1"/>
  <c r="G277" i="1"/>
  <c r="J277" i="1" s="1"/>
  <c r="G283" i="1"/>
  <c r="J283" i="1" s="1"/>
  <c r="G284" i="1"/>
  <c r="J284" i="1" s="1"/>
  <c r="G285" i="1"/>
  <c r="J285" i="1" s="1"/>
  <c r="G286" i="1"/>
  <c r="J286" i="1" s="1"/>
  <c r="G287" i="1"/>
  <c r="J287" i="1" s="1"/>
  <c r="G288" i="1"/>
  <c r="J288" i="1" s="1"/>
  <c r="G289" i="1"/>
  <c r="J289" i="1" s="1"/>
  <c r="G290" i="1"/>
  <c r="J290" i="1" s="1"/>
  <c r="G291" i="1"/>
  <c r="J291" i="1" s="1"/>
  <c r="G292" i="1"/>
  <c r="J292" i="1" s="1"/>
  <c r="G293" i="1"/>
  <c r="J293" i="1" s="1"/>
  <c r="G295" i="1"/>
  <c r="J295" i="1" s="1"/>
  <c r="G296" i="1"/>
  <c r="J296" i="1" s="1"/>
  <c r="G297" i="1"/>
  <c r="J297" i="1" s="1"/>
  <c r="G298" i="1"/>
  <c r="J298" i="1" s="1"/>
  <c r="G299" i="1"/>
  <c r="J299" i="1" s="1"/>
  <c r="G300" i="1"/>
  <c r="J300" i="1" s="1"/>
  <c r="G301" i="1"/>
  <c r="J301" i="1" s="1"/>
  <c r="G302" i="1"/>
  <c r="J302" i="1" s="1"/>
  <c r="G303" i="1"/>
  <c r="J303" i="1" s="1"/>
  <c r="G304" i="1"/>
  <c r="J304" i="1" s="1"/>
  <c r="G305" i="1"/>
  <c r="J305" i="1" s="1"/>
  <c r="G306" i="1"/>
  <c r="J306" i="1" s="1"/>
  <c r="G307" i="1"/>
  <c r="J307" i="1" s="1"/>
  <c r="G308" i="1"/>
  <c r="J308" i="1" s="1"/>
  <c r="G309" i="1"/>
  <c r="J309" i="1" s="1"/>
  <c r="G310" i="1"/>
  <c r="J310" i="1" s="1"/>
  <c r="G311" i="1"/>
  <c r="J311" i="1" s="1"/>
  <c r="G312" i="1"/>
  <c r="J312" i="1" s="1"/>
  <c r="G313" i="1"/>
  <c r="J313" i="1" s="1"/>
  <c r="G314" i="1"/>
  <c r="J314" i="1" s="1"/>
  <c r="G315" i="1"/>
  <c r="J315" i="1" s="1"/>
  <c r="G316" i="1"/>
  <c r="J316" i="1" s="1"/>
  <c r="G317" i="1"/>
  <c r="J317" i="1" s="1"/>
  <c r="G318" i="1"/>
  <c r="J318" i="1" s="1"/>
  <c r="G319" i="1"/>
  <c r="J319" i="1" s="1"/>
  <c r="G320" i="1"/>
  <c r="J320" i="1" s="1"/>
  <c r="G321" i="1"/>
  <c r="J321" i="1" s="1"/>
  <c r="G322" i="1"/>
  <c r="J322" i="1" s="1"/>
  <c r="G323" i="1"/>
  <c r="J323" i="1" s="1"/>
  <c r="G324" i="1"/>
  <c r="J324" i="1" s="1"/>
  <c r="G325" i="1"/>
  <c r="J325" i="1" s="1"/>
  <c r="G326" i="1"/>
  <c r="J326" i="1" s="1"/>
  <c r="G327" i="1"/>
  <c r="J327" i="1" s="1"/>
  <c r="G810" i="1"/>
  <c r="J810" i="1" s="1"/>
  <c r="G335" i="1"/>
  <c r="J335" i="1" s="1"/>
  <c r="G336" i="1"/>
  <c r="J336" i="1" s="1"/>
  <c r="G337" i="1"/>
  <c r="J337" i="1" s="1"/>
  <c r="G340" i="1"/>
  <c r="J340" i="1" s="1"/>
  <c r="G342" i="1"/>
  <c r="J342" i="1" s="1"/>
  <c r="G343" i="1"/>
  <c r="J343" i="1" s="1"/>
  <c r="G344" i="1"/>
  <c r="J344" i="1" s="1"/>
  <c r="G347" i="1"/>
  <c r="J347" i="1" s="1"/>
  <c r="G352" i="1"/>
  <c r="J352" i="1" s="1"/>
  <c r="G353" i="1"/>
  <c r="J353" i="1" s="1"/>
  <c r="G357" i="1"/>
  <c r="J357" i="1" s="1"/>
  <c r="G358" i="1"/>
  <c r="J358" i="1" s="1"/>
  <c r="G359" i="1"/>
  <c r="J359" i="1" s="1"/>
  <c r="G360" i="1"/>
  <c r="J360" i="1" s="1"/>
  <c r="G361" i="1"/>
  <c r="J361" i="1" s="1"/>
  <c r="G362" i="1"/>
  <c r="J362" i="1" s="1"/>
  <c r="G363" i="1"/>
  <c r="J363" i="1" s="1"/>
  <c r="G364" i="1"/>
  <c r="J364" i="1" s="1"/>
  <c r="G367" i="1"/>
  <c r="J367" i="1" s="1"/>
  <c r="G368" i="1"/>
  <c r="J368" i="1" s="1"/>
  <c r="G369" i="1"/>
  <c r="J369" i="1" s="1"/>
  <c r="G370" i="1"/>
  <c r="J370" i="1" s="1"/>
  <c r="G371" i="1"/>
  <c r="J371" i="1" s="1"/>
  <c r="G372" i="1"/>
  <c r="J372" i="1" s="1"/>
  <c r="G373" i="1"/>
  <c r="J373" i="1" s="1"/>
  <c r="G374" i="1"/>
  <c r="J374" i="1" s="1"/>
  <c r="G375" i="1"/>
  <c r="J375" i="1" s="1"/>
  <c r="G376" i="1"/>
  <c r="J376" i="1" s="1"/>
  <c r="G377" i="1"/>
  <c r="J377" i="1" s="1"/>
  <c r="G378" i="1"/>
  <c r="J378" i="1" s="1"/>
  <c r="G379" i="1"/>
  <c r="J379" i="1" s="1"/>
  <c r="G380" i="1"/>
  <c r="J380" i="1" s="1"/>
  <c r="G381" i="1"/>
  <c r="J381" i="1" s="1"/>
  <c r="G382" i="1"/>
  <c r="J382" i="1" s="1"/>
  <c r="G383" i="1"/>
  <c r="J383" i="1" s="1"/>
  <c r="G384" i="1"/>
  <c r="J384" i="1" s="1"/>
  <c r="G392" i="1"/>
  <c r="J392" i="1" s="1"/>
  <c r="G393" i="1"/>
  <c r="J393" i="1" s="1"/>
  <c r="G395" i="1"/>
  <c r="J395" i="1" s="1"/>
  <c r="G399" i="1"/>
  <c r="J399" i="1" s="1"/>
  <c r="G402" i="1"/>
  <c r="J402" i="1" s="1"/>
  <c r="G403" i="1"/>
  <c r="J403" i="1" s="1"/>
  <c r="G404" i="1"/>
  <c r="J404" i="1" s="1"/>
  <c r="G405" i="1"/>
  <c r="J405" i="1" s="1"/>
  <c r="G407" i="1"/>
  <c r="J407" i="1" s="1"/>
  <c r="G408" i="1"/>
  <c r="J408" i="1" s="1"/>
  <c r="G412" i="1"/>
  <c r="J412" i="1" s="1"/>
  <c r="G413" i="1"/>
  <c r="J413" i="1" s="1"/>
  <c r="G423" i="1"/>
  <c r="J423" i="1" s="1"/>
  <c r="G457" i="1"/>
  <c r="J457" i="1" s="1"/>
  <c r="G458" i="1"/>
  <c r="J458" i="1" s="1"/>
  <c r="G461" i="1"/>
  <c r="J461" i="1" s="1"/>
  <c r="G466" i="1"/>
  <c r="J466" i="1" s="1"/>
  <c r="G469" i="1"/>
  <c r="J469" i="1" s="1"/>
  <c r="G474" i="1"/>
  <c r="J474" i="1" s="1"/>
  <c r="G480" i="1"/>
  <c r="J480" i="1" s="1"/>
  <c r="G483" i="1"/>
  <c r="J483" i="1" s="1"/>
  <c r="G484" i="1"/>
  <c r="J484" i="1" s="1"/>
  <c r="G485" i="1"/>
  <c r="J485" i="1" s="1"/>
  <c r="G486" i="1"/>
  <c r="J486" i="1" s="1"/>
  <c r="G487" i="1"/>
  <c r="J487" i="1" s="1"/>
  <c r="G488" i="1"/>
  <c r="J488" i="1" s="1"/>
  <c r="G489" i="1"/>
  <c r="J489" i="1" s="1"/>
  <c r="G492" i="1"/>
  <c r="J492" i="1" s="1"/>
  <c r="G493" i="1"/>
  <c r="J493" i="1" s="1"/>
  <c r="G494" i="1"/>
  <c r="J494" i="1" s="1"/>
  <c r="G497" i="1"/>
  <c r="J497" i="1" s="1"/>
  <c r="G498" i="1"/>
  <c r="J498" i="1" s="1"/>
  <c r="G502" i="1"/>
  <c r="J502" i="1" s="1"/>
  <c r="G503" i="1"/>
  <c r="J503" i="1" s="1"/>
  <c r="G504" i="1"/>
  <c r="J504" i="1" s="1"/>
  <c r="G505" i="1"/>
  <c r="J505" i="1" s="1"/>
  <c r="G506" i="1"/>
  <c r="J506" i="1" s="1"/>
  <c r="G507" i="1"/>
  <c r="J507" i="1" s="1"/>
  <c r="G508" i="1"/>
  <c r="J508" i="1" s="1"/>
  <c r="G510" i="1"/>
  <c r="J510" i="1" s="1"/>
  <c r="G511" i="1"/>
  <c r="J511" i="1" s="1"/>
  <c r="G512" i="1"/>
  <c r="J512" i="1" s="1"/>
  <c r="G513" i="1"/>
  <c r="J513" i="1" s="1"/>
  <c r="G514" i="1"/>
  <c r="J514" i="1" s="1"/>
  <c r="G515" i="1"/>
  <c r="J515" i="1" s="1"/>
  <c r="G516" i="1"/>
  <c r="J516" i="1" s="1"/>
  <c r="G517" i="1"/>
  <c r="J517" i="1" s="1"/>
  <c r="G518" i="1"/>
  <c r="J518" i="1" s="1"/>
  <c r="G519" i="1"/>
  <c r="J519" i="1" s="1"/>
  <c r="G520" i="1"/>
  <c r="J520" i="1" s="1"/>
  <c r="G522" i="1"/>
  <c r="J522" i="1" s="1"/>
  <c r="G523" i="1"/>
  <c r="J523" i="1" s="1"/>
  <c r="AN37" i="9"/>
  <c r="AK37" i="9"/>
  <c r="AH37" i="9"/>
  <c r="AE37" i="9"/>
  <c r="AB37" i="9"/>
  <c r="Y37" i="9"/>
  <c r="V37" i="9"/>
  <c r="S37" i="9"/>
  <c r="P37" i="9"/>
  <c r="M37" i="9"/>
  <c r="J37" i="9"/>
  <c r="G37" i="9"/>
  <c r="D37" i="9"/>
  <c r="AQ37" i="9"/>
  <c r="F447" i="1"/>
  <c r="G447" i="1" s="1"/>
  <c r="J447" i="1" s="1"/>
  <c r="F473" i="1"/>
  <c r="G473" i="1" s="1"/>
  <c r="J473" i="1" s="1"/>
  <c r="F188" i="1"/>
  <c r="G188" i="1" s="1"/>
  <c r="J188" i="1" s="1"/>
  <c r="F213" i="1" l="1"/>
  <c r="G213" i="1" s="1"/>
  <c r="J213" i="1" s="1"/>
  <c r="F162" i="1"/>
  <c r="G162" i="1" s="1"/>
  <c r="J162" i="1" s="1"/>
  <c r="F157" i="1"/>
  <c r="G157" i="1" s="1"/>
  <c r="J157" i="1" s="1"/>
  <c r="F496" i="1"/>
  <c r="G496" i="1" s="1"/>
  <c r="J496" i="1" s="1"/>
  <c r="G69" i="1"/>
  <c r="J69" i="1" s="1"/>
  <c r="F524" i="1"/>
  <c r="F521" i="1"/>
  <c r="G521" i="1" s="1"/>
  <c r="J521" i="1" s="1"/>
  <c r="F509" i="1"/>
  <c r="G509" i="1" s="1"/>
  <c r="F500" i="1"/>
  <c r="G500" i="1" s="1"/>
  <c r="J500" i="1" s="1"/>
  <c r="F501" i="1"/>
  <c r="G501" i="1" s="1"/>
  <c r="J501" i="1" s="1"/>
  <c r="F499" i="1"/>
  <c r="F495" i="1"/>
  <c r="G495" i="1" s="1"/>
  <c r="J495" i="1" s="1"/>
  <c r="F490" i="1"/>
  <c r="G490" i="1" s="1"/>
  <c r="J490" i="1" s="1"/>
  <c r="F491" i="1"/>
  <c r="G491" i="1" s="1"/>
  <c r="J491" i="1" s="1"/>
  <c r="F471" i="1"/>
  <c r="G471" i="1" s="1"/>
  <c r="J471" i="1" s="1"/>
  <c r="F472" i="1"/>
  <c r="F456" i="1"/>
  <c r="G456" i="1" s="1"/>
  <c r="J456" i="1" s="1"/>
  <c r="F462" i="1"/>
  <c r="G462" i="1" s="1"/>
  <c r="J462" i="1" s="1"/>
  <c r="F453" i="1"/>
  <c r="G453" i="1" s="1"/>
  <c r="J453" i="1" s="1"/>
  <c r="F454" i="1"/>
  <c r="G454" i="1" s="1"/>
  <c r="J454" i="1" s="1"/>
  <c r="F455" i="1"/>
  <c r="G455" i="1" s="1"/>
  <c r="J455" i="1" s="1"/>
  <c r="F459" i="1"/>
  <c r="G459" i="1" s="1"/>
  <c r="J459" i="1" s="1"/>
  <c r="F460" i="1"/>
  <c r="G460" i="1" s="1"/>
  <c r="J460" i="1" s="1"/>
  <c r="F463" i="1"/>
  <c r="G463" i="1" s="1"/>
  <c r="J463" i="1" s="1"/>
  <c r="F464" i="1"/>
  <c r="G464" i="1" s="1"/>
  <c r="J464" i="1" s="1"/>
  <c r="F465" i="1"/>
  <c r="G465" i="1" s="1"/>
  <c r="J465" i="1" s="1"/>
  <c r="F467" i="1"/>
  <c r="G467" i="1" s="1"/>
  <c r="J467" i="1" s="1"/>
  <c r="F468" i="1"/>
  <c r="G468" i="1" s="1"/>
  <c r="J468" i="1" s="1"/>
  <c r="F475" i="1"/>
  <c r="G475" i="1" s="1"/>
  <c r="J475" i="1" s="1"/>
  <c r="F476" i="1"/>
  <c r="G476" i="1" s="1"/>
  <c r="J476" i="1" s="1"/>
  <c r="F477" i="1"/>
  <c r="G477" i="1" s="1"/>
  <c r="J477" i="1" s="1"/>
  <c r="F478" i="1"/>
  <c r="G478" i="1" s="1"/>
  <c r="J478" i="1" s="1"/>
  <c r="F479" i="1"/>
  <c r="G479" i="1" s="1"/>
  <c r="J479" i="1" s="1"/>
  <c r="F481" i="1"/>
  <c r="G481" i="1" s="1"/>
  <c r="J481" i="1" s="1"/>
  <c r="F482" i="1"/>
  <c r="G482" i="1" s="1"/>
  <c r="J482" i="1" s="1"/>
  <c r="F452" i="1"/>
  <c r="G452" i="1" s="1"/>
  <c r="J452" i="1" s="1"/>
  <c r="F451" i="1"/>
  <c r="G451" i="1" s="1"/>
  <c r="J451" i="1" s="1"/>
  <c r="F450" i="1"/>
  <c r="G450" i="1" s="1"/>
  <c r="J450" i="1" s="1"/>
  <c r="F449" i="1"/>
  <c r="G449" i="1" s="1"/>
  <c r="J449" i="1" s="1"/>
  <c r="F448" i="1"/>
  <c r="G448" i="1" s="1"/>
  <c r="J448" i="1" s="1"/>
  <c r="F446" i="1"/>
  <c r="G446" i="1" s="1"/>
  <c r="J446" i="1" s="1"/>
  <c r="G472" i="1" l="1"/>
  <c r="J472" i="1" s="1"/>
  <c r="G524" i="1"/>
  <c r="J524" i="1" s="1"/>
  <c r="J509" i="1"/>
  <c r="G499" i="1"/>
  <c r="J499" i="1" s="1"/>
  <c r="E28" i="6"/>
  <c r="D28" i="6"/>
  <c r="C28" i="6"/>
  <c r="F444" i="1"/>
  <c r="G444" i="1" s="1"/>
  <c r="J444" i="1" s="1"/>
  <c r="F443" i="1"/>
  <c r="G443" i="1" s="1"/>
  <c r="J443" i="1" s="1"/>
  <c r="F870" i="1"/>
  <c r="G870" i="1" s="1"/>
  <c r="J870" i="1" s="1"/>
  <c r="F441" i="1"/>
  <c r="G441" i="1" s="1"/>
  <c r="J441" i="1" s="1"/>
  <c r="F440" i="1"/>
  <c r="G440" i="1" s="1"/>
  <c r="J440" i="1" s="1"/>
  <c r="F439" i="1"/>
  <c r="G439" i="1" s="1"/>
  <c r="J439" i="1" s="1"/>
  <c r="F438" i="1"/>
  <c r="G438" i="1" s="1"/>
  <c r="J438" i="1" s="1"/>
  <c r="F437" i="1"/>
  <c r="G437" i="1" s="1"/>
  <c r="J437" i="1" s="1"/>
  <c r="F436" i="1"/>
  <c r="G436" i="1" s="1"/>
  <c r="J436" i="1" s="1"/>
  <c r="F435" i="1"/>
  <c r="G435" i="1" s="1"/>
  <c r="J435" i="1" s="1"/>
  <c r="F434" i="1"/>
  <c r="G434" i="1" s="1"/>
  <c r="J434" i="1" s="1"/>
  <c r="F433" i="1"/>
  <c r="G433" i="1" s="1"/>
  <c r="J433" i="1" s="1"/>
  <c r="F432" i="1"/>
  <c r="G432" i="1" s="1"/>
  <c r="J432" i="1" s="1"/>
  <c r="F431" i="1"/>
  <c r="G431" i="1" s="1"/>
  <c r="J431" i="1" s="1"/>
  <c r="F430" i="1"/>
  <c r="G430" i="1" s="1"/>
  <c r="J430" i="1" s="1"/>
  <c r="F429" i="1"/>
  <c r="G429" i="1" s="1"/>
  <c r="J429" i="1" s="1"/>
  <c r="F428" i="1"/>
  <c r="G428" i="1" s="1"/>
  <c r="J428" i="1" s="1"/>
  <c r="F427" i="1"/>
  <c r="G427" i="1" s="1"/>
  <c r="J427" i="1" s="1"/>
  <c r="F426" i="1"/>
  <c r="G426" i="1" s="1"/>
  <c r="G425" i="1"/>
  <c r="J425" i="1" s="1"/>
  <c r="F424" i="1"/>
  <c r="F422" i="1"/>
  <c r="G422" i="1" s="1"/>
  <c r="J422" i="1" s="1"/>
  <c r="F421" i="1"/>
  <c r="G421" i="1" s="1"/>
  <c r="J421" i="1" s="1"/>
  <c r="F848" i="1"/>
  <c r="G848" i="1" s="1"/>
  <c r="J848" i="1" s="1"/>
  <c r="F419" i="1"/>
  <c r="G419" i="1" s="1"/>
  <c r="J419" i="1" s="1"/>
  <c r="F418" i="1"/>
  <c r="G418" i="1" s="1"/>
  <c r="J418" i="1" s="1"/>
  <c r="F417" i="1"/>
  <c r="G417" i="1" s="1"/>
  <c r="J417" i="1" s="1"/>
  <c r="F416" i="1"/>
  <c r="G416" i="1" s="1"/>
  <c r="J416" i="1" s="1"/>
  <c r="F415" i="1"/>
  <c r="G415" i="1" s="1"/>
  <c r="J415" i="1" s="1"/>
  <c r="F414" i="1"/>
  <c r="G414" i="1" s="1"/>
  <c r="J414" i="1" s="1"/>
  <c r="F411" i="1"/>
  <c r="G411" i="1" s="1"/>
  <c r="J411" i="1" s="1"/>
  <c r="F410" i="1"/>
  <c r="G410" i="1" s="1"/>
  <c r="J410" i="1" s="1"/>
  <c r="F409" i="1"/>
  <c r="G409" i="1" s="1"/>
  <c r="J409" i="1" s="1"/>
  <c r="F406" i="1"/>
  <c r="G406" i="1" s="1"/>
  <c r="J406" i="1" s="1"/>
  <c r="F401" i="1"/>
  <c r="G401" i="1" s="1"/>
  <c r="J401" i="1" s="1"/>
  <c r="F400" i="1"/>
  <c r="G400" i="1" s="1"/>
  <c r="J400" i="1" s="1"/>
  <c r="F398" i="1"/>
  <c r="G398" i="1" s="1"/>
  <c r="J398" i="1" s="1"/>
  <c r="F397" i="1"/>
  <c r="G397" i="1" s="1"/>
  <c r="J397" i="1" s="1"/>
  <c r="F396" i="1"/>
  <c r="G396" i="1" s="1"/>
  <c r="J396" i="1" s="1"/>
  <c r="F394" i="1"/>
  <c r="G394" i="1" s="1"/>
  <c r="J394" i="1" s="1"/>
  <c r="F391" i="1"/>
  <c r="G391" i="1" s="1"/>
  <c r="J391" i="1" s="1"/>
  <c r="F390" i="1"/>
  <c r="F386" i="1"/>
  <c r="G386" i="1" s="1"/>
  <c r="J386" i="1" s="1"/>
  <c r="G385" i="1"/>
  <c r="J385" i="1" s="1"/>
  <c r="F366" i="1"/>
  <c r="G366" i="1" s="1"/>
  <c r="J366" i="1" s="1"/>
  <c r="F365" i="1"/>
  <c r="G365" i="1" s="1"/>
  <c r="J365" i="1" s="1"/>
  <c r="F356" i="1"/>
  <c r="G356" i="1" s="1"/>
  <c r="J356" i="1" s="1"/>
  <c r="F355" i="1"/>
  <c r="G355" i="1" s="1"/>
  <c r="J355" i="1" s="1"/>
  <c r="F354" i="1"/>
  <c r="G354" i="1" s="1"/>
  <c r="J354" i="1" s="1"/>
  <c r="F351" i="1"/>
  <c r="G351" i="1" s="1"/>
  <c r="J351" i="1" s="1"/>
  <c r="F350" i="1"/>
  <c r="G350" i="1" s="1"/>
  <c r="J350" i="1" s="1"/>
  <c r="F349" i="1"/>
  <c r="G349" i="1" s="1"/>
  <c r="J349" i="1" s="1"/>
  <c r="F348" i="1"/>
  <c r="G348" i="1" s="1"/>
  <c r="J348" i="1" s="1"/>
  <c r="F346" i="1"/>
  <c r="G346" i="1" s="1"/>
  <c r="J346" i="1" s="1"/>
  <c r="F345" i="1"/>
  <c r="G345" i="1" s="1"/>
  <c r="J345" i="1" s="1"/>
  <c r="F341" i="1"/>
  <c r="G341" i="1" s="1"/>
  <c r="J341" i="1" s="1"/>
  <c r="F339" i="1"/>
  <c r="G339" i="1" s="1"/>
  <c r="J339" i="1" s="1"/>
  <c r="F338" i="1"/>
  <c r="G338" i="1" s="1"/>
  <c r="J338" i="1" s="1"/>
  <c r="F843" i="1"/>
  <c r="G843" i="1" s="1"/>
  <c r="J843" i="1" s="1"/>
  <c r="F333" i="1"/>
  <c r="G333" i="1" s="1"/>
  <c r="J333" i="1" s="1"/>
  <c r="F331" i="1"/>
  <c r="G331" i="1" s="1"/>
  <c r="J331" i="1" s="1"/>
  <c r="F329" i="1"/>
  <c r="G329" i="1" s="1"/>
  <c r="J329" i="1" s="1"/>
  <c r="F328" i="1"/>
  <c r="G328" i="1" s="1"/>
  <c r="J328" i="1" s="1"/>
  <c r="F282" i="1"/>
  <c r="G282" i="1" s="1"/>
  <c r="J282" i="1" s="1"/>
  <c r="F281" i="1"/>
  <c r="G281" i="1" s="1"/>
  <c r="J281" i="1" s="1"/>
  <c r="F280" i="1"/>
  <c r="G280" i="1" s="1"/>
  <c r="J280" i="1" s="1"/>
  <c r="F279" i="1"/>
  <c r="G279" i="1" s="1"/>
  <c r="J279" i="1" s="1"/>
  <c r="F278" i="1"/>
  <c r="G278" i="1" s="1"/>
  <c r="J278" i="1" s="1"/>
  <c r="F273" i="1"/>
  <c r="G273" i="1" s="1"/>
  <c r="J273" i="1" s="1"/>
  <c r="F272" i="1"/>
  <c r="G272" i="1" s="1"/>
  <c r="J272" i="1" s="1"/>
  <c r="F264" i="1"/>
  <c r="G264" i="1" s="1"/>
  <c r="J264" i="1" s="1"/>
  <c r="F236" i="1"/>
  <c r="G236" i="1" s="1"/>
  <c r="J236" i="1" s="1"/>
  <c r="F235" i="1"/>
  <c r="G235" i="1" s="1"/>
  <c r="J235" i="1" s="1"/>
  <c r="F234" i="1"/>
  <c r="G234" i="1" s="1"/>
  <c r="J234" i="1" s="1"/>
  <c r="F229" i="1"/>
  <c r="G229" i="1" s="1"/>
  <c r="J229" i="1" s="1"/>
  <c r="F220" i="1"/>
  <c r="G220" i="1" s="1"/>
  <c r="J220" i="1" s="1"/>
  <c r="F794" i="1"/>
  <c r="G794" i="1" s="1"/>
  <c r="J794" i="1" s="1"/>
  <c r="F218" i="1"/>
  <c r="G218" i="1" s="1"/>
  <c r="J218" i="1" s="1"/>
  <c r="F215" i="1"/>
  <c r="G215" i="1" s="1"/>
  <c r="J215" i="1" s="1"/>
  <c r="F214" i="1"/>
  <c r="G214" i="1" s="1"/>
  <c r="J214" i="1" s="1"/>
  <c r="F212" i="1"/>
  <c r="G212" i="1" s="1"/>
  <c r="J212" i="1" s="1"/>
  <c r="F787" i="1"/>
  <c r="G787" i="1" s="1"/>
  <c r="J787" i="1" s="1"/>
  <c r="F209" i="1"/>
  <c r="G209" i="1" s="1"/>
  <c r="J209" i="1" s="1"/>
  <c r="F766" i="1"/>
  <c r="G766" i="1" s="1"/>
  <c r="J766" i="1" s="1"/>
  <c r="F207" i="1"/>
  <c r="G207" i="1" s="1"/>
  <c r="J207" i="1" s="1"/>
  <c r="F206" i="1"/>
  <c r="G206" i="1" s="1"/>
  <c r="J206" i="1" s="1"/>
  <c r="F708" i="1"/>
  <c r="G708" i="1" s="1"/>
  <c r="J708" i="1" s="1"/>
  <c r="F203" i="1"/>
  <c r="G203" i="1" s="1"/>
  <c r="J203" i="1" s="1"/>
  <c r="F202" i="1"/>
  <c r="G202" i="1" s="1"/>
  <c r="J202" i="1" s="1"/>
  <c r="F201" i="1"/>
  <c r="G201" i="1" s="1"/>
  <c r="J201" i="1" s="1"/>
  <c r="F200" i="1"/>
  <c r="G200" i="1" s="1"/>
  <c r="J200" i="1" s="1"/>
  <c r="F695" i="1"/>
  <c r="G695" i="1" s="1"/>
  <c r="J695" i="1" s="1"/>
  <c r="F584" i="1"/>
  <c r="G584" i="1" s="1"/>
  <c r="J584" i="1" s="1"/>
  <c r="F197" i="1"/>
  <c r="G197" i="1" s="1"/>
  <c r="J197" i="1" s="1"/>
  <c r="F196" i="1"/>
  <c r="G196" i="1" s="1"/>
  <c r="J196" i="1" s="1"/>
  <c r="F195" i="1"/>
  <c r="G195" i="1" s="1"/>
  <c r="J195" i="1" s="1"/>
  <c r="F575" i="1"/>
  <c r="G575" i="1" s="1"/>
  <c r="J575" i="1" s="1"/>
  <c r="F193" i="1"/>
  <c r="G193" i="1" s="1"/>
  <c r="J193" i="1" s="1"/>
  <c r="F192" i="1"/>
  <c r="G192" i="1" s="1"/>
  <c r="J192" i="1" s="1"/>
  <c r="F191" i="1"/>
  <c r="G191" i="1" s="1"/>
  <c r="J191" i="1" s="1"/>
  <c r="F573" i="1"/>
  <c r="G573" i="1" s="1"/>
  <c r="J573" i="1" s="1"/>
  <c r="F189" i="1"/>
  <c r="G189" i="1" s="1"/>
  <c r="J189" i="1" s="1"/>
  <c r="F187" i="1"/>
  <c r="G187" i="1" s="1"/>
  <c r="J187" i="1" s="1"/>
  <c r="F442" i="1"/>
  <c r="G442" i="1" s="1"/>
  <c r="J442" i="1" s="1"/>
  <c r="F184" i="1"/>
  <c r="G184" i="1" s="1"/>
  <c r="J184" i="1" s="1"/>
  <c r="F182" i="1"/>
  <c r="G182" i="1" s="1"/>
  <c r="J182" i="1" s="1"/>
  <c r="F181" i="1"/>
  <c r="G181" i="1" s="1"/>
  <c r="J181" i="1" s="1"/>
  <c r="F420" i="1"/>
  <c r="G420" i="1" s="1"/>
  <c r="J420" i="1" s="1"/>
  <c r="F179" i="1"/>
  <c r="G179" i="1" s="1"/>
  <c r="J179" i="1" s="1"/>
  <c r="F178" i="1"/>
  <c r="G178" i="1" s="1"/>
  <c r="J178" i="1" s="1"/>
  <c r="F177" i="1"/>
  <c r="G177" i="1" s="1"/>
  <c r="J177" i="1" s="1"/>
  <c r="F176" i="1"/>
  <c r="G176" i="1" s="1"/>
  <c r="J176" i="1" s="1"/>
  <c r="F175" i="1"/>
  <c r="G175" i="1" s="1"/>
  <c r="J175" i="1" s="1"/>
  <c r="F334" i="1"/>
  <c r="G334" i="1" s="1"/>
  <c r="J334" i="1" s="1"/>
  <c r="F173" i="1"/>
  <c r="G173" i="1" s="1"/>
  <c r="J173" i="1" s="1"/>
  <c r="F172" i="1"/>
  <c r="G172" i="1" s="1"/>
  <c r="J172" i="1" s="1"/>
  <c r="F171" i="1"/>
  <c r="G171" i="1" s="1"/>
  <c r="J171" i="1" s="1"/>
  <c r="F170" i="1"/>
  <c r="G170" i="1" s="1"/>
  <c r="J170" i="1" s="1"/>
  <c r="F169" i="1"/>
  <c r="G169" i="1" s="1"/>
  <c r="J169" i="1" s="1"/>
  <c r="F168" i="1"/>
  <c r="G168" i="1" s="1"/>
  <c r="J168" i="1" s="1"/>
  <c r="F167" i="1"/>
  <c r="G167" i="1" s="1"/>
  <c r="J167" i="1" s="1"/>
  <c r="F166" i="1"/>
  <c r="G166" i="1" s="1"/>
  <c r="J166" i="1" s="1"/>
  <c r="F165" i="1"/>
  <c r="G165" i="1" s="1"/>
  <c r="J165" i="1" s="1"/>
  <c r="F164" i="1"/>
  <c r="G164" i="1" s="1"/>
  <c r="J164" i="1" s="1"/>
  <c r="F161" i="1"/>
  <c r="G161" i="1" s="1"/>
  <c r="J161" i="1" s="1"/>
  <c r="F160" i="1"/>
  <c r="G160" i="1" s="1"/>
  <c r="J160" i="1" s="1"/>
  <c r="F219" i="1"/>
  <c r="G219" i="1" s="1"/>
  <c r="J219" i="1" s="1"/>
  <c r="F156" i="1"/>
  <c r="G156" i="1" s="1"/>
  <c r="J156" i="1" s="1"/>
  <c r="F155" i="1"/>
  <c r="G155" i="1" s="1"/>
  <c r="J155" i="1" s="1"/>
  <c r="F210" i="1"/>
  <c r="G210" i="1" s="1"/>
  <c r="J210" i="1" s="1"/>
  <c r="F153" i="1"/>
  <c r="G153" i="1" s="1"/>
  <c r="J153" i="1" s="1"/>
  <c r="F152" i="1"/>
  <c r="G152" i="1" s="1"/>
  <c r="J152" i="1" s="1"/>
  <c r="F151" i="1"/>
  <c r="G151" i="1" s="1"/>
  <c r="J151" i="1" s="1"/>
  <c r="F150" i="1"/>
  <c r="G150" i="1" s="1"/>
  <c r="J150" i="1" s="1"/>
  <c r="F149" i="1"/>
  <c r="G149" i="1" s="1"/>
  <c r="J149" i="1" s="1"/>
  <c r="F148" i="1"/>
  <c r="G148" i="1" s="1"/>
  <c r="J148" i="1" s="1"/>
  <c r="F147" i="1"/>
  <c r="G147" i="1" s="1"/>
  <c r="J147" i="1" s="1"/>
  <c r="F146" i="1"/>
  <c r="G146" i="1" s="1"/>
  <c r="J146" i="1" s="1"/>
  <c r="F145" i="1"/>
  <c r="G145" i="1" s="1"/>
  <c r="J145" i="1" s="1"/>
  <c r="F208" i="1"/>
  <c r="G208" i="1" s="1"/>
  <c r="J208" i="1" s="1"/>
  <c r="F143" i="1"/>
  <c r="G143" i="1" s="1"/>
  <c r="J143" i="1" s="1"/>
  <c r="F142" i="1"/>
  <c r="G142" i="1" s="1"/>
  <c r="J142" i="1" s="1"/>
  <c r="F141" i="1"/>
  <c r="G141" i="1" s="1"/>
  <c r="J141" i="1" s="1"/>
  <c r="F140" i="1"/>
  <c r="G140" i="1" s="1"/>
  <c r="J140" i="1" s="1"/>
  <c r="F139" i="1"/>
  <c r="G139" i="1" s="1"/>
  <c r="J139" i="1" s="1"/>
  <c r="F136" i="1"/>
  <c r="G136" i="1" s="1"/>
  <c r="J136" i="1" s="1"/>
  <c r="F135" i="1"/>
  <c r="G135" i="1" s="1"/>
  <c r="J135" i="1" s="1"/>
  <c r="F204" i="1"/>
  <c r="G204" i="1" s="1"/>
  <c r="J204" i="1" s="1"/>
  <c r="F133" i="1"/>
  <c r="G133" i="1" s="1"/>
  <c r="J133" i="1" s="1"/>
  <c r="F132" i="1"/>
  <c r="G132" i="1" s="1"/>
  <c r="J132" i="1" s="1"/>
  <c r="F131" i="1"/>
  <c r="G131" i="1" s="1"/>
  <c r="J131" i="1" s="1"/>
  <c r="F130" i="1"/>
  <c r="G130" i="1" s="1"/>
  <c r="J130" i="1" s="1"/>
  <c r="F199" i="1"/>
  <c r="G199" i="1" s="1"/>
  <c r="J199" i="1" s="1"/>
  <c r="F198" i="1"/>
  <c r="G198" i="1" s="1"/>
  <c r="J198" i="1" s="1"/>
  <c r="F127" i="1"/>
  <c r="G127" i="1" s="1"/>
  <c r="J127" i="1" s="1"/>
  <c r="F194" i="1"/>
  <c r="G194" i="1" s="1"/>
  <c r="J194" i="1" s="1"/>
  <c r="F125" i="1"/>
  <c r="G125" i="1" s="1"/>
  <c r="J125" i="1" s="1"/>
  <c r="F124" i="1"/>
  <c r="G124" i="1" s="1"/>
  <c r="J124" i="1" s="1"/>
  <c r="F123" i="1"/>
  <c r="G123" i="1" s="1"/>
  <c r="J123" i="1" s="1"/>
  <c r="F122" i="1"/>
  <c r="G122" i="1" s="1"/>
  <c r="J122" i="1" s="1"/>
  <c r="F121" i="1"/>
  <c r="G121" i="1" s="1"/>
  <c r="J121" i="1" s="1"/>
  <c r="F120" i="1"/>
  <c r="G120" i="1" s="1"/>
  <c r="J120" i="1" s="1"/>
  <c r="F119" i="1"/>
  <c r="G119" i="1" s="1"/>
  <c r="J119" i="1" s="1"/>
  <c r="F118" i="1"/>
  <c r="G118" i="1" s="1"/>
  <c r="J118" i="1" s="1"/>
  <c r="F117" i="1"/>
  <c r="G117" i="1" s="1"/>
  <c r="J117" i="1" s="1"/>
  <c r="F116" i="1"/>
  <c r="G116" i="1" s="1"/>
  <c r="J116" i="1" s="1"/>
  <c r="F115" i="1"/>
  <c r="G115" i="1" s="1"/>
  <c r="J115" i="1" s="1"/>
  <c r="F114" i="1"/>
  <c r="G114" i="1" s="1"/>
  <c r="J114" i="1" s="1"/>
  <c r="F113" i="1"/>
  <c r="G113" i="1" s="1"/>
  <c r="J113" i="1" s="1"/>
  <c r="F111" i="1"/>
  <c r="G111" i="1" s="1"/>
  <c r="J111" i="1" s="1"/>
  <c r="F110" i="1"/>
  <c r="G110" i="1" s="1"/>
  <c r="J110" i="1" s="1"/>
  <c r="F109" i="1"/>
  <c r="G109" i="1" s="1"/>
  <c r="J109" i="1" s="1"/>
  <c r="F108" i="1"/>
  <c r="G108" i="1" s="1"/>
  <c r="J108" i="1" s="1"/>
  <c r="F107" i="1"/>
  <c r="G107" i="1" s="1"/>
  <c r="J107" i="1" s="1"/>
  <c r="F185" i="1"/>
  <c r="G185" i="1" s="1"/>
  <c r="J185" i="1" s="1"/>
  <c r="F104" i="1"/>
  <c r="G104" i="1" s="1"/>
  <c r="J104" i="1" s="1"/>
  <c r="F103" i="1"/>
  <c r="G103" i="1" s="1"/>
  <c r="J103" i="1" s="1"/>
  <c r="F102" i="1"/>
  <c r="G102" i="1" s="1"/>
  <c r="J102" i="1" s="1"/>
  <c r="F101" i="1"/>
  <c r="G101" i="1" s="1"/>
  <c r="J101" i="1" s="1"/>
  <c r="F100" i="1"/>
  <c r="G100" i="1" s="1"/>
  <c r="J100" i="1" s="1"/>
  <c r="F99" i="1"/>
  <c r="G99" i="1" s="1"/>
  <c r="J99" i="1" s="1"/>
  <c r="F98" i="1"/>
  <c r="G98" i="1" s="1"/>
  <c r="J98" i="1" s="1"/>
  <c r="F96" i="1"/>
  <c r="G96" i="1" s="1"/>
  <c r="J96" i="1" s="1"/>
  <c r="F95" i="1"/>
  <c r="G95" i="1" s="1"/>
  <c r="J95" i="1" s="1"/>
  <c r="F94" i="1"/>
  <c r="G94" i="1" s="1"/>
  <c r="J94" i="1" s="1"/>
  <c r="F93" i="1"/>
  <c r="G93" i="1" s="1"/>
  <c r="J93" i="1" s="1"/>
  <c r="F92" i="1"/>
  <c r="G92" i="1" s="1"/>
  <c r="J92" i="1" s="1"/>
  <c r="F91" i="1"/>
  <c r="G91" i="1" s="1"/>
  <c r="J91" i="1" s="1"/>
  <c r="F90" i="1"/>
  <c r="G90" i="1" s="1"/>
  <c r="J90" i="1" s="1"/>
  <c r="F89" i="1"/>
  <c r="G89" i="1" s="1"/>
  <c r="J89" i="1" s="1"/>
  <c r="F88" i="1"/>
  <c r="G88" i="1" s="1"/>
  <c r="J88" i="1" s="1"/>
  <c r="F180" i="1"/>
  <c r="G180" i="1" s="1"/>
  <c r="J180" i="1" s="1"/>
  <c r="F86" i="1"/>
  <c r="G86" i="1" s="1"/>
  <c r="J86" i="1" s="1"/>
  <c r="F83" i="1"/>
  <c r="G83" i="1" s="1"/>
  <c r="J83" i="1" s="1"/>
  <c r="F82" i="1"/>
  <c r="G82" i="1" s="1"/>
  <c r="J82" i="1" s="1"/>
  <c r="F81" i="1"/>
  <c r="G81" i="1" s="1"/>
  <c r="J81" i="1" s="1"/>
  <c r="F80" i="1"/>
  <c r="G80" i="1" s="1"/>
  <c r="J80" i="1" s="1"/>
  <c r="F79" i="1"/>
  <c r="G79" i="1" s="1"/>
  <c r="J79" i="1" s="1"/>
  <c r="F78" i="1"/>
  <c r="G78" i="1" s="1"/>
  <c r="J78" i="1" s="1"/>
  <c r="F163" i="1"/>
  <c r="G163" i="1" s="1"/>
  <c r="J163" i="1" s="1"/>
  <c r="F76" i="1"/>
  <c r="G76" i="1" s="1"/>
  <c r="J76" i="1" s="1"/>
  <c r="F75" i="1"/>
  <c r="G75" i="1" s="1"/>
  <c r="J75" i="1" s="1"/>
  <c r="F74" i="1"/>
  <c r="G74" i="1" s="1"/>
  <c r="J74" i="1" s="1"/>
  <c r="F158" i="1"/>
  <c r="G158" i="1" s="1"/>
  <c r="J158" i="1" s="1"/>
  <c r="F154" i="1"/>
  <c r="G154" i="1" s="1"/>
  <c r="J154" i="1" s="1"/>
  <c r="F71" i="1"/>
  <c r="G71" i="1" s="1"/>
  <c r="J71" i="1" s="1"/>
  <c r="F70" i="1"/>
  <c r="G70" i="1" s="1"/>
  <c r="J70" i="1" s="1"/>
  <c r="F68" i="1"/>
  <c r="G68" i="1" s="1"/>
  <c r="J68" i="1" s="1"/>
  <c r="F67" i="1"/>
  <c r="G67" i="1" s="1"/>
  <c r="J67" i="1" s="1"/>
  <c r="F144" i="1"/>
  <c r="G144" i="1" s="1"/>
  <c r="J144" i="1" s="1"/>
  <c r="F65" i="1"/>
  <c r="G65" i="1" s="1"/>
  <c r="J65" i="1" s="1"/>
  <c r="F64" i="1"/>
  <c r="G64" i="1" s="1"/>
  <c r="J64" i="1" s="1"/>
  <c r="F134" i="1"/>
  <c r="G134" i="1" s="1"/>
  <c r="J134" i="1" s="1"/>
  <c r="F61" i="1"/>
  <c r="G61" i="1" s="1"/>
  <c r="J61" i="1" s="1"/>
  <c r="F60" i="1"/>
  <c r="G60" i="1" s="1"/>
  <c r="J60" i="1" s="1"/>
  <c r="F59" i="1"/>
  <c r="G59" i="1" s="1"/>
  <c r="J59" i="1" s="1"/>
  <c r="F58" i="1"/>
  <c r="G58" i="1" s="1"/>
  <c r="J58" i="1" s="1"/>
  <c r="F129" i="1"/>
  <c r="G129" i="1" s="1"/>
  <c r="J129" i="1" s="1"/>
  <c r="F56" i="1"/>
  <c r="G56" i="1" s="1"/>
  <c r="J56" i="1" s="1"/>
  <c r="F55" i="1"/>
  <c r="G55" i="1" s="1"/>
  <c r="J55" i="1" s="1"/>
  <c r="F54" i="1"/>
  <c r="G54" i="1" s="1"/>
  <c r="J54" i="1" s="1"/>
  <c r="F53" i="1"/>
  <c r="G53" i="1" s="1"/>
  <c r="J53" i="1" s="1"/>
  <c r="F128" i="1"/>
  <c r="G128" i="1" s="1"/>
  <c r="J128" i="1" s="1"/>
  <c r="F126" i="1"/>
  <c r="G126" i="1" s="1"/>
  <c r="J126" i="1" s="1"/>
  <c r="F112" i="1"/>
  <c r="G112" i="1" s="1"/>
  <c r="J112" i="1" s="1"/>
  <c r="F105" i="1"/>
  <c r="G105" i="1" s="1"/>
  <c r="J105" i="1" s="1"/>
  <c r="F87" i="1"/>
  <c r="G87" i="1" s="1"/>
  <c r="J87" i="1" s="1"/>
  <c r="F49" i="1"/>
  <c r="G49" i="1" s="1"/>
  <c r="J49" i="1" s="1"/>
  <c r="F48" i="1"/>
  <c r="G48" i="1" s="1"/>
  <c r="J48" i="1" s="1"/>
  <c r="F47" i="1"/>
  <c r="G47" i="1" s="1"/>
  <c r="J47" i="1" s="1"/>
  <c r="F46" i="1"/>
  <c r="G46" i="1" s="1"/>
  <c r="J46" i="1" s="1"/>
  <c r="F45" i="1"/>
  <c r="G45" i="1" s="1"/>
  <c r="J45" i="1" s="1"/>
  <c r="F44" i="1"/>
  <c r="G44" i="1" s="1"/>
  <c r="J44" i="1" s="1"/>
  <c r="F43" i="1"/>
  <c r="G43" i="1" s="1"/>
  <c r="J43" i="1" s="1"/>
  <c r="F84" i="1"/>
  <c r="G84" i="1" s="1"/>
  <c r="J84" i="1" s="1"/>
  <c r="F41" i="1"/>
  <c r="G41" i="1" s="1"/>
  <c r="J41" i="1" s="1"/>
  <c r="F38" i="1"/>
  <c r="G38" i="1" s="1"/>
  <c r="J38" i="1" s="1"/>
  <c r="F37" i="1"/>
  <c r="G37" i="1" s="1"/>
  <c r="J37" i="1" s="1"/>
  <c r="F36" i="1"/>
  <c r="G36" i="1" s="1"/>
  <c r="J36" i="1" s="1"/>
  <c r="F77" i="1"/>
  <c r="G77" i="1" s="1"/>
  <c r="J77" i="1" s="1"/>
  <c r="F34" i="1"/>
  <c r="G34" i="1" s="1"/>
  <c r="J34" i="1" s="1"/>
  <c r="F33" i="1"/>
  <c r="G33" i="1" s="1"/>
  <c r="J33" i="1" s="1"/>
  <c r="F32" i="1"/>
  <c r="G32" i="1" s="1"/>
  <c r="J32" i="1" s="1"/>
  <c r="F73" i="1"/>
  <c r="G73" i="1" s="1"/>
  <c r="J73" i="1" s="1"/>
  <c r="F31" i="1"/>
  <c r="G31" i="1" s="1"/>
  <c r="J31" i="1" s="1"/>
  <c r="F72" i="1"/>
  <c r="G72" i="1" s="1"/>
  <c r="J72" i="1" s="1"/>
  <c r="F30" i="1"/>
  <c r="G30" i="1" s="1"/>
  <c r="J30" i="1" s="1"/>
  <c r="F29" i="1"/>
  <c r="G29" i="1" s="1"/>
  <c r="J29" i="1" s="1"/>
  <c r="F28" i="1"/>
  <c r="G28" i="1" s="1"/>
  <c r="J28" i="1" s="1"/>
  <c r="F27" i="1"/>
  <c r="G27" i="1" s="1"/>
  <c r="J27" i="1" s="1"/>
  <c r="F26" i="1"/>
  <c r="G26" i="1" s="1"/>
  <c r="J26" i="1" s="1"/>
  <c r="F25" i="1"/>
  <c r="G25" i="1" s="1"/>
  <c r="J25" i="1" s="1"/>
  <c r="F24" i="1"/>
  <c r="G24" i="1" s="1"/>
  <c r="J24" i="1" s="1"/>
  <c r="F66" i="1"/>
  <c r="G66" i="1" s="1"/>
  <c r="J66" i="1" s="1"/>
  <c r="F62" i="1"/>
  <c r="G62" i="1" s="1"/>
  <c r="J62" i="1" s="1"/>
  <c r="F57" i="1"/>
  <c r="G57" i="1" s="1"/>
  <c r="J57" i="1" s="1"/>
  <c r="F52" i="1"/>
  <c r="G52" i="1" s="1"/>
  <c r="J52" i="1" s="1"/>
  <c r="F17" i="1"/>
  <c r="F16" i="1"/>
  <c r="G16" i="1" s="1"/>
  <c r="J16" i="1" s="1"/>
  <c r="F15" i="1"/>
  <c r="G15" i="1" s="1"/>
  <c r="J15" i="1" s="1"/>
  <c r="F14" i="1"/>
  <c r="G14" i="1" s="1"/>
  <c r="J14" i="1" s="1"/>
  <c r="F51" i="1"/>
  <c r="G51" i="1" s="1"/>
  <c r="J51" i="1" s="1"/>
  <c r="F13" i="1"/>
  <c r="G13" i="1" s="1"/>
  <c r="J13" i="1" s="1"/>
  <c r="F12" i="1"/>
  <c r="G12" i="1" s="1"/>
  <c r="J12" i="1" s="1"/>
  <c r="F11" i="1"/>
  <c r="G11" i="1" s="1"/>
  <c r="J11" i="1" s="1"/>
  <c r="F10" i="1"/>
  <c r="G10" i="1" s="1"/>
  <c r="J10" i="1" s="1"/>
  <c r="F9" i="1"/>
  <c r="G9" i="1" s="1"/>
  <c r="J9" i="1" s="1"/>
  <c r="F8" i="1"/>
  <c r="G8" i="1" s="1"/>
  <c r="J8" i="1" s="1"/>
  <c r="F7" i="1"/>
  <c r="G7" i="1" s="1"/>
  <c r="J7" i="1" s="1"/>
  <c r="F6" i="1"/>
  <c r="G6" i="1" s="1"/>
  <c r="J6" i="1" s="1"/>
  <c r="F50" i="1"/>
  <c r="G50" i="1" s="1"/>
  <c r="J50" i="1" s="1"/>
  <c r="F5" i="1"/>
  <c r="G5" i="1" s="1"/>
  <c r="J5" i="1" s="1"/>
  <c r="F4" i="1"/>
  <c r="G4" i="1" s="1"/>
  <c r="J4" i="1" s="1"/>
  <c r="F3" i="1"/>
  <c r="G3" i="1" s="1"/>
  <c r="J3" i="1" s="1"/>
  <c r="F2" i="1"/>
  <c r="G390" i="1" l="1"/>
  <c r="J390" i="1" s="1"/>
  <c r="G424" i="1"/>
  <c r="J424" i="1" s="1"/>
  <c r="G17" i="1"/>
  <c r="J17" i="1" s="1"/>
  <c r="J426" i="1"/>
  <c r="G2" i="1"/>
  <c r="J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3" authorId="0" shapeId="0" xr:uid="{00000000-0006-0000-0000-000009000000}">
      <text>
        <r>
          <rPr>
            <sz val="11"/>
            <color theme="1"/>
            <rFont val="Arial"/>
            <family val="2"/>
          </rPr>
          <t>======
ID#AAAAV95JkfI
FERNANDO BENITEZ    (2020-12-31 02:16:49)
Corresponde a los meses de diciembre de 2019 y enero de 2020</t>
        </r>
      </text>
    </comment>
    <comment ref="M83" authorId="0" shapeId="0" xr:uid="{00000000-0006-0000-0000-000004000000}">
      <text>
        <r>
          <rPr>
            <sz val="11"/>
            <color theme="1"/>
            <rFont val="Arial"/>
            <family val="2"/>
          </rPr>
          <t>======
ID#AAAAV95JkfY
FERNANDO BENITEZ    (2020-12-31 02:16:49)
SE CAMBIO MES POR MAYO</t>
        </r>
      </text>
    </comment>
    <comment ref="E90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ID#AAAAV95Jkfk
FERNANDO BENITEZ    (2020-12-31 02:16:49)
COMISION PARA LOS MESES DE ENERO -FEB Y MARZO</t>
        </r>
      </text>
    </comment>
    <comment ref="C120" authorId="0" shapeId="0" xr:uid="{00000000-0006-0000-0000-000008000000}">
      <text>
        <r>
          <rPr>
            <sz val="11"/>
            <color theme="1"/>
            <rFont val="Arial"/>
            <family val="2"/>
          </rPr>
          <t>======
ID#AAAAV95JkfM
Secretaria de Convivencia y Seguridad Ciudadana    (2021-03-22 18:07:02)
Este valor corresponde a la facturación de abril y mayo donde se transfirió en junio 62.312.072 sin descontar comisión</t>
        </r>
      </text>
    </comment>
    <comment ref="I140" authorId="0" shapeId="0" xr:uid="{00000000-0006-0000-0000-000007000000}">
      <text>
        <r>
          <rPr>
            <sz val="11"/>
            <color theme="1"/>
            <rFont val="Arial"/>
            <family val="2"/>
          </rPr>
          <t>======
ID#AAAAV95JkfQ
FERNANDO BENITEZ    (2020-12-31 02:16:49)
EL VALOR TRANSFERIDO ES DE 4.157.825 EN JULIO 2 + 15.384.213 EN JULIO 30</t>
        </r>
      </text>
    </comment>
    <comment ref="M160" authorId="0" shapeId="0" xr:uid="{00000000-0006-0000-0000-000006000000}">
      <text>
        <r>
          <rPr>
            <sz val="11"/>
            <color theme="1"/>
            <rFont val="Arial"/>
            <family val="2"/>
          </rPr>
          <t>======
ID#AAAAV95JkfU
FERNANDO BENITEZ    (2020-12-31 02:16:49)
SE CAMBIO MES POR JULIO</t>
        </r>
      </text>
    </comment>
    <comment ref="J826" authorId="0" shapeId="0" xr:uid="{00000000-0006-0000-0000-000002000000}">
      <text>
        <r>
          <rPr>
            <sz val="11"/>
            <color theme="1"/>
            <rFont val="Arial"/>
            <family val="2"/>
          </rPr>
          <t>======
ID#AAAAXUumte0
FERNANDO BENITEZ    (2022-03-28 19:10:50)
AL VALOR REAL A TTRANSFERIR DE $59.260.705,  SE LE RESTA EL VALOR DE $5.587.362 TRANSFERIDO SIN CORRESPONDER EN EL MES DE DICIEMBRE, QUEDANDO UN SALDO POR TRANSFERIR DE $4.732.155 VALOR QUE DEBE TRANSFERIR LA EMPRESA COMERCAILIZADORA.</t>
        </r>
      </text>
    </comment>
    <comment ref="C909" authorId="0" shapeId="0" xr:uid="{00000000-0006-0000-0000-000005000000}">
      <text>
        <r>
          <rPr>
            <sz val="11"/>
            <color theme="1"/>
            <rFont val="Arial"/>
            <family val="2"/>
          </rPr>
          <t>======
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13D7E1-FDBA-4455-B04E-BB659EBEBB60}" keepAlive="1" name="Consulta - Facturacion y Recaudo Serptiembre 20210" description="Conexión a la consulta 'Facturacion y Recaudo Serptiembre 20210' en el libro." type="5" refreshedVersion="7" background="1" saveData="1">
    <dbPr connection="Provider=Microsoft.Mashup.OleDb.1;Data Source=$Workbook$;Location=&quot;Facturacion y Recaudo Serptiembre 20210&quot;;Extended Properties=&quot;&quot;" command="SELECT * FROM [Facturacion y Recaudo Serptiembre 20210]"/>
  </connection>
</connections>
</file>

<file path=xl/sharedStrings.xml><?xml version="1.0" encoding="utf-8"?>
<sst xmlns="http://schemas.openxmlformats.org/spreadsheetml/2006/main" count="13390" uniqueCount="2273">
  <si>
    <t>NIT</t>
  </si>
  <si>
    <t>EMPRESA</t>
  </si>
  <si>
    <t>FACTURADO</t>
  </si>
  <si>
    <t>RECAUDADO</t>
  </si>
  <si>
    <t>COMISION FACTURADA</t>
  </si>
  <si>
    <t>COMISION REAL</t>
  </si>
  <si>
    <t>COMISION PENDIENTE</t>
  </si>
  <si>
    <t xml:space="preserve">TRANSFERIDO </t>
  </si>
  <si>
    <t>PRUEBA</t>
  </si>
  <si>
    <t>MES DE RECAUDO</t>
  </si>
  <si>
    <t xml:space="preserve">FECHA DE LA TRANSFERENCIA </t>
  </si>
  <si>
    <t>MES DE TRANSFERENCIA</t>
  </si>
  <si>
    <t>AÑO</t>
  </si>
  <si>
    <t xml:space="preserve">OBSERVACIONES </t>
  </si>
  <si>
    <t xml:space="preserve">VATIA                      </t>
  </si>
  <si>
    <t>OT 3031del 7/01/2020</t>
  </si>
  <si>
    <t>ENERO</t>
  </si>
  <si>
    <t>COMPAÑÍA ENERGETICA DE OCCIDENTE</t>
  </si>
  <si>
    <t>DICELER</t>
  </si>
  <si>
    <t>DICEL</t>
  </si>
  <si>
    <t>NOVIEMBRE</t>
  </si>
  <si>
    <t>ELECTRIFICADORA DEL HUILA S.A. E.S.P.</t>
  </si>
  <si>
    <t>ENERCO</t>
  </si>
  <si>
    <t>ENERTOTAL S.A. E.S.P.</t>
  </si>
  <si>
    <t>ELECTRICARIBE</t>
  </si>
  <si>
    <t>EPM</t>
  </si>
  <si>
    <t>CETSA</t>
  </si>
  <si>
    <t>DICIEMBRE</t>
  </si>
  <si>
    <t>OCTUBRE</t>
  </si>
  <si>
    <t>EMCALI</t>
  </si>
  <si>
    <t xml:space="preserve">ISAGEN                                                     </t>
  </si>
  <si>
    <t>AES CHIVOR</t>
  </si>
  <si>
    <t xml:space="preserve">CELSIA COLOMBIA S.A E.S.P.                  </t>
  </si>
  <si>
    <t>ENERGETICA DE PEREIRA</t>
  </si>
  <si>
    <t>RIOPAILA ENERGIA SAS E.S.P</t>
  </si>
  <si>
    <t xml:space="preserve">PROFESIONALES DE ENERGIA </t>
  </si>
  <si>
    <t>NA</t>
  </si>
  <si>
    <t xml:space="preserve">DEVOLUCION </t>
  </si>
  <si>
    <t xml:space="preserve">DEVOLUCION DE OTROS BANCOS </t>
  </si>
  <si>
    <t>RENDIMIENTOS</t>
  </si>
  <si>
    <t xml:space="preserve">RENDIMIENTOS FINANCIEROS </t>
  </si>
  <si>
    <t xml:space="preserve">RENOVATIO </t>
  </si>
  <si>
    <t>FEBRERO</t>
  </si>
  <si>
    <t>DICIEMBRE-20</t>
  </si>
  <si>
    <t>EMCARTAGO</t>
  </si>
  <si>
    <t xml:space="preserve">TERPEL </t>
  </si>
  <si>
    <t>MARZO</t>
  </si>
  <si>
    <t>QI ENERGY S.A.S E.S.P</t>
  </si>
  <si>
    <t>713000953 del 20/02/2020</t>
  </si>
  <si>
    <t>72954 del 25/03/2020</t>
  </si>
  <si>
    <t>ABRIL</t>
  </si>
  <si>
    <t>MAYO</t>
  </si>
  <si>
    <t>JUNIO</t>
  </si>
  <si>
    <t>COLOMBINA</t>
  </si>
  <si>
    <t>JULIO</t>
  </si>
  <si>
    <t>F EV-209 DEL 4/06/2020</t>
  </si>
  <si>
    <t>MAYO-20</t>
  </si>
  <si>
    <t>AGOSTO</t>
  </si>
  <si>
    <t>JUNIO-20</t>
  </si>
  <si>
    <t>80005648 al 80005652 del 25/08/2020</t>
  </si>
  <si>
    <t>SEPTIEMBRE</t>
  </si>
  <si>
    <t>OT3220</t>
  </si>
  <si>
    <t>RC-11-2020</t>
  </si>
  <si>
    <t>AGOSTO-20</t>
  </si>
  <si>
    <t>CARIBE MAR DE LA COSTA</t>
  </si>
  <si>
    <t>OCTUBRE-20</t>
  </si>
  <si>
    <t>NOVIEMBRE-20</t>
  </si>
  <si>
    <t>500043409 DEL 18/01/2021</t>
  </si>
  <si>
    <t>6000003978 DEL 18/01/2021</t>
  </si>
  <si>
    <t xml:space="preserve">COMPAÑÍA ENERGETICA DE OCCIDENTE </t>
  </si>
  <si>
    <t>713001232 DEL 15/01/2021</t>
  </si>
  <si>
    <t>VS68574 DEL 13/01/2021</t>
  </si>
  <si>
    <t xml:space="preserve">COLOMBINA </t>
  </si>
  <si>
    <t>19-826135 DEL 15/01/2021</t>
  </si>
  <si>
    <t>No.38 del 8/01/2021</t>
  </si>
  <si>
    <t>No. 001/2021 del 7/01/2021</t>
  </si>
  <si>
    <t>VALORES TOTALES</t>
  </si>
  <si>
    <t xml:space="preserve">ELECTRIFICADORA DEL HUILA </t>
  </si>
  <si>
    <t>MES RECAUDO</t>
  </si>
  <si>
    <t xml:space="preserve"> VALOR RECAUDADO</t>
  </si>
  <si>
    <t xml:space="preserve"> VALOR TRANSFERIDDO </t>
  </si>
  <si>
    <t xml:space="preserve"> PRUEBA</t>
  </si>
  <si>
    <t>Prueba</t>
  </si>
  <si>
    <t>Total general</t>
  </si>
  <si>
    <t>TERPEL</t>
  </si>
  <si>
    <t>QI ENERGY</t>
  </si>
  <si>
    <t>VALOR RECAUDADO</t>
  </si>
  <si>
    <t>COMISION</t>
  </si>
  <si>
    <t xml:space="preserve">VALOR TRANSFERIDDO </t>
  </si>
  <si>
    <t>OTROS CONCEPTOS</t>
  </si>
  <si>
    <t>DETALLE</t>
  </si>
  <si>
    <t>Devolución 4 x 1000</t>
  </si>
  <si>
    <t>Descontaron la comisión pendiente de pagar de mayo 2020, cobraron -$1 en la comision de julio, descontaron 4x1000 en la comisión de mayo</t>
  </si>
  <si>
    <t>Pago saldo pendiente de marzo de 2020</t>
  </si>
  <si>
    <t xml:space="preserve">QI ENERGY </t>
  </si>
  <si>
    <t xml:space="preserve">RIOPAILA ENERGIA </t>
  </si>
  <si>
    <t>Cobraron $1menos en la comisión</t>
  </si>
  <si>
    <t xml:space="preserve">ENERTOTAL                                              </t>
  </si>
  <si>
    <t>Consignaron Enertotal y Enerco juntos: 
Comision: $233.497 ENERCO+ $369.871 ENERTOTAL
Recaudo: $7.783.244 ENERCO+ 12.329.043 ENERTOTAL</t>
  </si>
  <si>
    <t/>
  </si>
  <si>
    <t>Cobraron 316 pesos menos de comision</t>
  </si>
  <si>
    <t>FINDETER-ENERGETICA DE PEREIRA</t>
  </si>
  <si>
    <t>ENERGETICA DE PEREIRA-CARTAGO</t>
  </si>
  <si>
    <t>Comisión x pagar 242.084. No se facturaron la comision</t>
  </si>
  <si>
    <t>Rendimientos Financieros</t>
  </si>
  <si>
    <t>TOTAL</t>
  </si>
  <si>
    <t>Araly Lucero Zuluaga Yory</t>
  </si>
  <si>
    <t>Líder de Programa</t>
  </si>
  <si>
    <t>Secretaría de Seguridad y Convivencia Ciudadana</t>
  </si>
  <si>
    <t>Gobernación Valle del Cauca</t>
  </si>
  <si>
    <t>6200800 Ext 1806</t>
  </si>
  <si>
    <t>(en blanco)</t>
  </si>
  <si>
    <t>Etiquetas de columna</t>
  </si>
  <si>
    <t>Suma de PRUEBA</t>
  </si>
  <si>
    <t>SECRETARIA DE CONVIVENCIA Y SEGURIDAD CIUDADANA</t>
  </si>
  <si>
    <t>Consolidado Legalización comisión Tasa Especial de Seguridad y Convivencia Ciudadana TESCC</t>
  </si>
  <si>
    <t xml:space="preserve">VALOR TRANSFERIDO </t>
  </si>
  <si>
    <t>8001739 DEL 25/11/2020</t>
  </si>
  <si>
    <t>ET80658 DEL 13/01/2021</t>
  </si>
  <si>
    <t>RI 6667387 DEL 14/01/2021</t>
  </si>
  <si>
    <t>2822 DEL 30/12/2020</t>
  </si>
  <si>
    <t>8001829 DEL 29/12/2020</t>
  </si>
  <si>
    <t>2939 DEL 200/01/2021</t>
  </si>
  <si>
    <t>RC-002-2021 DEL 9/02/2021</t>
  </si>
  <si>
    <t>8001889 DEL 20/01/2021</t>
  </si>
  <si>
    <t>ET 98596 DEL 17/02/2021</t>
  </si>
  <si>
    <t>ENA2350 DEL 10/02/2021</t>
  </si>
  <si>
    <t>VS68638 DEL 10/02/2021</t>
  </si>
  <si>
    <t>SIN DEL 26/01/2021</t>
  </si>
  <si>
    <t>745680 DE 10/02/2021</t>
  </si>
  <si>
    <t>713001206 DEL 21/12/2021</t>
  </si>
  <si>
    <t>FEVP 15220 DEL 22/02/2021</t>
  </si>
  <si>
    <t>19-826148 DEL 15/02/2021</t>
  </si>
  <si>
    <t>6668659 DEL 20/02/2021</t>
  </si>
  <si>
    <t>1844 del 7/09/2020</t>
  </si>
  <si>
    <t>1869 del 20/08/2020</t>
  </si>
  <si>
    <t>1884 del 9/10/2020</t>
  </si>
  <si>
    <t>1908 del 9/10/2020</t>
  </si>
  <si>
    <t>250372 del 14/12/2020</t>
  </si>
  <si>
    <t>ET62742 del 15/12/2020</t>
  </si>
  <si>
    <t>ENA1378 del 15/12/2020</t>
  </si>
  <si>
    <t>OT3396 del 7/12/2020</t>
  </si>
  <si>
    <t>FEE28 del 9/12/2020</t>
  </si>
  <si>
    <t>VS68489 swsl 11/12/2020</t>
  </si>
  <si>
    <t>VS-68333 DEL 13/10/2020</t>
  </si>
  <si>
    <t>19826126 DEL 10/12/2020</t>
  </si>
  <si>
    <t>FEVP6591 DEL 5/12/2020</t>
  </si>
  <si>
    <t>RI6662048 DEL 6/12/2020</t>
  </si>
  <si>
    <t>FEVP7956 DEL 15/12/2020</t>
  </si>
  <si>
    <t>AES3-523 DEL 22/12/2020</t>
  </si>
  <si>
    <t>ET116497 DEL 9/03/2021</t>
  </si>
  <si>
    <t>VS68723 DEL 09/03/2021</t>
  </si>
  <si>
    <t>19-826161 DEL 15/03/2021</t>
  </si>
  <si>
    <t xml:space="preserve">INGRESO RENTAS </t>
  </si>
  <si>
    <t>FEVP 16953 DEL 11/03/2021</t>
  </si>
  <si>
    <t>6000004143 DEL 18/03/2021</t>
  </si>
  <si>
    <t>5000044445 DEL 18/03/20251</t>
  </si>
  <si>
    <t>AES3-546 DEL 25/03/2021</t>
  </si>
  <si>
    <t xml:space="preserve">                                                    </t>
  </si>
  <si>
    <t xml:space="preserve">                                </t>
  </si>
  <si>
    <t>8001985 DEL 25/02/2021</t>
  </si>
  <si>
    <t>3061 DEL 26/02/2021</t>
  </si>
  <si>
    <t>Suma de RECAUDADO</t>
  </si>
  <si>
    <t>Suma de COMISION FACTURADA</t>
  </si>
  <si>
    <t xml:space="preserve"> INGRESO RENTAS</t>
  </si>
  <si>
    <t xml:space="preserve"> INGRESO RENTAS </t>
  </si>
  <si>
    <t>ENERO-21</t>
  </si>
  <si>
    <t>FEBRERO-21</t>
  </si>
  <si>
    <t>MARZO-21</t>
  </si>
  <si>
    <t>EMCARTAGO- ENERGETICA DE PEREIRA</t>
  </si>
  <si>
    <t>713000856 del 15/11/2020</t>
  </si>
  <si>
    <t>1397 del 27/12/2020</t>
  </si>
  <si>
    <t>8000871 del 27/12/2020</t>
  </si>
  <si>
    <t>CF 3780 del 17/10/2020</t>
  </si>
  <si>
    <t>800004301 AL 305 del 24/01/2021</t>
  </si>
  <si>
    <t>72793147 del 17/01/2021</t>
  </si>
  <si>
    <t>6633079-49 DEL 14/01/2021</t>
  </si>
  <si>
    <t>600002409 DEL 21/01/2021</t>
  </si>
  <si>
    <t>713000890 DEL 17/12/2021</t>
  </si>
  <si>
    <t>VS67188 DEL 22/01/2020</t>
  </si>
  <si>
    <t>5000015537 DEL 21/01/2020</t>
  </si>
  <si>
    <t>72641 DEL 30/01/2021</t>
  </si>
  <si>
    <t>Cuenta de cobro  RC-002 -2021</t>
  </si>
  <si>
    <t>1504 del 24/01/2020</t>
  </si>
  <si>
    <t>1238685 del 6/02/2020</t>
  </si>
  <si>
    <t>CF4150 DEL 14/02/2020</t>
  </si>
  <si>
    <t>2721403 DEL 14/02/2020</t>
  </si>
  <si>
    <t>OT 3070 DEL 24/02/2020</t>
  </si>
  <si>
    <t>5000017516 del 13/02/2020</t>
  </si>
  <si>
    <t>6000002527 del 13/02/2020</t>
  </si>
  <si>
    <t>72785 del 21/02/2021</t>
  </si>
  <si>
    <t>7133000927 del 17/01/2020</t>
  </si>
  <si>
    <t>15379 del 2/03/2020</t>
  </si>
  <si>
    <t>CR-004-2020</t>
  </si>
  <si>
    <t>8001059 del 28/02/2020</t>
  </si>
  <si>
    <t>1615 del 28/02/2020</t>
  </si>
  <si>
    <t>OT3081 DEL 9/03/2020</t>
  </si>
  <si>
    <t>CF 4530 del 11/03/2020</t>
  </si>
  <si>
    <t>2739560 DEL 13/03/2020</t>
  </si>
  <si>
    <t>80004758 al 4763 DEL 20/03/2020</t>
  </si>
  <si>
    <t>5000019346 DEL 11/03/2020</t>
  </si>
  <si>
    <t>6000002632 DEL 11/03/2020</t>
  </si>
  <si>
    <t>RI 6640510  DEL 9/03/2020</t>
  </si>
  <si>
    <t>VS 67547 DEL 20/03/2020</t>
  </si>
  <si>
    <t xml:space="preserve"> 16081 DEL 31/03/2020</t>
  </si>
  <si>
    <t>CR-005 DEL 5/04/2020</t>
  </si>
  <si>
    <t>CF4915 del 9/04/2020</t>
  </si>
  <si>
    <t>2757752 del 9/04/2020</t>
  </si>
  <si>
    <t xml:space="preserve"> 1730 del 24/03/2020</t>
  </si>
  <si>
    <t>8001129 del 24/03/2020</t>
  </si>
  <si>
    <t>RI 6641761-19 del 7/04/2020</t>
  </si>
  <si>
    <t>OT 3104 DEL 13/04/2020</t>
  </si>
  <si>
    <t>5000021499 del 14/04/2020</t>
  </si>
  <si>
    <t>600002799 del 14/04/2020</t>
  </si>
  <si>
    <t>8004941 AJ 80004946 del 24/04/2020</t>
  </si>
  <si>
    <t>VS 67632 del 21/04/2020</t>
  </si>
  <si>
    <t>7130001007 del 22/04/2020</t>
  </si>
  <si>
    <t>16781 del 6/05/2020</t>
  </si>
  <si>
    <t>200201 DEL 10/02/2020</t>
  </si>
  <si>
    <t>1238747 DEL 18/03/2020</t>
  </si>
  <si>
    <t>RI 6645191-56 DEL 13/05/2020</t>
  </si>
  <si>
    <t>8001188 del 8/04/2020</t>
  </si>
  <si>
    <t>1852 del 28/04/2020</t>
  </si>
  <si>
    <t>CF522 del 14/05/2020</t>
  </si>
  <si>
    <t>2775923 del 14/05/2020</t>
  </si>
  <si>
    <t>OT 3126 del 7/05/2020</t>
  </si>
  <si>
    <t>CR-006 de mayo 12 de 2020</t>
  </si>
  <si>
    <t>5000023407 DEL 21/05/2020</t>
  </si>
  <si>
    <t>600002884 DEL 13/05/2020</t>
  </si>
  <si>
    <t>80005011 DEL 13/05/2020</t>
  </si>
  <si>
    <t>17380 del 29/05/2020</t>
  </si>
  <si>
    <t>CR-007-2020 DEL 4/06/2020</t>
  </si>
  <si>
    <t>OT 3145 DEL 8/06/2020</t>
  </si>
  <si>
    <t>8001231 DEL 26/05/2020</t>
  </si>
  <si>
    <t>1852  DEL 28/04/2020</t>
  </si>
  <si>
    <t>73244 DEL 30/06/2020</t>
  </si>
  <si>
    <t>73245 DEL 30/06/2020</t>
  </si>
  <si>
    <t>1238842 DEL 5/06/2020</t>
  </si>
  <si>
    <t>73169 DEL 11/06/2020</t>
  </si>
  <si>
    <t>73244 DEL 10/06/2020</t>
  </si>
  <si>
    <t>CF5747 DEL 17/06/2020</t>
  </si>
  <si>
    <t>73165 DEL 10/06/2020</t>
  </si>
  <si>
    <t>2794193 DEL 17/06/2020</t>
  </si>
  <si>
    <t>VS67937 del 12/06/02020 y VS 67743 DEL 14/05/2020</t>
  </si>
  <si>
    <t>80005286 -92 del 17/06/2020</t>
  </si>
  <si>
    <t>RI 6647048-53 DEL 11/06/2020</t>
  </si>
  <si>
    <t>5000025959 del 17/06/2020</t>
  </si>
  <si>
    <t>19-826050 del 19/06/2020</t>
  </si>
  <si>
    <t>713001050 del 18/06/2020</t>
  </si>
  <si>
    <t>600003057 del 17/06/2020</t>
  </si>
  <si>
    <t>17954 del 30/06/2020</t>
  </si>
  <si>
    <t>RC 008-2020 del 8/07/2020</t>
  </si>
  <si>
    <t>OT 3177 del 9/07/2020</t>
  </si>
  <si>
    <t>CF6177 del m14/07/2020</t>
  </si>
  <si>
    <t>8001292 del 22/06/2020</t>
  </si>
  <si>
    <t>2097 del 22/06/2020</t>
  </si>
  <si>
    <t>6649454-72 del 10/07/2020</t>
  </si>
  <si>
    <t>VS 68018 del 13/07/2020</t>
  </si>
  <si>
    <t>5000028173 del 15/07/2020</t>
  </si>
  <si>
    <t>600003176 del 15/07/2020</t>
  </si>
  <si>
    <t>80005506 AL 511 DEL 24/07/2020</t>
  </si>
  <si>
    <t>73368 del 29/07/2020</t>
  </si>
  <si>
    <t>19-826060 del 28/07/2020</t>
  </si>
  <si>
    <t>713001069 del 28/07/2020</t>
  </si>
  <si>
    <t>18526 del 31/07/2020</t>
  </si>
  <si>
    <t>OT 3195 del 5/08/2020</t>
  </si>
  <si>
    <t>FEV 231 DEL 11/08/2020</t>
  </si>
  <si>
    <t>RC 009-2020 DEL 10/08/2020</t>
  </si>
  <si>
    <t>19-826061 DEL 11/08/2020</t>
  </si>
  <si>
    <t>2223 DEL 31/07/2020</t>
  </si>
  <si>
    <t>2830777 DEL 15/08/2020</t>
  </si>
  <si>
    <t>CF6617 DEL 12/08/2020</t>
  </si>
  <si>
    <t>8001401 DEL 31/07/2020</t>
  </si>
  <si>
    <t>VS68149 DEL 12/08/2020</t>
  </si>
  <si>
    <t>RI 6652073-52 del 13/08/2020</t>
  </si>
  <si>
    <t>5000031894 del 18/08/2020</t>
  </si>
  <si>
    <t>6000003363 del 18/08/2020</t>
  </si>
  <si>
    <t>//3529 del 27/08/2020</t>
  </si>
  <si>
    <t>713001099 del 24/08/2020</t>
  </si>
  <si>
    <t>OT3322 DEL 6/10/2020</t>
  </si>
  <si>
    <t>RC-013-2020 DEL 8/10/2020</t>
  </si>
  <si>
    <t>FEE2 DEL 9/10/2020</t>
  </si>
  <si>
    <t>713001122 DEL 21/09/2020</t>
  </si>
  <si>
    <t>19-826104 DEL 16/10/2020</t>
  </si>
  <si>
    <t>RI6655905 DEL 9/10/2020</t>
  </si>
  <si>
    <t>ET17596 DEL 8/10/2020</t>
  </si>
  <si>
    <t>ENA445 DEL 8/10/2020</t>
  </si>
  <si>
    <t>5000036339 DEL 20/10/2020</t>
  </si>
  <si>
    <t>6000003623del 20/10/2020</t>
  </si>
  <si>
    <t>90000131 del 24/11/2020</t>
  </si>
  <si>
    <t>RC-014-2020 del 5/11/2020</t>
  </si>
  <si>
    <t>84242 del 13/11/2020</t>
  </si>
  <si>
    <t>5000038762 del 18/11/2020</t>
  </si>
  <si>
    <t>VS68375 del 12/11/2020</t>
  </si>
  <si>
    <t>6000003739 del 18/11/2020</t>
  </si>
  <si>
    <t>FEVP2986 del 15/12/2020</t>
  </si>
  <si>
    <t>19-826114 del 17/11/2020</t>
  </si>
  <si>
    <t>FEVP1535 del 24/10/2020</t>
  </si>
  <si>
    <t>FEVP5182 DEL 19/11/2020</t>
  </si>
  <si>
    <t xml:space="preserve"> RI6659513 DEL 20/11/2020</t>
  </si>
  <si>
    <t>ET44739 DEL 13/11/2020</t>
  </si>
  <si>
    <t>. OT3350 DEL 9/11/2020</t>
  </si>
  <si>
    <t>2590 DEL 27/10/2020</t>
  </si>
  <si>
    <t>FEE4 DEL 9/11/2020</t>
  </si>
  <si>
    <t>RC-015-2020 DEL 4/12/2020</t>
  </si>
  <si>
    <t>8001484 DEL 25/08/2020</t>
  </si>
  <si>
    <t>20768 DEL 30/10/2020</t>
  </si>
  <si>
    <t>90000125 DEL 21/10/2020</t>
  </si>
  <si>
    <t>713001175 DEL 23/11/2020</t>
  </si>
  <si>
    <t>713001148 DEL 19/11/2020</t>
  </si>
  <si>
    <t>Etiquetas de fila</t>
  </si>
  <si>
    <t>Total Suma de RECAUDADO</t>
  </si>
  <si>
    <t xml:space="preserve">Total Suma de TRANSFERIDO </t>
  </si>
  <si>
    <t xml:space="preserve">Suma de TRANSFERIDO </t>
  </si>
  <si>
    <t>Total Suma de FACTURADO</t>
  </si>
  <si>
    <t>Suma de FACTURADO</t>
  </si>
  <si>
    <t>(Varios elementos)</t>
  </si>
  <si>
    <t>Diferencia</t>
  </si>
  <si>
    <t>Total general según BD</t>
  </si>
  <si>
    <t xml:space="preserve">Total Legalizado  </t>
  </si>
  <si>
    <t>Suma de COMISION PENDIENTE</t>
  </si>
  <si>
    <t xml:space="preserve">FALTA SOPORTE </t>
  </si>
  <si>
    <t>AES3-523 del 22/12/2020</t>
  </si>
  <si>
    <t>ENA 1855 DEL 13/01/2021</t>
  </si>
  <si>
    <t>OT3416 DEL 7/01/2021</t>
  </si>
  <si>
    <t>CUPON  DEL 28/02/2021</t>
  </si>
  <si>
    <t>6000004216 DEL 20/04/2021</t>
  </si>
  <si>
    <t>55 DEL 12/04/2021</t>
  </si>
  <si>
    <t>ENA 3370 DEL 12/04/2021</t>
  </si>
  <si>
    <t>ET 134528 DEL 12/04/2021</t>
  </si>
  <si>
    <t>713001337 DEL 26/04/2021</t>
  </si>
  <si>
    <t>RC-004-2021 DEL 8/04/2021</t>
  </si>
  <si>
    <t>FEVP 16103 DEL 3/03/2021</t>
  </si>
  <si>
    <t>FEVP12994 DEL 14/02/2021</t>
  </si>
  <si>
    <t>90000156 DEL 26/02/2021</t>
  </si>
  <si>
    <t>FEVP  20737 DEL 6/04/2021</t>
  </si>
  <si>
    <t>FEVP11171 DEL 18/01/2021</t>
  </si>
  <si>
    <t>FEVP9836 DEL 4/01/2021</t>
  </si>
  <si>
    <t>54del 12/04/2021</t>
  </si>
  <si>
    <t>VS68783 DEL 8/04/2021</t>
  </si>
  <si>
    <t>19-826171 DEL 16/04/2021</t>
  </si>
  <si>
    <t>RFE44 DEL 26/04/2021</t>
  </si>
  <si>
    <t>SIN NUMERO DEL 16/4/2021</t>
  </si>
  <si>
    <t>RI6674377 DEL 9/04/2021</t>
  </si>
  <si>
    <t>5000044800 DEL 20/04/2021</t>
  </si>
  <si>
    <t>REF 42 DEL 26/04/2021</t>
  </si>
  <si>
    <t>OT3441 DEL 8/02/2021</t>
  </si>
  <si>
    <t>SIN NUMERO DEL 23/02/2021</t>
  </si>
  <si>
    <t>ENA2855 DEL 9/03/2021</t>
  </si>
  <si>
    <t>RI6671043 DEL 7/03/2021</t>
  </si>
  <si>
    <t>SIN NUMERO DEL 18/03/2021</t>
  </si>
  <si>
    <t>713001303 DEL 23/03/2021</t>
  </si>
  <si>
    <t>6000003863 del 18/12/2020</t>
  </si>
  <si>
    <t>OT3489 DEL 7/04/2021</t>
  </si>
  <si>
    <t>FEVP1239 DEL 22/10/2020</t>
  </si>
  <si>
    <t>73627 del 11/09/2020</t>
  </si>
  <si>
    <t>3184 DEL 31/03/2021</t>
  </si>
  <si>
    <t>8002047 DEL 30/03/2021</t>
  </si>
  <si>
    <t>DIFERENCIA 2021-2020</t>
  </si>
  <si>
    <t xml:space="preserve">AES3- 518 DEL 27/11/2020 </t>
  </si>
  <si>
    <t>RC-03-2021 DEL 8/03/2021</t>
  </si>
  <si>
    <t>5000044082 DEL 24/02/2021</t>
  </si>
  <si>
    <t>49 DEL 10/02/2021</t>
  </si>
  <si>
    <t xml:space="preserve"> </t>
  </si>
  <si>
    <t>ABRIL-21</t>
  </si>
  <si>
    <t>MAYO-21</t>
  </si>
  <si>
    <t>ENERO-2021'FEBRERO-21</t>
  </si>
  <si>
    <t>DICIEMBRE-20 ENERO-21</t>
  </si>
  <si>
    <t>RC-005- DEL 10/05/2021</t>
  </si>
  <si>
    <t>FEE73 DEL 4/05/2021</t>
  </si>
  <si>
    <t>VS68861 DEL 7/05/2021</t>
  </si>
  <si>
    <t>19-826142 DEL 19/05/2021</t>
  </si>
  <si>
    <t>ETI52611 DEL 11/05/2021</t>
  </si>
  <si>
    <t>ENA3892 DEL 11/05/2021</t>
  </si>
  <si>
    <t>FEV 25374 DEL 19/05/2021</t>
  </si>
  <si>
    <t>5000045139 DEL18/05/2021</t>
  </si>
  <si>
    <t>600004297DEL 18/05/2021</t>
  </si>
  <si>
    <t>ABRIL -21</t>
  </si>
  <si>
    <t>FEV 24350 del 12/05/2021</t>
  </si>
  <si>
    <t>713001371 DEL 19/05/2021</t>
  </si>
  <si>
    <t>RI 6677326 DEL 20/05/2021</t>
  </si>
  <si>
    <t>60377545 DEL 2/06/2021</t>
  </si>
  <si>
    <t>RFE53 DEL 21/05/2021</t>
  </si>
  <si>
    <t>90000173 del 22/04/2021</t>
  </si>
  <si>
    <t>988153 del 12/03/2021</t>
  </si>
  <si>
    <t>1934 del 12/11/2020</t>
  </si>
  <si>
    <t>498748 del 12/01/2021</t>
  </si>
  <si>
    <t>1226837 del 15/04/2021</t>
  </si>
  <si>
    <t>1759 del 13/03/2020</t>
  </si>
  <si>
    <t>1799 del 12/05/2020</t>
  </si>
  <si>
    <t>1735 del 13/02/2020</t>
  </si>
  <si>
    <t>1779 del 15/04/2020</t>
  </si>
  <si>
    <t>1814 del 10/06/2020</t>
  </si>
  <si>
    <t>1710 del 17/01/2020</t>
  </si>
  <si>
    <t>80005917 a 23 del 12/09/2020</t>
  </si>
  <si>
    <t>5000041204 del 10/12/2020</t>
  </si>
  <si>
    <t>5000032630 del 15/09/2020</t>
  </si>
  <si>
    <t>6000003449 del 15/09/2020</t>
  </si>
  <si>
    <t>600004069 del 24/02/2021</t>
  </si>
  <si>
    <t>19-826076 del 16/09/2020</t>
  </si>
  <si>
    <t>8000925 DEL 24/01/2020</t>
  </si>
  <si>
    <t>2343 DEL 25/08/2020</t>
  </si>
  <si>
    <t>OT 3552 DEL 29/06/2021</t>
  </si>
  <si>
    <t>8002129 del 26/04/2021</t>
  </si>
  <si>
    <t>8002200 del 31/05/2021</t>
  </si>
  <si>
    <t>RFE43 DEL 26/04/2021</t>
  </si>
  <si>
    <t xml:space="preserve"> 9003414831
</t>
  </si>
  <si>
    <t xml:space="preserve">9011924788
</t>
  </si>
  <si>
    <t xml:space="preserve"> 8150019012
</t>
  </si>
  <si>
    <t>FEE85 DEL 9/06/2021</t>
  </si>
  <si>
    <t xml:space="preserve">9004330329
</t>
  </si>
  <si>
    <t xml:space="preserve">8911800011
</t>
  </si>
  <si>
    <t xml:space="preserve"> RC-006-2021 del 9/06/2021</t>
  </si>
  <si>
    <t>VS68927 DEL 4/06/2021</t>
  </si>
  <si>
    <t>ENA4404 DEL 15/06/2021</t>
  </si>
  <si>
    <t>19-826194 DEL 11/06/2021</t>
  </si>
  <si>
    <t>RFE66 DEL 22/06/2021</t>
  </si>
  <si>
    <t>RI6678564 DEL 8/06/2021</t>
  </si>
  <si>
    <t>FEVP26269 DEL 4/06/2021</t>
  </si>
  <si>
    <t>5000045476 DEL 21/06/2021</t>
  </si>
  <si>
    <t>AES3-559 DEL 25/06/2021</t>
  </si>
  <si>
    <t>N/A</t>
  </si>
  <si>
    <t>8002266 DEL28/06/2021</t>
  </si>
  <si>
    <t>100015 DEL 31/05/2021</t>
  </si>
  <si>
    <t>6000004353 DEL 21/06/2021</t>
  </si>
  <si>
    <t>713001406 DERL22/06/2021</t>
  </si>
  <si>
    <t>MAY0-21</t>
  </si>
  <si>
    <t>JUNIO-21</t>
  </si>
  <si>
    <t>CMFV778 AL 784 DEL 19/05/2021</t>
  </si>
  <si>
    <t>CMFV 1057 AL 1063 DEL 19/07/2021</t>
  </si>
  <si>
    <t>24553 del 29/06/2021</t>
  </si>
  <si>
    <t>RC007 DEL 9/07/2021</t>
  </si>
  <si>
    <t>No. 93 del 6/07/2021</t>
  </si>
  <si>
    <t>VS69004 del 8/07/2021</t>
  </si>
  <si>
    <t>19-826205 del 15/07/2021</t>
  </si>
  <si>
    <t>JULIO-21</t>
  </si>
  <si>
    <t>60703130 DEL 8/07/2021</t>
  </si>
  <si>
    <t>6000004400 DEL 19/07/2021</t>
  </si>
  <si>
    <t>713001446 DEL 22/07/2021</t>
  </si>
  <si>
    <t>CMFV1065 AL 1070 DEL 19/07/2021</t>
  </si>
  <si>
    <t>FEVP28882 DEL 6/07/2021</t>
  </si>
  <si>
    <t>5000045828 DEL 19/07/2021</t>
  </si>
  <si>
    <t>FEVP30746 DEL269/07/2021</t>
  </si>
  <si>
    <t>RIi9203 del 7/07/2021</t>
  </si>
  <si>
    <t>RFE77 DEL 28/07/2021</t>
  </si>
  <si>
    <t xml:space="preserve">9005895036 
</t>
  </si>
  <si>
    <t>(Todas)</t>
  </si>
  <si>
    <t>No.94 del 6/07/2021</t>
  </si>
  <si>
    <t>No.103 del 3/08/2021</t>
  </si>
  <si>
    <t>No se cobraron comisión</t>
  </si>
  <si>
    <t>ABRIL-</t>
  </si>
  <si>
    <t>ENA5349 DEL 11/08/2021</t>
  </si>
  <si>
    <t>ET210378 DEL 11/08/2021</t>
  </si>
  <si>
    <t>VS69156 DEL 9/08/2021</t>
  </si>
  <si>
    <t>25617 DEL 3/08/2021</t>
  </si>
  <si>
    <t>100039 DEL 30/07/2021</t>
  </si>
  <si>
    <t>19-826218 del 13/08/2021</t>
  </si>
  <si>
    <t>6000004441 DEL 20/08/2021</t>
  </si>
  <si>
    <t>5000046190 DEL 20/08/2021</t>
  </si>
  <si>
    <t>FEVP31595 DEL 11/08/2021</t>
  </si>
  <si>
    <t>713001484 DEL 23/08/2021</t>
  </si>
  <si>
    <t xml:space="preserve">RENDIMIENTOS </t>
  </si>
  <si>
    <t>FEVP28424 DEL 12/08/2021</t>
  </si>
  <si>
    <t>FEVP31368 DEL 9/08/2021</t>
  </si>
  <si>
    <t>OT3565 DEL 7/07/2021</t>
  </si>
  <si>
    <t>1857121 DEL 31/07/2021</t>
  </si>
  <si>
    <t>1701827 DEL 30/06/2021</t>
  </si>
  <si>
    <t>RI6682065 DEL 20/08/2021</t>
  </si>
  <si>
    <t>61270752 DEL25/08/2021</t>
  </si>
  <si>
    <t>OT3583 del 4/08/2021</t>
  </si>
  <si>
    <t xml:space="preserve"> RC-008-2021 DEL 4/08/2021</t>
  </si>
  <si>
    <t xml:space="preserve">DICIEMBRE </t>
  </si>
  <si>
    <t>DICIEMBRE - ENERO</t>
  </si>
  <si>
    <t>FEBRERO DE 2020</t>
  </si>
  <si>
    <t>ENERO DE 2020</t>
  </si>
  <si>
    <t>DICIEMBRE DE 2019</t>
  </si>
  <si>
    <t>MARZO DE 2020</t>
  </si>
  <si>
    <t>ABRIL DE 2020</t>
  </si>
  <si>
    <t>JUNIO DE 2020</t>
  </si>
  <si>
    <t>El valor fue transferido en el mes de agosto de 2020</t>
  </si>
  <si>
    <t>JULIO DE 2020</t>
  </si>
  <si>
    <t>SEPTIEMBRE  DE 2020</t>
  </si>
  <si>
    <t>´DICIEMBRE 19</t>
  </si>
  <si>
    <t>ÉNERO 20</t>
  </si>
  <si>
    <t>ÉNERO-20</t>
  </si>
  <si>
    <t>´FEBRERO-20</t>
  </si>
  <si>
    <t>´MARZO-20</t>
  </si>
  <si>
    <t>ÁBRIL-20</t>
  </si>
  <si>
    <t>´JULIO-20</t>
  </si>
  <si>
    <t>´SEPTIEMBRE-20</t>
  </si>
  <si>
    <t>´FEBRERO A MAYO 2020</t>
  </si>
  <si>
    <t>´SEPTIEMBRE-2020</t>
  </si>
  <si>
    <t>´NOVIEMBRE-19</t>
  </si>
  <si>
    <t>ÓCTUBRE-19</t>
  </si>
  <si>
    <t>´SEPT-OCT-19</t>
  </si>
  <si>
    <t>´NOVIEMBRER-19</t>
  </si>
  <si>
    <t>ÉNERO-FEBRERO-20</t>
  </si>
  <si>
    <t>´DICIEMBRE-19</t>
  </si>
  <si>
    <t>´JUNIO-20</t>
  </si>
  <si>
    <t>´´JULIO-20</t>
  </si>
  <si>
    <t>SEPTIEMBRE´-19</t>
  </si>
  <si>
    <t>RC-009-2021 DEL 7/09/2021</t>
  </si>
  <si>
    <t>AES3-579 DEL 24/09/2021</t>
  </si>
  <si>
    <t>5000046532 DEL 20/09/2021</t>
  </si>
  <si>
    <t>6000004490 DEL 20/09/2021</t>
  </si>
  <si>
    <t>FEVP33765 DEL 10/09/2021</t>
  </si>
  <si>
    <t>713001528 DEL 22/09/2021</t>
  </si>
  <si>
    <t>VS69239 DEL 8/09/2021</t>
  </si>
  <si>
    <t>19-826229 DEL 14/09/2021</t>
  </si>
  <si>
    <t>ET228504 DEL 17/09/2021</t>
  </si>
  <si>
    <t>FEE 115 DEL 9/09/2021</t>
  </si>
  <si>
    <t>8002487 DEL 30/08/2021</t>
  </si>
  <si>
    <t>61444388 DEL 6/09/2021</t>
  </si>
  <si>
    <t>3620 DEL 3/09/2021</t>
  </si>
  <si>
    <t>RFE100 DEL 24/09/2021</t>
  </si>
  <si>
    <t>RI6683942 DEL 8/09/2021</t>
  </si>
  <si>
    <t>AGOSTO-21</t>
  </si>
  <si>
    <t>26478 del 11/10/2021</t>
  </si>
  <si>
    <t>73533 del 25/10/2021</t>
  </si>
  <si>
    <t>73534 del 25/10/2021</t>
  </si>
  <si>
    <t>FEVP 33770 DEL 11-09-2021</t>
  </si>
  <si>
    <t>s/NUMERO FECHA 18/08/2021</t>
  </si>
  <si>
    <t>10026 del 29/06/2021</t>
  </si>
  <si>
    <t>´MARZO-21</t>
  </si>
  <si>
    <t>ÁBRIL-21</t>
  </si>
  <si>
    <t>¨MAYO 21</t>
  </si>
  <si>
    <t>¨AGOSTO-21</t>
  </si>
  <si>
    <t>ETI92182 DEL 15/07/2021</t>
  </si>
  <si>
    <t>¨SEPTIEMBTE-21</t>
  </si>
  <si>
    <t>19-826242 del 15/10/2021</t>
  </si>
  <si>
    <t>RI6685763 DEL 6/10/2021</t>
  </si>
  <si>
    <t>6000004554 DEL 22/10/2021</t>
  </si>
  <si>
    <t>5000046919 DEL 22/10/2021</t>
  </si>
  <si>
    <t>713001572 DEL 21/10/2021</t>
  </si>
  <si>
    <t>FEVP37265 DEL 15/10/2021</t>
  </si>
  <si>
    <t xml:space="preserve">GREENYELOW COMERCIALIZADORA SAS  </t>
  </si>
  <si>
    <t>VS69315 DEL 6/10/2021</t>
  </si>
  <si>
    <t>OT 3643 DE3L 6/10/2021</t>
  </si>
  <si>
    <t>FEE 165 DEL 6/10/2021</t>
  </si>
  <si>
    <t>CUENTA DE COBRO RC-010-2021</t>
  </si>
  <si>
    <t>8002563 DEL 30/09/2021</t>
  </si>
  <si>
    <t>FELE 100063 DEL 30/09/2021</t>
  </si>
  <si>
    <t>26480 DEL 11/10/2021</t>
  </si>
  <si>
    <t>ENA 6293 DEL 13/10/2021</t>
  </si>
  <si>
    <t>RFE121 DEL 27/10/2021</t>
  </si>
  <si>
    <t>ET246730 DEL 25/10/2021</t>
  </si>
  <si>
    <t>164 DEL 6/10/2021</t>
  </si>
  <si>
    <t>61870841 del 12/10/2021</t>
  </si>
  <si>
    <t>OT 3514 DEL 5/05/2021</t>
  </si>
  <si>
    <t>60377545 DEL 16/06/2021</t>
  </si>
  <si>
    <t>24551 del 29/06/2021</t>
  </si>
  <si>
    <t>SEPTIEMBRE-21</t>
  </si>
  <si>
    <t>¨SEPTIEMBRE-21</t>
  </si>
  <si>
    <t>SEPTIEMBRE-20</t>
  </si>
  <si>
    <t>DEVOLUCION DE OTROS BANCOS</t>
  </si>
  <si>
    <t>¨OCTUBRE-21</t>
  </si>
  <si>
    <t xml:space="preserve">NA </t>
  </si>
  <si>
    <t>5000047067 DEL 9/11/2021</t>
  </si>
  <si>
    <t>OC TUBRE-21</t>
  </si>
  <si>
    <t>CELSIA COLOMBIA S.A E.S.P.</t>
  </si>
  <si>
    <t>MAY0-20</t>
  </si>
  <si>
    <t>RFE 133 DEL 25/11/2021</t>
  </si>
  <si>
    <t>OT 3686 DEL 4/11/2021</t>
  </si>
  <si>
    <t>6000004578 del 9/11/2021</t>
  </si>
  <si>
    <t>INGRESOS RENTAS (UNILIVER-8600025182)</t>
  </si>
  <si>
    <t>RENDIMIENTOS FINANCIEROS</t>
  </si>
  <si>
    <t>¨NOVIEMBRE-21</t>
  </si>
  <si>
    <t>S/NUMERO FECHA 14/12/2021</t>
  </si>
  <si>
    <t>2768537 del 13/10/2021</t>
  </si>
  <si>
    <t>19-826257 DEL 17/11/2021</t>
  </si>
  <si>
    <t>713001619 DEL 22/11/2021</t>
  </si>
  <si>
    <t>2883734 DEL 10/11/2021</t>
  </si>
  <si>
    <t>FEVP40033 DEL 21/12/2021</t>
  </si>
  <si>
    <t>RI6689564 DEL 19/11/2021</t>
  </si>
  <si>
    <t>VS69373 DEL 12/11/2021</t>
  </si>
  <si>
    <t>176 DEL 5/11/2021</t>
  </si>
  <si>
    <t>ENA6760 DEL 10/11/2021</t>
  </si>
  <si>
    <t>CTSA459 DEL 24/12/2021</t>
  </si>
  <si>
    <t>CCSA 1437 DEL 9/12/2021</t>
  </si>
  <si>
    <t>8002630 DEL 28/10/2021</t>
  </si>
  <si>
    <t>8002331 DEL 28/07/2021</t>
  </si>
  <si>
    <t>100009 DEL 28/04/2021</t>
  </si>
  <si>
    <t>100055 DEL 31/08/2021</t>
  </si>
  <si>
    <t>FELE 10081 DEL 16/12/2021</t>
  </si>
  <si>
    <t>FELE 100069 DEL 27/10/2021</t>
  </si>
  <si>
    <t>212294 del 11/08/2021</t>
  </si>
  <si>
    <t>2498181 del 9/069/2021</t>
  </si>
  <si>
    <t>ET264823  DEL 10/11/2021</t>
  </si>
  <si>
    <t>ET282967 DEL 14/12/2021</t>
  </si>
  <si>
    <t>RI6691242 DEL 7/12/2021</t>
  </si>
  <si>
    <t>209 del 7/12/2021</t>
  </si>
  <si>
    <t>RFE 152 DEL 23/12/2021</t>
  </si>
  <si>
    <t>CUENTA RC-012-2021</t>
  </si>
  <si>
    <t>CUENTA DE COBRO RC -011-2021</t>
  </si>
  <si>
    <t>900000143 DEL 20/01/2021</t>
  </si>
  <si>
    <t>900000186 del 18/05/2021</t>
  </si>
  <si>
    <t>900000208 del 23/06/2021</t>
  </si>
  <si>
    <t>900000228 del 25/07/2021</t>
  </si>
  <si>
    <t>OT 3718 DEL 7/12/2021</t>
  </si>
  <si>
    <t>INGRESO RENTAS</t>
  </si>
  <si>
    <t xml:space="preserve">ENERO </t>
  </si>
  <si>
    <t>FALTA SOPORTE</t>
  </si>
  <si>
    <t>No se cobraron comision</t>
  </si>
  <si>
    <t>DICIEMBRE-21</t>
  </si>
  <si>
    <t>COLOMBINA ENERGÍA S.A. E.S.P.</t>
  </si>
  <si>
    <t>¨DICIEMBRE-21</t>
  </si>
  <si>
    <t>NOVIEMBRE-21</t>
  </si>
  <si>
    <t>VALOR COMISION</t>
  </si>
  <si>
    <t>OCTUBRE-21</t>
  </si>
  <si>
    <t>'MAYO-21</t>
  </si>
  <si>
    <t>ENERO-22</t>
  </si>
  <si>
    <t>¨ENERO-22</t>
  </si>
  <si>
    <t>ECOPETROL</t>
  </si>
  <si>
    <t>TERPEL ENERGIA S.A.S. E.S.P</t>
  </si>
  <si>
    <t xml:space="preserve">GREENYELLOW ENERGIA DE COLOMBIA S.A.S. E.S.P.  </t>
  </si>
  <si>
    <t>CARIBE MAR DE LA COSTA S.A.S. E.S.P.</t>
  </si>
  <si>
    <t>RIOPAILA ENERGIA S.A..S E.S.P.</t>
  </si>
  <si>
    <t>ENERGÍA DE PEREIRA S.A. E.S.P.</t>
  </si>
  <si>
    <t>QI ENERGY S.A.S E.S.P.</t>
  </si>
  <si>
    <t xml:space="preserve">VATIA S.A. E.S.P.                     </t>
  </si>
  <si>
    <t>DICELER S.A. E.S.P.</t>
  </si>
  <si>
    <t>DICEL S.A. E.S.P.</t>
  </si>
  <si>
    <t>CETSA S.A. E.S.P.</t>
  </si>
  <si>
    <t xml:space="preserve">ISAGEN S.A  E.S.P.                                                 </t>
  </si>
  <si>
    <t>ENERCO S.A. E.S.P.</t>
  </si>
  <si>
    <t>EMCARTAGO E.S.P.</t>
  </si>
  <si>
    <t>EMPRESAS PUBLICAS DE MEDELLIN - EPM E.S.P.</t>
  </si>
  <si>
    <t>RENOVATIO  - SPECTRUM RENOVAVEIS S.A.S. E.S.P.</t>
  </si>
  <si>
    <t>AES CHIVOR &amp; CIA S.A.C. E.S.P.</t>
  </si>
  <si>
    <t>FEBRERO-22</t>
  </si>
  <si>
    <t>COMPAÑÍA ENERGÉTICA DE OCCIDENTE</t>
  </si>
  <si>
    <t>¨FEBRERO-22</t>
  </si>
  <si>
    <t>OT3761 del 2/03/2022</t>
  </si>
  <si>
    <t>OT3790 DEL 4/03/2022</t>
  </si>
  <si>
    <t>900000137 DEL 22/12/2021</t>
  </si>
  <si>
    <t>CUENTA RC-001-2022</t>
  </si>
  <si>
    <t>CUENTA RC-002-2022</t>
  </si>
  <si>
    <t>CUENTA RC-003-2022</t>
  </si>
  <si>
    <t>RFE89 DEL 26/08/2021</t>
  </si>
  <si>
    <t xml:space="preserve">RFE 170 DEL 28/02/2022 </t>
  </si>
  <si>
    <t>RFE 182 DEL 29/03/2022</t>
  </si>
  <si>
    <t>FEE 235 DEL 11/01/2022</t>
  </si>
  <si>
    <t>FEE 245 DEL 7/02/2022</t>
  </si>
  <si>
    <t>24543 DEL 29/06/2021</t>
  </si>
  <si>
    <t>026902 DEL 11/11/2022</t>
  </si>
  <si>
    <t>026902 DEL 21/12/2022</t>
  </si>
  <si>
    <t>VS69429 DEL 9/12/2021</t>
  </si>
  <si>
    <t>VS 69513 del 7/01/2022</t>
  </si>
  <si>
    <t>VS69640 DEL 8/02/2022</t>
  </si>
  <si>
    <t>74 DEL 9/02/2022</t>
  </si>
  <si>
    <t>87 DEL 23/02/2022</t>
  </si>
  <si>
    <t>ET301113 DEL 20/01/2022</t>
  </si>
  <si>
    <t>ET319520 DEL 10/02/2022</t>
  </si>
  <si>
    <t>ET337707 DEL 17/03/2022</t>
  </si>
  <si>
    <t>ENA4881 DEL 27/07/2021</t>
  </si>
  <si>
    <t>ENA5824 DEL 10/09/2021</t>
  </si>
  <si>
    <t>ENA7229 DEL 24/12/2021</t>
  </si>
  <si>
    <t>ENA7700 DEL 20/01/2022</t>
  </si>
  <si>
    <t>ENA8174 DEL 17/02/2022</t>
  </si>
  <si>
    <t>ENA8646 DEL 17/03/2022</t>
  </si>
  <si>
    <t>FEVP633331 del 8/12/2021</t>
  </si>
  <si>
    <t>59710370 DEL 19/04/2021</t>
  </si>
  <si>
    <t>SN DEL 3/12/2021</t>
  </si>
  <si>
    <t>6254394 DEL 29/12/2021</t>
  </si>
  <si>
    <t>63139905 DEL 25/01/2022</t>
  </si>
  <si>
    <t>63116975 DEL 21/01/2022</t>
  </si>
  <si>
    <t>63496353 DEL 2/03/2022</t>
  </si>
  <si>
    <t>FELE 100082 DEL 16/12/2021</t>
  </si>
  <si>
    <t>FELE 100087 DEL 25/01/2022</t>
  </si>
  <si>
    <t>FELE 100097 DEL 16/02/2022</t>
  </si>
  <si>
    <t>713001672 del 20/12/2022</t>
  </si>
  <si>
    <t>713001719 DEL 21/01/2022</t>
  </si>
  <si>
    <t>713001775 DEL 22/02/2022</t>
  </si>
  <si>
    <t>19-826284 DEL 14/01/2022</t>
  </si>
  <si>
    <t>19-826270  del 14/12/2021</t>
  </si>
  <si>
    <t>600004715 del 12/01/2022</t>
  </si>
  <si>
    <t>6000004756 del 7/02/2022</t>
  </si>
  <si>
    <t>6000004823 del 8/03/2022</t>
  </si>
  <si>
    <t>5000047996 del 12/01/2022</t>
  </si>
  <si>
    <t>50000048225 del 7/02/2022</t>
  </si>
  <si>
    <t>50000048684 del 8/03/2022</t>
  </si>
  <si>
    <t>S/NUMERO DE FECHA 15/09/2021</t>
  </si>
  <si>
    <t>SIN NUMERO DEL 10/11/2021</t>
  </si>
  <si>
    <t>DOCUMENTO DEL 13/03/2022</t>
  </si>
  <si>
    <t xml:space="preserve"> AES3-606 DEL 27/12/2021</t>
  </si>
  <si>
    <t>FEV 62598 DEL 23/12/2021</t>
  </si>
  <si>
    <t>SIN  NUMERO DEL 15/10/2021</t>
  </si>
  <si>
    <t>19-826284 DEL 15/02/2022</t>
  </si>
  <si>
    <t>RI6696825 DEL 7/03/2022</t>
  </si>
  <si>
    <t>RI6693670 DEL 13/01/2022</t>
  </si>
  <si>
    <t>RI6695098 DEL 8/02/2022</t>
  </si>
  <si>
    <t>AJN60201 DEL 25/02/2022</t>
  </si>
  <si>
    <t>FEV43376 DEL 21/12/2021</t>
  </si>
  <si>
    <t>FEDVP41287 DEL 16/11/2021</t>
  </si>
  <si>
    <t>73 DEL 9/02/2022</t>
  </si>
  <si>
    <t>86 DEL 23/02/2022</t>
  </si>
  <si>
    <t xml:space="preserve">ABRIL </t>
  </si>
  <si>
    <t>8003948 del 15/02/2022</t>
  </si>
  <si>
    <t>8003422 del 25/01/2022</t>
  </si>
  <si>
    <t>8002872 del 16/12/2021</t>
  </si>
  <si>
    <t>8002869 del 16/12/2021</t>
  </si>
  <si>
    <t>´FEBRERO-22</t>
  </si>
  <si>
    <t>MARZO-22</t>
  </si>
  <si>
    <t>FRANCA ENERGIA S.A. E.S.P.</t>
  </si>
  <si>
    <t>MARZ0-22</t>
  </si>
  <si>
    <t>¨MARZO-22</t>
  </si>
  <si>
    <t>SIN NUMERO DEL 19/04/2022</t>
  </si>
  <si>
    <t>14655 del 31/01/2020</t>
  </si>
  <si>
    <t>RI 6637276-62 DEL 11/02/2020</t>
  </si>
  <si>
    <t>CMV255 DEL 24/12/2020</t>
  </si>
  <si>
    <t>S/NUMERO DEL 18/01/2022</t>
  </si>
  <si>
    <t>S/NUMERO DEL 15/02/2022</t>
  </si>
  <si>
    <t>CMFC 145 AL DEL 30/11/2020</t>
  </si>
  <si>
    <t>SIN NUMERO del 23/01/2021</t>
  </si>
  <si>
    <t>713001148 del 20/10/2020</t>
  </si>
  <si>
    <t>50000049029 DEL 9/04/2022</t>
  </si>
  <si>
    <t>6000004883 DEL 8/04/2022</t>
  </si>
  <si>
    <t>8001625 del 4/11/2020</t>
  </si>
  <si>
    <t>8001546 del 28/096/2020</t>
  </si>
  <si>
    <t>2468 DEL 29/09/2020</t>
  </si>
  <si>
    <t>FEVP73630 EL 11/09/2020</t>
  </si>
  <si>
    <t>VS 67446 DEL 21/02/2020</t>
  </si>
  <si>
    <t>21317 del 30/11/2020</t>
  </si>
  <si>
    <t>CUPON No. sin (2020) del 31/12/2020</t>
  </si>
  <si>
    <t>FEV 205 DEL 4/06/2020</t>
  </si>
  <si>
    <t>FEV208 DEL 4/06/2020</t>
  </si>
  <si>
    <t xml:space="preserve">FEV 206 DEL4/06/2022 </t>
  </si>
  <si>
    <t>FEV 207 DEL 4/06/2022</t>
  </si>
  <si>
    <t>FEV 237 del 1/09/2020</t>
  </si>
  <si>
    <t>FEE 298 DEL 12/04/2022</t>
  </si>
  <si>
    <t>FEE 263 DEL 8/03/2022</t>
  </si>
  <si>
    <t>RFE 188 DEL 20/04/2022</t>
  </si>
  <si>
    <t>CUENTA RC-004-2022</t>
  </si>
  <si>
    <t>900000889 del 22/04/2020</t>
  </si>
  <si>
    <t>900000119 del 22/09/2020</t>
  </si>
  <si>
    <t>900000113 del 24/08/2020</t>
  </si>
  <si>
    <t>900000101 del 26/05/2020</t>
  </si>
  <si>
    <t>900000107 del 24/07/2020</t>
  </si>
  <si>
    <t>900000059 del 30/12/2019</t>
  </si>
  <si>
    <t>900000137 DEL 22/12/2020</t>
  </si>
  <si>
    <t>19659 del 30/09/2020</t>
  </si>
  <si>
    <t>24549 del 29/06/2021</t>
  </si>
  <si>
    <t>19093 del 31/08/2020</t>
  </si>
  <si>
    <t>OT3469 DEL 8/03/2021</t>
  </si>
  <si>
    <t>OT3814 del 6/04/2022</t>
  </si>
  <si>
    <t>VS69799 DEL 6/04/2022</t>
  </si>
  <si>
    <t>VS 69682 DEL 9/03/2022</t>
  </si>
  <si>
    <t>027749 del 21/01/2022</t>
  </si>
  <si>
    <t>028118 del 11/02/2022</t>
  </si>
  <si>
    <t>028486 del 24/03/2022</t>
  </si>
  <si>
    <t>028832 del 28/04/2022</t>
  </si>
  <si>
    <t>64015144 DEL 20/04/2022</t>
  </si>
  <si>
    <t>ABRIL-22</t>
  </si>
  <si>
    <t>24/05/2022-26/805/2022</t>
  </si>
  <si>
    <t>09/05/2022 - 16/05/2022</t>
  </si>
  <si>
    <t>´MARZO-22</t>
  </si>
  <si>
    <t>´ABRIL-20</t>
  </si>
  <si>
    <t>´AGOSTO-20</t>
  </si>
  <si>
    <t>MAY0-22</t>
  </si>
  <si>
    <t>ÁBRIL-22</t>
  </si>
  <si>
    <t>14/06/2022 -23/06/2022</t>
  </si>
  <si>
    <t>MAYO-22</t>
  </si>
  <si>
    <t>¨MAYO-22</t>
  </si>
  <si>
    <t>VS69956 DEL 9/06/2022</t>
  </si>
  <si>
    <t>VS69833 DEL 9/05/2022</t>
  </si>
  <si>
    <t>SIN NUMERO DEL 17/05/2022</t>
  </si>
  <si>
    <t>6000004993 del 2/06/2022</t>
  </si>
  <si>
    <t>6000004939 del 6/05/2022</t>
  </si>
  <si>
    <t>50000049346 del 6/05/2022</t>
  </si>
  <si>
    <t>50000049612 del 2/06/2022</t>
  </si>
  <si>
    <t>19-826328 del 16/03/2022</t>
  </si>
  <si>
    <t>19-826341 del 6/04/2022</t>
  </si>
  <si>
    <t>19-826370 del 12/05/2022</t>
  </si>
  <si>
    <t>713001833 del 22/03/2022</t>
  </si>
  <si>
    <t>8005048 del 16/04/2022</t>
  </si>
  <si>
    <t>8004481 deñ 17/03/2022</t>
  </si>
  <si>
    <t>FELE100131 DEL 22/05/2022</t>
  </si>
  <si>
    <t>FELE100108 DEL 17/03/2022</t>
  </si>
  <si>
    <t>FELE100118 DEL 19/04/2022</t>
  </si>
  <si>
    <t>4280405 del 11/05/2022</t>
  </si>
  <si>
    <t>4450494 del 8/06/2022</t>
  </si>
  <si>
    <t>3836290 del 10/03/2022</t>
  </si>
  <si>
    <t>3567340 del 9/02/2022</t>
  </si>
  <si>
    <t>3431017 del 12/01/2022</t>
  </si>
  <si>
    <t>3112398 del 7/12/2021</t>
  </si>
  <si>
    <t>4070881 del 6/04/2022</t>
  </si>
  <si>
    <t>RI6704675 DEL 19/07/2022</t>
  </si>
  <si>
    <t>RI6700896 DEL 20/05/2022</t>
  </si>
  <si>
    <t>RI6702844 DEL 17/06/2022</t>
  </si>
  <si>
    <t>ENA9121 DEL 8/04/2022</t>
  </si>
  <si>
    <t>ENA9603 DEL 10/05/2022</t>
  </si>
  <si>
    <t>ENA10089 DEL 10/06/2022</t>
  </si>
  <si>
    <t>30/062022</t>
  </si>
  <si>
    <t>FEE 200 DEL 29/04/2022</t>
  </si>
  <si>
    <t>AES3-261 DEL 24/03/2022</t>
  </si>
  <si>
    <t>19-826373 del 15/07/2022</t>
  </si>
  <si>
    <t>68498850 del 31/05/2022</t>
  </si>
  <si>
    <t>69818915 del 8/06/2022</t>
  </si>
  <si>
    <t>ET374412 del 10/05/2022</t>
  </si>
  <si>
    <t>ET392726 DEL 10/06/2022</t>
  </si>
  <si>
    <t>ET 355980 DEL 7/04/2022</t>
  </si>
  <si>
    <t>143 DEL 22/06/2022</t>
  </si>
  <si>
    <t>115 DEL 21/04/2022</t>
  </si>
  <si>
    <t>117 DEL 22/05/2022</t>
  </si>
  <si>
    <t>029163 DEL 27/06/2022</t>
  </si>
  <si>
    <t>FEE360 DEL 2/06/2022</t>
  </si>
  <si>
    <t>FEE 311 DEL 10/05/2022</t>
  </si>
  <si>
    <t>RFE214 DEL 29/05/2022</t>
  </si>
  <si>
    <t>RFE205 DEL 26/05/2022</t>
  </si>
  <si>
    <t>CUENTA RC -005-7/05/2022</t>
  </si>
  <si>
    <t>CUENTA RC-006-6/07/2022</t>
  </si>
  <si>
    <t>FEBRERO-20</t>
  </si>
  <si>
    <t>MARZO-20</t>
  </si>
  <si>
    <t>ABRIL-20</t>
  </si>
  <si>
    <t>JULIO-20</t>
  </si>
  <si>
    <t>¨SEPTIEMBRE-20</t>
  </si>
  <si>
    <t>¨OCTUBRE-20</t>
  </si>
  <si>
    <t>JUNIO-22</t>
  </si>
  <si>
    <t>ABRIL -22</t>
  </si>
  <si>
    <t>´MAYO-22</t>
  </si>
  <si>
    <t>´JUNIO-22</t>
  </si>
  <si>
    <t>15/072022 -21/07/2022</t>
  </si>
  <si>
    <t>¨JUNIO-22</t>
  </si>
  <si>
    <t>AES-COL3-2 DEL  21/06/2022</t>
  </si>
  <si>
    <t>50000050200 del 8/07/2022</t>
  </si>
  <si>
    <t>6000005068 del 8/07/2022</t>
  </si>
  <si>
    <t>19-826387 del 16/07/2022</t>
  </si>
  <si>
    <t>713001892 del 26/04/2022</t>
  </si>
  <si>
    <t>713001940 del 23/05/2022</t>
  </si>
  <si>
    <t>8005663 del 22/05/2022</t>
  </si>
  <si>
    <t>71917456 DEL 13/07/2022</t>
  </si>
  <si>
    <t>4687667 DEL 30/07/2022</t>
  </si>
  <si>
    <t>RI6704675 DEL 07/07/2022</t>
  </si>
  <si>
    <t>ENA10580 del 6/07/2022</t>
  </si>
  <si>
    <t>ET411027 del 15/07/2022</t>
  </si>
  <si>
    <t>144 del 25/07/2022</t>
  </si>
  <si>
    <t>VS69987 DEL 8/07/2022</t>
  </si>
  <si>
    <t>029481 DEL 30/06/2022</t>
  </si>
  <si>
    <t>FEE440 DEL 7/07/2022</t>
  </si>
  <si>
    <t>REFE 226 DEL 27/07/2022</t>
  </si>
  <si>
    <t>CUENTA RC--007 8/07/2022</t>
  </si>
  <si>
    <t>OT3865 DEL 7/06/20222</t>
  </si>
  <si>
    <t>OT3836 DEL 4/05/2022</t>
  </si>
  <si>
    <t>OT3888 del 7/07/2022</t>
  </si>
  <si>
    <t>FEVP71831- 25/03/2022 Y 70821 - 1/03/2022</t>
  </si>
  <si>
    <t>JULIO-22</t>
  </si>
  <si>
    <t>´JULIO-22</t>
  </si>
  <si>
    <t>¨JULIO-22</t>
  </si>
  <si>
    <t>Se descontaron la comisión del mes de marzo</t>
  </si>
  <si>
    <t>Se descontaron comision mes anterior</t>
  </si>
  <si>
    <t>AGOSTO-22</t>
  </si>
  <si>
    <t>12/09/2022 -20/09/2022</t>
  </si>
  <si>
    <t>¨AGOSTO-22</t>
  </si>
  <si>
    <t>SEPTIEMBRE-22</t>
  </si>
  <si>
    <t>Este valor no ha sido transferido</t>
  </si>
  <si>
    <t>´AGOSTO-22</t>
  </si>
  <si>
    <t>´SEPTIEMBRE-22</t>
  </si>
  <si>
    <t>11/10/2022-18/10/2022</t>
  </si>
  <si>
    <t>¨SEPTIEMBRE-22</t>
  </si>
  <si>
    <t>OCTUBRE-22</t>
  </si>
  <si>
    <t>´OCTUBRE-22</t>
  </si>
  <si>
    <t>¨OCTUBRE-22</t>
  </si>
  <si>
    <t>COL3-15 DEL 29/08/2022</t>
  </si>
  <si>
    <t>COL-14 DEL 29/08/2022</t>
  </si>
  <si>
    <t>sin numero del  15/06/2022</t>
  </si>
  <si>
    <t>SIN NUMERO DEL 13/07/2022</t>
  </si>
  <si>
    <t>SIN NUMERO DEL 17/08/2022</t>
  </si>
  <si>
    <t>SIN NUMERO DEL 14/09/2022</t>
  </si>
  <si>
    <t>5000050697 del 11/08/2022</t>
  </si>
  <si>
    <t>5000051072 del 1770972022</t>
  </si>
  <si>
    <t>5000051521 del 19/10/2022</t>
  </si>
  <si>
    <t>COL3-39 DEL 22/11/2022</t>
  </si>
  <si>
    <t>SIN NUMERO DEL 16/11/2022</t>
  </si>
  <si>
    <t>SIN NUMERO DEL 12/10/2022</t>
  </si>
  <si>
    <t>50000051578 del 4/11/2022</t>
  </si>
  <si>
    <t>600005185 del 11/08/2022</t>
  </si>
  <si>
    <t>600005285 del 12/09/2022</t>
  </si>
  <si>
    <t>600005359 del 19/10/2022</t>
  </si>
  <si>
    <t>6000005365 del 4/11/2022</t>
  </si>
  <si>
    <t>19-826400 del11/085/2022</t>
  </si>
  <si>
    <t>19-826415 del 14/09/2022</t>
  </si>
  <si>
    <t>19-826428 del 13/10/2022</t>
  </si>
  <si>
    <t>19-826442 del 11/11/2022</t>
  </si>
  <si>
    <t>8008229 del 09/09/2022</t>
  </si>
  <si>
    <t>8006959 del 29/07/2022</t>
  </si>
  <si>
    <t>8006323 del 29/06/2022</t>
  </si>
  <si>
    <t>FELE100142 DEL 29/06/2022</t>
  </si>
  <si>
    <t>FELE100163 DEL 29/07/2022</t>
  </si>
  <si>
    <t>FELE100175 DEL 09/09/2022</t>
  </si>
  <si>
    <t>72275102 DEL 23/07/2022</t>
  </si>
  <si>
    <t>73683727 DEL 16/09/2022</t>
  </si>
  <si>
    <t>74864944 DEL 24/11/2022</t>
  </si>
  <si>
    <t>4819150 del 31/08/2022</t>
  </si>
  <si>
    <t>5171386 del 31/10/2022</t>
  </si>
  <si>
    <t>RI6714549 DEL 8/11/2022</t>
  </si>
  <si>
    <t>RI6707927 del 15/09/2022</t>
  </si>
  <si>
    <t>RI6710841 DEL 14/10/2022</t>
  </si>
  <si>
    <t>RI6706366 DEL 12/08/2022</t>
  </si>
  <si>
    <t>ENA11063 DEL 10/08/2022</t>
  </si>
  <si>
    <t>ENA 12168 DEL 10/10/2022</t>
  </si>
  <si>
    <t>ENA 12708 DEL 11/11/2022</t>
  </si>
  <si>
    <t>ET429346 DEL 10/08/2022</t>
  </si>
  <si>
    <t>ET466059 DEL 10/10/2022</t>
  </si>
  <si>
    <t>ET484409 DEL 21/11/2022</t>
  </si>
  <si>
    <t>ET4447705 DEL 9/09/2022</t>
  </si>
  <si>
    <t>177 DEL 23/09/2022</t>
  </si>
  <si>
    <t>201 DEL 22/10/2022</t>
  </si>
  <si>
    <t>229 DEL 27/10/2022</t>
  </si>
  <si>
    <t>259 DEL 20/11/2022</t>
  </si>
  <si>
    <t>VS70226 DEL 16/09/2022</t>
  </si>
  <si>
    <t>VS70320 DEL 7/10/2022</t>
  </si>
  <si>
    <t>VS70415 DEL 8/11/2022</t>
  </si>
  <si>
    <t>VS70116 DEL 9/08/2022</t>
  </si>
  <si>
    <t>29734 DEL 27/7/2022</t>
  </si>
  <si>
    <t>29730 DEL 25/8/2022</t>
  </si>
  <si>
    <t>30478 DEL 23/09/2022</t>
  </si>
  <si>
    <t>030481 DEL 26/10/2022</t>
  </si>
  <si>
    <t>FEE482 DEL 8/08/2022</t>
  </si>
  <si>
    <t>RC-009-2022-DEL 9/09/2022</t>
  </si>
  <si>
    <t>RC-010-20252 DEL 10/10/2022</t>
  </si>
  <si>
    <t>RC-011-2022 DEL 10/11/2022</t>
  </si>
  <si>
    <t>RC-008-2022 DEL 10/08/2022</t>
  </si>
  <si>
    <t>OT3917 DEL 4/08/2022</t>
  </si>
  <si>
    <t>OT3939 DEL 5/09/2022</t>
  </si>
  <si>
    <t>OT3965 DEL 4/10/2022</t>
  </si>
  <si>
    <t>OT3989 DEL 4/11/2022</t>
  </si>
  <si>
    <t>713001159 del 27/10/2020</t>
  </si>
  <si>
    <t>09/03/,16/03 -23/03/2022</t>
  </si>
  <si>
    <t>FEVP101657 por $167,772 y FEVP102418 por $ 1,926,084 DEL 01/12/2022</t>
  </si>
  <si>
    <t>NOVIEMBRE-22</t>
  </si>
  <si>
    <t>DICIEMBRE-22</t>
  </si>
  <si>
    <t>´NOVIEMBRE-22</t>
  </si>
  <si>
    <t>´DICIEMBRE-22</t>
  </si>
  <si>
    <t>21/12/2022 -21/12/2022</t>
  </si>
  <si>
    <t>12/01/2023 - 06/01/2023</t>
  </si>
  <si>
    <t>¨NOVIEMBRE-22</t>
  </si>
  <si>
    <t>¨DICIEMBRE-22</t>
  </si>
  <si>
    <t>FEE 171 -172 de 27/04/22-174- dl 28/04/22</t>
  </si>
  <si>
    <t>ENERO-23</t>
  </si>
  <si>
    <t>´ENERO-23</t>
  </si>
  <si>
    <t>07/02/2023 -15/02/2023</t>
  </si>
  <si>
    <t>COL-48  DEL 26/12/2022</t>
  </si>
  <si>
    <t>6000005449 del 5/12/2023</t>
  </si>
  <si>
    <t>19-826457 del 12/12/2022</t>
  </si>
  <si>
    <t>8008899 del 25/10/2022</t>
  </si>
  <si>
    <t>8010005 del 30/11/2022</t>
  </si>
  <si>
    <t>8011728 del 3/01/2023</t>
  </si>
  <si>
    <t xml:space="preserve"> 8011792 del 25/01/2022</t>
  </si>
  <si>
    <t>FELE 100211 DEL 29/11/2022</t>
  </si>
  <si>
    <t>923605089 del 2/02/2023</t>
  </si>
  <si>
    <t>5640480 del 12/12/2022</t>
  </si>
  <si>
    <t>RI6716614 DEL 15/12/2022</t>
  </si>
  <si>
    <t>ENA13293 DEL 9/12/2022</t>
  </si>
  <si>
    <t>ET502779 DEL 9/12/2022</t>
  </si>
  <si>
    <t>OT4027 DEL 12/05/2022</t>
  </si>
  <si>
    <t>OT 4047 DEL 5/01/2023</t>
  </si>
  <si>
    <t>OT 4072 DEL 7/03/2023</t>
  </si>
  <si>
    <t>RC-012 9/12/2022</t>
  </si>
  <si>
    <t>RC-13-10/01/2023</t>
  </si>
  <si>
    <t>RE-001-2023 DEL 9/02/2023</t>
  </si>
  <si>
    <t>RFE247 DEL 16/09/2022</t>
  </si>
  <si>
    <t>RFE254 del 24/10/2022</t>
  </si>
  <si>
    <t>RFE263 DEL 24/11/2022</t>
  </si>
  <si>
    <t>RFE275 DEL 26/12/2022</t>
  </si>
  <si>
    <t>RFE 236 DEL 24/08/2022</t>
  </si>
  <si>
    <t>COL-3-56 DEL 24/01/2023</t>
  </si>
  <si>
    <t>50000051983 del 5/12/2022</t>
  </si>
  <si>
    <t>5000052576 del 11/01/2023</t>
  </si>
  <si>
    <t>5000053014 del 10/02/2023</t>
  </si>
  <si>
    <t>600005542 del 11/01/2023</t>
  </si>
  <si>
    <t>600005651 del 10/02/2023</t>
  </si>
  <si>
    <t>19-826471 del 11/01/2023</t>
  </si>
  <si>
    <t>19-826485 del 15/02/2023</t>
  </si>
  <si>
    <t>75469382del 26/01/2023</t>
  </si>
  <si>
    <t>75027132 del 7/12/2022</t>
  </si>
  <si>
    <t>5817761 del 31/01/2023</t>
  </si>
  <si>
    <t>5989693 del 28/02/2023</t>
  </si>
  <si>
    <t>RI6718286 DEL 13/01/2022</t>
  </si>
  <si>
    <t>RI 6720791 DEL 15/02/2023</t>
  </si>
  <si>
    <t>ENA11588  DEL 16/09/2022</t>
  </si>
  <si>
    <t>ENA 13867 DEL 17/01/2023</t>
  </si>
  <si>
    <t>ENA 14409 DEL 15/02/2023</t>
  </si>
  <si>
    <t>ET540541 DEL 10/02/2023</t>
  </si>
  <si>
    <t>ET521534 DEL 10/01/2023</t>
  </si>
  <si>
    <t>291 DEL 25/12/2022</t>
  </si>
  <si>
    <t>VS70588 DEL 10/01/2023</t>
  </si>
  <si>
    <t>VS70700 DEL 10/02/2023</t>
  </si>
  <si>
    <t>VS70506 DEL 6/12/2022</t>
  </si>
  <si>
    <t>030725 DEL 29/11/2022</t>
  </si>
  <si>
    <t>030967 DEL 29/12/2022</t>
  </si>
  <si>
    <t>031205 DEL 30/01/2023</t>
  </si>
  <si>
    <t>00044809 DEL 6/02/2023</t>
  </si>
  <si>
    <t>0043215 DEL 6/01/2023</t>
  </si>
  <si>
    <t>ASEGURADORA SOLIDARIA-BOGOTA</t>
  </si>
  <si>
    <t xml:space="preserve">ABONO FIDUCIA </t>
  </si>
  <si>
    <t xml:space="preserve">MARZO </t>
  </si>
  <si>
    <t>INGRESO RENTAS ECOPETROL</t>
  </si>
  <si>
    <t xml:space="preserve">INGRESO RENTAS GASES DE OCCIDENTE </t>
  </si>
  <si>
    <t>90000066 del 27/01/2020</t>
  </si>
  <si>
    <t>Se cobraron comisión de octubre de 2019 por $ 284.741</t>
  </si>
  <si>
    <t>Se cobraron $293.840 mes anterior, valores pendientes  $ 241.550</t>
  </si>
  <si>
    <t>Valor correspondiente a vehículos, transferido erroneamente a cuenta de TESCC</t>
  </si>
  <si>
    <t>Este valor no corresponde a TESCC</t>
  </si>
  <si>
    <t xml:space="preserve">Valor correspondiente a vehículos, transferido erroneamente a cuenta de TESCC y excedente $442.000 a TESCC, falta soporte. </t>
  </si>
  <si>
    <t>Corresponde a Intereses de mora</t>
  </si>
  <si>
    <t>No se cobraron comisión- Comision descontada en abril de 2020</t>
  </si>
  <si>
    <t>Se descontaron las comisiones de enero de enero de 2020 por $ 241.550, febrero de 2020 por  $262.917, marzo de 2020 por  $186.982 y abril de 2020 por $ 84.975</t>
  </si>
  <si>
    <t>Mayor valor transferido por $ 519,579</t>
  </si>
  <si>
    <t>La empresa se cobro el valor del IVA , se solicitará la devolucion y transferencia por $ 19,923</t>
  </si>
  <si>
    <t>Transfirio recursos de otros periodos. Es necesario aclarar de cuales periodos y por que valores</t>
  </si>
  <si>
    <t>Tranfirieron $ 5.759 de más correspondiente a periodos anteriores  a cuales periodos y por que valores</t>
  </si>
  <si>
    <t>Se transfirió en febrero de 2023 $5.267.912 y en febrero 15  $ 60.880.942 para un total de $66.148.854 . Mayor valor transferido por  $5.596</t>
  </si>
  <si>
    <t>Se transfirio en diciembre21 de 2022  $5.240.510  y en diciembre 21 de 2022 $ 60.654.236 para un total de $66,094.747</t>
  </si>
  <si>
    <t>Se transfirio en noviembre de 2022 $5.424.625 y en noviembre 23 de 2022 $ 62.276.728 para un total de  $67.701.353</t>
  </si>
  <si>
    <t>Se transfirió en octubre 11 de 2022 $5.823.427  y en octubre 18 de 2022 $ 60.591.951 para un total de  $66.415.378</t>
  </si>
  <si>
    <t>Se transfirió en julio 21 de 2022 $4.807.544 y en julio 15 de 2022 $57.333.458 para un total de  $61.141.002</t>
  </si>
  <si>
    <t>Mayor valor transferido por  $616</t>
  </si>
  <si>
    <t>Se transfirió en junio 14 de 2022 $6.251.095 y en junio 23 de 2022 $56.391.571 para un total de $62.642.666</t>
  </si>
  <si>
    <t>Factura de recaudo de noviembre  $ 1.459.733. del saldo se descuentan $5.760.167 transferidos en diciembre quedando pendientes $4.879.510</t>
  </si>
  <si>
    <t>Mayor valor transferido por $106.950</t>
  </si>
  <si>
    <t xml:space="preserve">Mayor valor transferido por $ 6.105 </t>
  </si>
  <si>
    <t>La comercializadora adeuda $ 2.577.881</t>
  </si>
  <si>
    <t>Facturado, recaudado y transferido enero y febrero de 2021</t>
  </si>
  <si>
    <t>Valor transferio por $11.526.085, menor valor transferido por $226.245</t>
  </si>
  <si>
    <t>Expiden factura de septiembre a noviembre de 2020 por $ 589.720</t>
  </si>
  <si>
    <t xml:space="preserve">Mayor valor transferido por $9.700 </t>
  </si>
  <si>
    <t>FEBRERO-23</t>
  </si>
  <si>
    <t>06/03/2023-10/03/2023</t>
  </si>
  <si>
    <t>Se transfirió en marzo 6 de 2023 $5.605-928 y en marzo 10 de 2023 $ 62.273.323 para un total de $67.879.151</t>
  </si>
  <si>
    <t>Menor valor transferido por $59.691</t>
  </si>
  <si>
    <t>NEU ENERGY S.A.S. E.S.P.</t>
  </si>
  <si>
    <t>Se transfirio en octubre el valor de $6.356.680 por los meses de junio y julio de 2022 con un mayor valor transferido por $19.501</t>
  </si>
  <si>
    <t>Mayor valor transferido por $168.069</t>
  </si>
  <si>
    <t xml:space="preserve">No se cobraron comisión </t>
  </si>
  <si>
    <t>MARZO-23</t>
  </si>
  <si>
    <t>25/11/2022- 19/04/2023</t>
  </si>
  <si>
    <t>Se transfirio en noviembre 25 de 2022 $41.164.532 y el saldo $ $86.000.000 en abril 19 de 2023</t>
  </si>
  <si>
    <t>Este valor fue transferido en abril de 2023 con una mora de 120 días</t>
  </si>
  <si>
    <t>Este valor fue transferido en abril de 2023 mora de 90 dias</t>
  </si>
  <si>
    <t>Este valor fue transferido en abril de 2023 mora de 60 dias</t>
  </si>
  <si>
    <t>Este valor fue transferido en abril de 2023 mora de 30 dias</t>
  </si>
  <si>
    <t>EMPRESAS MUNICIPALES DE CALI - EMCALI E.I.C.E. E.S.P.</t>
  </si>
  <si>
    <t>Este valor fue transferido con una mora de 90 días</t>
  </si>
  <si>
    <t>10/04/2023-25/04/2023</t>
  </si>
  <si>
    <t>Se transfirió en abril 10 de 2023 $5.511.808 y en abril 25 de 2023 $ 64.991.074 para un total de $70.502.882.Menor valor transferido por $4.141</t>
  </si>
  <si>
    <t>FIDUCIARIA POPULAR</t>
  </si>
  <si>
    <t>Menor valor transferido por $3.491.474</t>
  </si>
  <si>
    <t>Menor valor transferido por $ 9.808</t>
  </si>
  <si>
    <t>Menor valor transferido por  $544.359</t>
  </si>
  <si>
    <t>Mayor valor transferido por $ 10.284</t>
  </si>
  <si>
    <t>Menor valor transferido por $32.853</t>
  </si>
  <si>
    <t>Menor valor transferido por $107.346</t>
  </si>
  <si>
    <t>Menor valor transferido por $ 19.910</t>
  </si>
  <si>
    <t>Menor valor transferido por $17.056</t>
  </si>
  <si>
    <t>Menor valor transferido $227</t>
  </si>
  <si>
    <t>Mayor valor transferido por $573.909</t>
  </si>
  <si>
    <t>Se transfirio la suma de $7.610.152 se descontaron las comisones de octubre , nov, dic de 2022 y enero de 2023 por un valor de $1.081.912</t>
  </si>
  <si>
    <t>BIA ENERGY S.A.S. E.S.P.</t>
  </si>
  <si>
    <t>Transferencia realizada con 120 días de mora</t>
  </si>
  <si>
    <t>Transferencia realizada con 90 días de mora</t>
  </si>
  <si>
    <t>Este valor fue transferido en marzo de 2023 mora de 60 días</t>
  </si>
  <si>
    <t>Este valor fue transferido en marzo de 2023 mora de 30 días</t>
  </si>
  <si>
    <t>Se transfirio en marzo $468.002 para los meses de sept-oct-nov-dic de 2022 y enero de 2023. Mayor valor transferido por $14.021</t>
  </si>
  <si>
    <t>COL-3-77 DEL 21/04/2023</t>
  </si>
  <si>
    <t>COL-3-64 DEL 23/02/2023</t>
  </si>
  <si>
    <t>COL3-76 DEL 18/04/2023</t>
  </si>
  <si>
    <t>SIN NUMERO DEL 19/04/2023</t>
  </si>
  <si>
    <t>SIN NUMERO DEL 21/2/2023</t>
  </si>
  <si>
    <t>SIN NUMERO DEL 23/1/2023</t>
  </si>
  <si>
    <t>5000053500 DEL 14/03/2023</t>
  </si>
  <si>
    <t>5000053857 DEL 12/04/2023</t>
  </si>
  <si>
    <t>6000005732 DEL 14/03/2023</t>
  </si>
  <si>
    <t>6000005791 DEL 12/04/2023</t>
  </si>
  <si>
    <t>19-826513 del 14/04/2023</t>
  </si>
  <si>
    <t>19-826498 del 3/03/2023</t>
  </si>
  <si>
    <t>713002041 del 22/07/22</t>
  </si>
  <si>
    <t>713002165 del 22/08/2022</t>
  </si>
  <si>
    <t>713002247 del 21/09/2022</t>
  </si>
  <si>
    <t>713002327 del 24/10/2022</t>
  </si>
  <si>
    <t>713002489 del 19/12/2022</t>
  </si>
  <si>
    <t>713002863 del 24/04/2023</t>
  </si>
  <si>
    <t>713002407 del 24/11/2022</t>
  </si>
  <si>
    <t>713001619 del 22/11/2022</t>
  </si>
  <si>
    <t>7130017 del 20/02/2023</t>
  </si>
  <si>
    <t>8008256 del 26/09/2022</t>
  </si>
  <si>
    <t>8011792 del 25/01/2023</t>
  </si>
  <si>
    <t>80011728 del 3/01/2023</t>
  </si>
  <si>
    <t>8012902 del 28/02/2023</t>
  </si>
  <si>
    <t>FELE 100240 DEL 3/01/2023</t>
  </si>
  <si>
    <t>FELE 100248 DEL 25/01/2023</t>
  </si>
  <si>
    <t>FELE 100280 DEL 27/03/2023</t>
  </si>
  <si>
    <t>FELE 100260 DEL 28/02/2023</t>
  </si>
  <si>
    <t>FELE 100196 DEL 25/10/2022</t>
  </si>
  <si>
    <t>FELE 100182 DEL 26/09/2022</t>
  </si>
  <si>
    <t>6319242 DEL 12/04/2023</t>
  </si>
  <si>
    <t>6106863 DEL 8/03/2023</t>
  </si>
  <si>
    <t>RI 6722402 DEL 15/03/2023</t>
  </si>
  <si>
    <t>RI6724351 del 14/04/2023</t>
  </si>
  <si>
    <t>ENA 15007 DEL 14/03/2023</t>
  </si>
  <si>
    <t>ENA 15608 DEL 18/04/2023</t>
  </si>
  <si>
    <t>ET578041 DEL 24/04/2023</t>
  </si>
  <si>
    <t>354 DEL 27/02/2023</t>
  </si>
  <si>
    <t>397 del 24/04/2023</t>
  </si>
  <si>
    <t>VS70772 DEL 8/03/2023</t>
  </si>
  <si>
    <t>VS70812 DEL 11/04/2023</t>
  </si>
  <si>
    <t>031674 DEL 28/03/2023</t>
  </si>
  <si>
    <t>031673 DEL 28/02/2023</t>
  </si>
  <si>
    <t>00041582 DEL 7/12/2022</t>
  </si>
  <si>
    <t>00039782 DEL 10/11/2022</t>
  </si>
  <si>
    <t>0038189 DEL 11/10/2022</t>
  </si>
  <si>
    <t>00048031 DEL 10/04/2023</t>
  </si>
  <si>
    <t>00046411 DEL 8/03/2023</t>
  </si>
  <si>
    <t>RFE310 DEL 2/05/2023</t>
  </si>
  <si>
    <t>RFE 299 DEL 30/03/2023</t>
  </si>
  <si>
    <t>RFE296 DEL 11/03/2023</t>
  </si>
  <si>
    <t>RE-002 del 8/03/2023</t>
  </si>
  <si>
    <t>RE-003 del 14/04/2023</t>
  </si>
  <si>
    <t>OT4115 DEL 10/04/2023</t>
  </si>
  <si>
    <t>OT4094 DEL 3/03/2023</t>
  </si>
  <si>
    <t>76523588 DEL 5/04/2023</t>
  </si>
  <si>
    <t>SIN NUMERO DEL 31/03/2023</t>
  </si>
  <si>
    <t xml:space="preserve">INGRESO RENTAS  </t>
  </si>
  <si>
    <t>15-17-21/03/2022</t>
  </si>
  <si>
    <t>20-26/04/2023</t>
  </si>
  <si>
    <t>ABRIL-23</t>
  </si>
  <si>
    <t>Mayor valor transferido por $728.927</t>
  </si>
  <si>
    <t>Se descontaron el mayor valor transferido por $ 728.927 y se transfirio un menor valor por $434.318</t>
  </si>
  <si>
    <t>Se transfirio $7.711.990 mayor valor por $456.865 corresponde al menor valor del mes anterior por $434.318 quedando un mayor valor transferido por $22.547</t>
  </si>
  <si>
    <t>Menor valor transferido $240</t>
  </si>
  <si>
    <t>Menor valor transferido $529</t>
  </si>
  <si>
    <t>Mayor valor transferido $19</t>
  </si>
  <si>
    <t>Mayor valor transferido $361</t>
  </si>
  <si>
    <t>Este valor fue transferido en mayo de 2023 con una mora de 120 días</t>
  </si>
  <si>
    <t>Este valor fue transferido en mayo de 2023 con una mora de 90 días</t>
  </si>
  <si>
    <t>Este valor fue transferido en mayo de 2023 con una mora de 60 días</t>
  </si>
  <si>
    <t>Mayor valor transferido por $5.968.541</t>
  </si>
  <si>
    <t>Menor valor transferido por $19.547</t>
  </si>
  <si>
    <t>05/05/2023 -09/05/2023</t>
  </si>
  <si>
    <t>Se transfirió en mayo 5 de 2023 $5.147.229 y en mayo 9 de 2023 $ 70.376.538 para un total de $75.523.767.Mayor  valor transferido por $1.843</t>
  </si>
  <si>
    <t>´SEPT-OCT-NOV-DIC 2019 Y 01-20</t>
  </si>
  <si>
    <t>900000066- 27/01/20-90000072-25/02/20, 900000083 - 27/03/20-90000089-22/04/20 y 900000095- 1/05/20</t>
  </si>
  <si>
    <t>Transferencia realizada con 30 días de mora</t>
  </si>
  <si>
    <t>Se transfirio en enero 12 de 2023  $5.057.704 y en enero 6 de 2023 $ 65.110.343 para un total de $70.168.047</t>
  </si>
  <si>
    <t>Se transfirio en abril de 2023 $22.016.367. menor valor transferido por $86.000.001</t>
  </si>
  <si>
    <t>Se transfirió en agosto 10 de 2022 $58.331.923 y en septiembre 1 de 2022 $ 6.839.906 para un total de  $65.171.829 con un mayor valor transferido por  $79.116</t>
  </si>
  <si>
    <t>Menor valor transferido por $13.259</t>
  </si>
  <si>
    <t>Mayor valor transferido por $ 211,646</t>
  </si>
  <si>
    <t>COL-3-86 DEL 2/06/2023</t>
  </si>
  <si>
    <t>SIN NUMERO  21/05/2023</t>
  </si>
  <si>
    <t>5000054310 DEL 12/05/2023</t>
  </si>
  <si>
    <t>6000005895 DEL 12/05/2023</t>
  </si>
  <si>
    <t>19-826531 DEL 11/05/2023</t>
  </si>
  <si>
    <t>713002966 DEL 24/05/2023</t>
  </si>
  <si>
    <t>8014339 DEL 29/03/2023</t>
  </si>
  <si>
    <t>76943237 DEL 17/05/2023</t>
  </si>
  <si>
    <t>6439673 DEL 11/05/2023</t>
  </si>
  <si>
    <t>RI6726409 DEL 15/05/2023</t>
  </si>
  <si>
    <t>ENA16180 DEL 19/05/2023</t>
  </si>
  <si>
    <t>ENA 16872 DEL 15/06/2023</t>
  </si>
  <si>
    <t>ET599327 DEL 24/05/2023</t>
  </si>
  <si>
    <t>ET620898 DEL 23/06/2023</t>
  </si>
  <si>
    <t>429 DEL 25/05/2023</t>
  </si>
  <si>
    <t>VS70887 DEL 8/05/2023</t>
  </si>
  <si>
    <t>NMFE163 del 23/11/2022</t>
  </si>
  <si>
    <t>NMFE 162 del 23/11/2022</t>
  </si>
  <si>
    <t>NMFE 187 DEL 20/01/2023</t>
  </si>
  <si>
    <t>NMFE 213 DEL 15/03/2023</t>
  </si>
  <si>
    <t>NMEFE 204 DEL 23/02/2023</t>
  </si>
  <si>
    <t>NMFE 195 DEL2/02/2023</t>
  </si>
  <si>
    <t>031835 DEL 28/04/2023</t>
  </si>
  <si>
    <t>00052920 DEL 9/05/2023</t>
  </si>
  <si>
    <t>RFE 320 DEL 27/05/2023</t>
  </si>
  <si>
    <t>RE-004-2023 del 12/05/2023</t>
  </si>
  <si>
    <t>OT4148 DEL 8/05/2023</t>
  </si>
  <si>
    <t>MAYO-23</t>
  </si>
  <si>
    <t>Este valor fue transferido en junio  de 2023 mora de 60 dias</t>
  </si>
  <si>
    <t>Este valor fue transferido en junio  de 2023 mora de 30 dias</t>
  </si>
  <si>
    <t>La empresa reconoce haber facturado $85.000 menos y que los facturara en el mes de abril. Menor valor transferido por $82.452</t>
  </si>
  <si>
    <t>Este valor fue transferido en junio con una mora de 30 días</t>
  </si>
  <si>
    <t>07/06/2023 -08/06/2023</t>
  </si>
  <si>
    <t>Se transfirió en junio 7 de 2023 $5.231.871 y en junio 8 de 2023 $ 67.990.870 para un total de $73.222.741.Mayor  valor transferido por $1</t>
  </si>
  <si>
    <t>COL3-97 DEL 27/06/2023</t>
  </si>
  <si>
    <t>SIN NUMERO 22/06/2023</t>
  </si>
  <si>
    <t>5000054688 DEL 13/06/2023</t>
  </si>
  <si>
    <t>60000005967 DEL 13/06/2023</t>
  </si>
  <si>
    <t>19-826548  DEL 21/06/2023</t>
  </si>
  <si>
    <t>SIN NUMERO 15/06/2023</t>
  </si>
  <si>
    <t>6580204 del 30/06/2023</t>
  </si>
  <si>
    <t>RI63728585 DEL 7/06/2023</t>
  </si>
  <si>
    <t>461 DEL 22/06/2023</t>
  </si>
  <si>
    <t>VS70982 del 8/06/2023</t>
  </si>
  <si>
    <t>NMFE223 DEL 9/05/2023</t>
  </si>
  <si>
    <t>NMFE239 del 27/06/2023</t>
  </si>
  <si>
    <t>NMFE240 DEL 27/06/2023</t>
  </si>
  <si>
    <t>031996 DEL 29/05/2023</t>
  </si>
  <si>
    <t>00058253 DEL 8/06/2023</t>
  </si>
  <si>
    <t>RFE332 del 28/06/2023</t>
  </si>
  <si>
    <t>RE-005 DEL 13/06/2023</t>
  </si>
  <si>
    <t>OT-00004180 DEL 6/06/2023</t>
  </si>
  <si>
    <t>15-30/06/2023</t>
  </si>
  <si>
    <t>PROFESIONALES EN ENERGIA S.A. E.S.P.</t>
  </si>
  <si>
    <t>AIR-E ENERGIA S.A.S. E.S.P.</t>
  </si>
  <si>
    <t xml:space="preserve">GENERADORA Y COMERCIALIZADORA DE ENERGÍA DEL CARIBE- GECELCA S.A. E.S.P.  </t>
  </si>
  <si>
    <t>JUNIO-23</t>
  </si>
  <si>
    <t>Se transfirio en abril de 2023, mora de 150 días</t>
  </si>
  <si>
    <t>Este valor fue transferido con una mora de 60 días</t>
  </si>
  <si>
    <t>Este valor fue transferido con una mora de 30 días</t>
  </si>
  <si>
    <t>11/07/2023-17/07/2023</t>
  </si>
  <si>
    <t>No se cobraron comisión-se concilio a julio/2020</t>
  </si>
  <si>
    <t>5000054939 del 10/07/2023</t>
  </si>
  <si>
    <t>19-826566 del 14/07/2023</t>
  </si>
  <si>
    <t>SIN NUMERO DEL 31/07/2023</t>
  </si>
  <si>
    <t>6781908 DEL 31/07/2023</t>
  </si>
  <si>
    <t>ENA17492 DEL 24/07/2023</t>
  </si>
  <si>
    <t>ET642198 DEL 24/07/2023</t>
  </si>
  <si>
    <t>VS71062 DEL 8/07/2023</t>
  </si>
  <si>
    <t>032156 DEL 29/6/2023</t>
  </si>
  <si>
    <t>00063523 DEL 6/07/2023</t>
  </si>
  <si>
    <t>RFE 343 DEL 30/07/2023</t>
  </si>
  <si>
    <t>RE-006-2023 DEL 13/06/2023</t>
  </si>
  <si>
    <t>OT-4206 del 7/07/2023</t>
  </si>
  <si>
    <t>SIN NUMERO DEL 26/07/2023</t>
  </si>
  <si>
    <t>JULIO-23</t>
  </si>
  <si>
    <t>Valor transferido en junio de 2023. Mora de 90 días. Mayor valor transferido por $773.847</t>
  </si>
  <si>
    <t>11/08/2023-18/08/2023</t>
  </si>
  <si>
    <t>Se transfirió en agosto 11 de 2023 $4,781.954 y enagosto 18 de 2023 $ 69.963.584 para un total de $74.745.538. Mayor valor transferido por $ 2.068</t>
  </si>
  <si>
    <t>ENERBIT S.A.S. E.S.P</t>
  </si>
  <si>
    <t>FUENTES DE ENERGÍA RENOVABLES S.A.S. E.S.P. FURESAS</t>
  </si>
  <si>
    <t>AGOSTO-23</t>
  </si>
  <si>
    <t>Menor valor transferido por $46.594</t>
  </si>
  <si>
    <t>07/09/2023 -12/09/2023</t>
  </si>
  <si>
    <t>Se transfirió en septiembre 7 de 2023 $5.797.277 y en septiembre 12 de 2023 $ 71.712.503 para un total de $77.509.780. Mayor valor transferido por $ 2.057</t>
  </si>
  <si>
    <t>Excedente del mes de abril de 2021 por $ xxxxxxxx por favor aclarar esta nota</t>
  </si>
  <si>
    <t>Se envía correo a la comercializadora. Existe respuesta??</t>
  </si>
  <si>
    <t>Este valor se transfirio en el mes de junio de 2023. Mora de 30 diaas</t>
  </si>
  <si>
    <t>La empresa reporta un ajuste de $13.511.604</t>
  </si>
  <si>
    <t>Este valor se transfirio con una mora de 30 días</t>
  </si>
  <si>
    <t>Este valor fue transferido en octubre con una mora de 30 días</t>
  </si>
  <si>
    <t>Se envía correo a la comercializadora solictando nuevamente la publicación. Existe respuesta??</t>
  </si>
  <si>
    <t>Valor transferido en el mes de enero de 2023. Mora de 180 días</t>
  </si>
  <si>
    <t>Valor trasferido en el mes de octubre de 2022. Mora de 90 días</t>
  </si>
  <si>
    <t>Valor transferido en enero de 2023. Mora de 60 d+ías</t>
  </si>
  <si>
    <t>SEPTIEMBRE-23</t>
  </si>
  <si>
    <t>13/10/2023-17/10/2023</t>
  </si>
  <si>
    <t>Transferido en octubre 13 $152.373 y en octubre 17 $4.774.356</t>
  </si>
  <si>
    <t>Menor valor transferido por $866</t>
  </si>
  <si>
    <t>Transferido en octubre de 2023 con una mora de 120 días</t>
  </si>
  <si>
    <t>Transferido en octubre de 2023 con una mora de 90 días. Menor valor transferido por $340.142</t>
  </si>
  <si>
    <t>Menor valor transferido por $357.031</t>
  </si>
  <si>
    <t>12/10/2023-13/10/2023</t>
  </si>
  <si>
    <t>Se transfirió en octubre 12 de 2023 $5.253.489 y en octubtre 13 de 2023 $70.313.994 para un total de $75.567.483.</t>
  </si>
  <si>
    <t>Mayor valor transferido por $20.088</t>
  </si>
  <si>
    <t>Transferido en septiembre $2.715.959. Menor valor por $477.046</t>
  </si>
  <si>
    <t>02/10/20232</t>
  </si>
  <si>
    <t>Esta empresa expide factura cada tres meses, se debe oficiar para normalizar el proceso mensulamente.</t>
  </si>
  <si>
    <t>7-12-18-25-31/07/2023</t>
  </si>
  <si>
    <t>1-4-25-31/08/2023</t>
  </si>
  <si>
    <t>SEPTIEMBTRE</t>
  </si>
  <si>
    <t>12-21-26-27/09/2023</t>
  </si>
  <si>
    <t>OT4261 DEL 6/09/2023</t>
  </si>
  <si>
    <t>RE 008 DEL 11/09/2023</t>
  </si>
  <si>
    <t>032420 DEL 30/05/2023</t>
  </si>
  <si>
    <t>RE 007 DEL 9/08/2023</t>
  </si>
  <si>
    <t>0067885 DEL 11/08/2023</t>
  </si>
  <si>
    <t>032420 DEL 30/08/2023</t>
  </si>
  <si>
    <t>OT 4235 DEL 4/08/2023</t>
  </si>
  <si>
    <t>VS 71339 DEL 11/09/2023</t>
  </si>
  <si>
    <t>585 DEL 21/09/2023</t>
  </si>
  <si>
    <t xml:space="preserve">FEVP 32473 DEL 10/09/2023 POR $2.217.912 y </t>
  </si>
  <si>
    <t>7070642 DEL 12/09/2023</t>
  </si>
  <si>
    <t>19826600 DEL 14/09/2023</t>
  </si>
  <si>
    <t>6000006138 DEL 12/09/2023</t>
  </si>
  <si>
    <t>50000558030 DEL 12/09/2023</t>
  </si>
  <si>
    <t>SIN MUMERO DEL 14/09/2023</t>
  </si>
  <si>
    <t>COL3-124 DEL 21/09/2023</t>
  </si>
  <si>
    <t>FEV 681 DE4L 29/09/2023</t>
  </si>
  <si>
    <t>SIN NUMERO DEL 27/09/2023</t>
  </si>
  <si>
    <t>COL3-116 DEL 25/08/2023</t>
  </si>
  <si>
    <t>VS 71158 DEL 8/08/2023</t>
  </si>
  <si>
    <t>ET 663655 DEL 25/08/2023</t>
  </si>
  <si>
    <t>SIN NUMERO DE 08/08/2023</t>
  </si>
  <si>
    <t>19-826583 DEL 14/08/2023</t>
  </si>
  <si>
    <t>5000055366 DEL 10/08/2023</t>
  </si>
  <si>
    <t>SIN NUMERO DE4L 26/08/2023</t>
  </si>
  <si>
    <t>COL3-111 DEL 2/08/2023</t>
  </si>
  <si>
    <t>713003068 DEL 23/06/2023</t>
  </si>
  <si>
    <t>OCTUBRE-23</t>
  </si>
  <si>
    <t>Valor transferido en octubre de 2023  sin descontar comisión . Mora de  90 días</t>
  </si>
  <si>
    <t>Valor transferido en octubre sin descontar comisión . Mora de  60 días</t>
  </si>
  <si>
    <t>Mayor valor transferido por $245</t>
  </si>
  <si>
    <t>Menor valor transferido $31.625</t>
  </si>
  <si>
    <t>11/11/2023-16/11/2023</t>
  </si>
  <si>
    <t>No se cobraron comisión Mora de 90 días</t>
  </si>
  <si>
    <t>Este valor fue transferido con una mora de 60 días y un mayor valor por $2.809.209</t>
  </si>
  <si>
    <t>No se cobraron comisión. Mora de 30 días</t>
  </si>
  <si>
    <t>NOVIEMBRE-23</t>
  </si>
  <si>
    <t>Transferido por $12.198.900 Menor valor transferido por $301.987 comision del mes anteriior</t>
  </si>
  <si>
    <t>Mayor valor transferido por $878</t>
  </si>
  <si>
    <t>Mayor valor transferido por $785</t>
  </si>
  <si>
    <t>Mayor valor transferido por $367</t>
  </si>
  <si>
    <t>Este valor fue transferido en diciembre  de 2023 mora de 60 dias</t>
  </si>
  <si>
    <t xml:space="preserve">Valor transferido en diciembre. Mora de 60 dias. </t>
  </si>
  <si>
    <t xml:space="preserve">Valor transferido en diciembre. Mora de 30  dias. </t>
  </si>
  <si>
    <t>12/12/2023-14/12/2023</t>
  </si>
  <si>
    <t>Se transfirió en diciembre 12 de 2023 $4,603,832 y en dic iembre 14 de 2023 $74,357,831 para un total de $78.961.669.Menor  valor por $7.147</t>
  </si>
  <si>
    <t>Este valor fue transferido en septiembre con una mora de 30 días. Mayor valor transferido por $299.779</t>
  </si>
  <si>
    <t>Mayor valor transferido por $921.449</t>
  </si>
  <si>
    <t>DICIEMBRE-23</t>
  </si>
  <si>
    <t>Mayor valor transferido por $273</t>
  </si>
  <si>
    <t>Mayor valor transferido por $423</t>
  </si>
  <si>
    <t>Menor valor por $26.568</t>
  </si>
  <si>
    <t>09/01/2024-24/01/2024</t>
  </si>
  <si>
    <t>Se transfirió en enero 9 de 2024 por $4.532.048 y enero 24 de 2024 por $80.167.703 para un total de $84.699.751</t>
  </si>
  <si>
    <t>DIC IEMBRE-23</t>
  </si>
  <si>
    <t xml:space="preserve">Valor transferido en enero de 2024. Mora de 90 días. </t>
  </si>
  <si>
    <t>El valor transferido por $6.175.343,28 corresponde a los valores de marzo y abril. Mora de 30 días para valor de marzo.</t>
  </si>
  <si>
    <t>COL3-132 DEL 26/10/2023</t>
  </si>
  <si>
    <t>COL-149 DEL 29/12/2023</t>
  </si>
  <si>
    <t>CSFV0000005622 DEL 28/06/2023</t>
  </si>
  <si>
    <t>SIN NUMERO 18/10/2023</t>
  </si>
  <si>
    <t>SIN NUMERO 9/01/2023</t>
  </si>
  <si>
    <t>SIN NUMERO 12/12/2023</t>
  </si>
  <si>
    <t>5000056172 DEL 6/10/2023</t>
  </si>
  <si>
    <t>50000057682 DEL 12/01/2024</t>
  </si>
  <si>
    <t>50000057011 DEL 11/12/2023</t>
  </si>
  <si>
    <t>6000006193 DEL 6/10/2023</t>
  </si>
  <si>
    <t>6000006309 DEL 11/12/2023</t>
  </si>
  <si>
    <t>6000006387 DEL 12/01/2024</t>
  </si>
  <si>
    <t>19-826684 DEL 16/01/2024</t>
  </si>
  <si>
    <t>19-826664 DEL 15/12/2023</t>
  </si>
  <si>
    <t>19-826617 DEL 13/10/2023</t>
  </si>
  <si>
    <t>552 DEL 24/08/2023</t>
  </si>
  <si>
    <t>394 del 30/03/2023</t>
  </si>
  <si>
    <t>0T4310 DEL 9/11/2023</t>
  </si>
  <si>
    <t>OT4368 DEL 4/01/2023</t>
  </si>
  <si>
    <t>OT4340 DEL 5/12/2023</t>
  </si>
  <si>
    <t>RE.012/2023 DEL 14/11/2023</t>
  </si>
  <si>
    <t xml:space="preserve">RE-01-2024 SIN FECHA </t>
  </si>
  <si>
    <t>RE 013-2023 DEL 7/12/2023</t>
  </si>
  <si>
    <t>RFE386 DEL 29/11/2023</t>
  </si>
  <si>
    <t>RFE364 DEL 26/09/2023</t>
  </si>
  <si>
    <t>RFE 353 DEL 29/08/2023</t>
  </si>
  <si>
    <t>89291 del 4/01/2024</t>
  </si>
  <si>
    <t>81158 DEL 7/11/2023</t>
  </si>
  <si>
    <t>85223 DEL 6/12/2023</t>
  </si>
  <si>
    <t>00072829 DEL 11/09/2023</t>
  </si>
  <si>
    <t>032800 DEL 30/11/2023</t>
  </si>
  <si>
    <t>VS71539 DEL 7/12/2023</t>
  </si>
  <si>
    <t>VS71628 DEL 10/01 /2024</t>
  </si>
  <si>
    <t xml:space="preserve">FEVP 32473 DEL 28/09/2023 POR $2.217.912 y </t>
  </si>
  <si>
    <t>FEOB3 DEL 27/07/2023</t>
  </si>
  <si>
    <t>032921 DEL 29/12/2023</t>
  </si>
  <si>
    <t>323 DEL 30/01/2023</t>
  </si>
  <si>
    <t>467 DEL 24/08/2023</t>
  </si>
  <si>
    <t>La empresa publico incorrectamente el soporte</t>
  </si>
  <si>
    <t xml:space="preserve">No se cobraron comisión, pero expidieron factura soporte y cobraron el IVA adicional no aplicaron el 3% incluido el IVA  </t>
  </si>
  <si>
    <t>ET559418 DEL 27/03/2023</t>
  </si>
  <si>
    <t>ENA 18093 DEL 24/08/2023</t>
  </si>
  <si>
    <t>RI6730411 DEL 14/07/2023</t>
  </si>
  <si>
    <t>RI6734265 DEL 7/09/2023</t>
  </si>
  <si>
    <t>RI6732028 DEL 4/08/2023</t>
  </si>
  <si>
    <t>7184916 del 31/10/2023</t>
  </si>
  <si>
    <t>7472895 DEL 31/12/2023</t>
  </si>
  <si>
    <t>7576358 DEL 31/01/2023</t>
  </si>
  <si>
    <t>FELE 100872 DEL 20/12/2023</t>
  </si>
  <si>
    <t>FELE 100618 DEL 26/07/2023</t>
  </si>
  <si>
    <t>FELE100534 DEL 30/06/2023</t>
  </si>
  <si>
    <t>FELE100830 DEL 25/10/2023</t>
  </si>
  <si>
    <t>FELE 100438 DEL 30/05/2023</t>
  </si>
  <si>
    <t>FELE 100350 DEL 24/04/2023</t>
  </si>
  <si>
    <t xml:space="preserve">SIN NUMERO DE 15/12/2023 </t>
  </si>
  <si>
    <t>ENERO-24</t>
  </si>
  <si>
    <t>Mayor valor transferido  por $699</t>
  </si>
  <si>
    <t>Mayor valor transferido  por $560</t>
  </si>
  <si>
    <t>Mayor valor transferido por $298</t>
  </si>
  <si>
    <t>Mayor valor transferido por $316</t>
  </si>
  <si>
    <t>Mayor valor transferido por $40.631</t>
  </si>
  <si>
    <t>07/02/2024-14/02/2024</t>
  </si>
  <si>
    <t>Se transfirió en febrero 6 de 2024 $5.142.383 y en febrero 14 de 2024 $79.720.590 para un total de $84,862,973</t>
  </si>
  <si>
    <t>COL3-167- DEL 26/02/2024</t>
  </si>
  <si>
    <t>COL-157 DEL 23/01/2023</t>
  </si>
  <si>
    <t>19-826701 DEL 14/02/2024</t>
  </si>
  <si>
    <t>6000006074 DEL 10/08/2023</t>
  </si>
  <si>
    <t>6000006418 DEL 6/02/2024</t>
  </si>
  <si>
    <t>7700647 DEL 29/02/2024</t>
  </si>
  <si>
    <t>FEV 775 DEL 26/12/2023</t>
  </si>
  <si>
    <t>628 DEL 25/03/20224</t>
  </si>
  <si>
    <t>625 DEL 26/02/2024</t>
  </si>
  <si>
    <t>VS71720 DEL 7/02/2024</t>
  </si>
  <si>
    <t>033046 DEL 30/01/2024</t>
  </si>
  <si>
    <t>RE02-FEBRERO-2024</t>
  </si>
  <si>
    <t>FEBRERO-24</t>
  </si>
  <si>
    <t>No se cobraron comisión. Se envio correo en febrero de 2024</t>
  </si>
  <si>
    <t>Menor valor Transferido por $47.143- Mora de 150 días.  Se envió correo en febrero de 2024</t>
  </si>
  <si>
    <t>Valor transferido en octubre de 2023  sin descontar comisión . Mora de  120 días. Se envió correo en febrero de 2024</t>
  </si>
  <si>
    <t>Mayor valor transferido por $638</t>
  </si>
  <si>
    <t>Menor valor transferido por $70</t>
  </si>
  <si>
    <t>Se envió correo en febrero de 2024</t>
  </si>
  <si>
    <t>Valor transferido en marzo. Mora de 90 días</t>
  </si>
  <si>
    <t>Valor transferido en marzo -  Mora de 60 días</t>
  </si>
  <si>
    <t>Valor transferido en marzo. Mora de 30 días</t>
  </si>
  <si>
    <t>Mayor valor transferido por $4.555</t>
  </si>
  <si>
    <t>Transferido en marzo de 2024. Mora de 60 días</t>
  </si>
  <si>
    <t>05/03/2024-19/03/2024</t>
  </si>
  <si>
    <t>Se transfirio en marzo 5 de 2024 $4.815.809 y en marzo 19 de 2024 por $84.525.086 para un total de $89.340.895.</t>
  </si>
  <si>
    <t>Este valor fue transferido en marzo de 2024. Mora de 60 días.</t>
  </si>
  <si>
    <t>Tranferido en marzo por un menor valor de $368.331, comision del mes anterior.</t>
  </si>
  <si>
    <t>COL3-175 del 18/03/2024</t>
  </si>
  <si>
    <t>SIN NUMERO DEL 16/02/2024</t>
  </si>
  <si>
    <t>CFSV000006526DEL 19/09/2023</t>
  </si>
  <si>
    <t>CFSV000004905 DEL 25/04/2023</t>
  </si>
  <si>
    <t>CFSV000004904 DEL 25/04/2023</t>
  </si>
  <si>
    <t>CSFV0000005263 DEL018/06/2023</t>
  </si>
  <si>
    <t>50000057801 DEL 6/02/2024</t>
  </si>
  <si>
    <t>FEV No. 828 del 22/02/2023</t>
  </si>
  <si>
    <t>FEV 800 DEL 18/01/2023</t>
  </si>
  <si>
    <t>FELE 100929 DEL 20/03/2024</t>
  </si>
  <si>
    <t>ET 684665 DEL 19/09/2023</t>
  </si>
  <si>
    <t>ET705914 DEL 19/10/2023</t>
  </si>
  <si>
    <t>ET726923 DEL 10/11/2023</t>
  </si>
  <si>
    <t>ET769041 DEL 16/01/2023</t>
  </si>
  <si>
    <t>MARZO-24</t>
  </si>
  <si>
    <t>Mayor valor transferido por $145</t>
  </si>
  <si>
    <t>Menor valor transferido por $189</t>
  </si>
  <si>
    <t>09/04/2024-12/04/2024</t>
  </si>
  <si>
    <t>Se transfirio en abril 9 de 2024 $5.037.626 y en abril 12 de 2024 por $92.622.828 para un total de $97.660.454.</t>
  </si>
  <si>
    <t>Valor transferido con una mora de 90 días</t>
  </si>
  <si>
    <t>Valor transfefrido con una mora de 60 días</t>
  </si>
  <si>
    <t>Este valor fue transferido en febrero de 2024. Mora de 60 días.</t>
  </si>
  <si>
    <t>Este valor fue transferido en marzo de 2024. Mora de 30 días.</t>
  </si>
  <si>
    <t>Menor valor transferido por $28.280</t>
  </si>
  <si>
    <t>FEBRERO24</t>
  </si>
  <si>
    <t>Transferido en abril . Mora de 30 dias</t>
  </si>
  <si>
    <t>Transferido en abril . Se descontaron la comisión del mes anterior por $13.240</t>
  </si>
  <si>
    <t>ENEL-X COLOMBIA S.A.S. E.S.P.</t>
  </si>
  <si>
    <t>Transfirieron los meses de agosto, septiembre, octubre y noviembre de 2021 y un saldo a favor del Departamento por $ 990.082. Oficio soporte explica la transacción.</t>
  </si>
  <si>
    <t xml:space="preserve">Transfirió $58.449.209 de recaudo de febrero de 2022 y adicionalmente $4.879.510 adeudados de recaudo anterior, total transferido en marzo 2022 por  $63.181.363 </t>
  </si>
  <si>
    <t>Transfirió $62.879.833 en abril y  $5.486.256 adeudados de recaudo anterior para un total $68.366.089 , se cancelaron valor adeudado octubre de 2021 por $1.994.782</t>
  </si>
  <si>
    <t>Transfirió en marzo de 2023 $ 11.036.030, recaudos de octubre, noviembre y diciembre de 2022 y enero 2023 por $11.204.704 , menor valor transferido por $168.674</t>
  </si>
  <si>
    <t>6927099 DEL 11/08/2023</t>
  </si>
  <si>
    <t>RI6747175 DEL 15/02/2024</t>
  </si>
  <si>
    <t>RI6741903 DEL 15/12/2023</t>
  </si>
  <si>
    <t>RI 6745516 DEL 15/01/2024</t>
  </si>
  <si>
    <t>93226 del 9/02/2024</t>
  </si>
  <si>
    <t>MARZO24</t>
  </si>
  <si>
    <t xml:space="preserve">FFVP21396 DEL 12-04-2021 </t>
  </si>
  <si>
    <t>ABRIL-24</t>
  </si>
  <si>
    <t xml:space="preserve">Valor transferido en febrero de 2024. Mayor valor transferido por $1.858.280. </t>
  </si>
  <si>
    <t xml:space="preserve">Valor transferido en marzo de 2024. Mayor valor transferido por $570.673. </t>
  </si>
  <si>
    <t xml:space="preserve">Valor transferido en mayo de 2024. Mora de 60 días </t>
  </si>
  <si>
    <t>Mayor valor transferido por $311</t>
  </si>
  <si>
    <t>Mayor valor transferido por $11.741</t>
  </si>
  <si>
    <t>Mayor valor transferido por $9.233</t>
  </si>
  <si>
    <t xml:space="preserve">Se cobraron la comision al mes siguiente </t>
  </si>
  <si>
    <t xml:space="preserve">Mayor valor transferido por $111.852 </t>
  </si>
  <si>
    <t>Mayor valor transferido por $7.671</t>
  </si>
  <si>
    <t>Menor valor transferido por $70.252</t>
  </si>
  <si>
    <t>Mayor valor transferido po  $ 9.945</t>
  </si>
  <si>
    <t>Valor transferido por $220.326  de los meses de julio y agosto , mayor valor transferido por $1.070. Se envio correo en febrero de 2024</t>
  </si>
  <si>
    <t>Menor valor transferido por $970</t>
  </si>
  <si>
    <t>Se transfirió en noviembre 11 de 2023 $4.893.832 y en noviembre 165 de 2023 $74.914.636 para un total de $79.808.468.Mayor valor transferido por $2.407</t>
  </si>
  <si>
    <t>Se transfirió en septiembre 12 de 2022 $5.524.305 y en septiembre 20 de 2022 $ 61.710.248 para un total de $67.234.553</t>
  </si>
  <si>
    <t>Se transfirió en julio 7 de 2023 $4,324,993 y en julio 17 de 2023 $ 68,565,281 para un total de $72,890,274. Menor valor po $ 46.367</t>
  </si>
  <si>
    <t>Mayor valor transferido por $46.732</t>
  </si>
  <si>
    <t>Este valor fue transferido en noviembre. Menor valor transferido por $655.349</t>
  </si>
  <si>
    <t>Este valor fue transferido en diciembres. Mora de 30 días.  Menor valor transferido por $602.716</t>
  </si>
  <si>
    <t>Este valor fue transferido en enero de 2024. Mora de 60 días.  Menor valor transferido por $1.145</t>
  </si>
  <si>
    <t>No se cobraron comisión. Mayor valor transferido por $59.637</t>
  </si>
  <si>
    <t>El valor transferido por $8.050.637,37 corresponde a los meses de mayo y junio.</t>
  </si>
  <si>
    <t>Este valor fue transferido en agosto con mora de 30 días</t>
  </si>
  <si>
    <t>Este valor fue transferido en enero de 2024. Mora de 120 días</t>
  </si>
  <si>
    <t xml:space="preserve">Este valor fue transferido en octubre con mora de 30 días. </t>
  </si>
  <si>
    <t>Este valor fue transferido en diciembre con mora de 60 días.</t>
  </si>
  <si>
    <t xml:space="preserve">Este valor fue transferido en enero de 2024. Mayor valor por $673.304. </t>
  </si>
  <si>
    <t>Mayor valor transferido por $32.617</t>
  </si>
  <si>
    <t>Transfirieron en junio  $ 4.560.2071 correspondiente los meses de abril de 2020 y mayo de 2020, quedando pendiente transferir $53.821</t>
  </si>
  <si>
    <t>Transferido en febrero. Mora de 60 dias. Menor valor transferido por $298.208</t>
  </si>
  <si>
    <r>
      <t>Concuerda la facturación del 25/06/20 consumos de mayo 20, se emitió por $123.385</t>
    </r>
    <r>
      <rPr>
        <sz val="8.5"/>
        <color rgb="FF222222"/>
        <rFont val="Arial"/>
        <family val="2"/>
      </rPr>
      <t> </t>
    </r>
    <r>
      <rPr>
        <sz val="10"/>
        <color rgb="FF222222"/>
        <rFont val="Calibri"/>
        <family val="2"/>
      </rPr>
      <t>debido a un ajuste de facturación en 12/2019 (consumos 11/2019).</t>
    </r>
  </si>
  <si>
    <t>La empresa adeuda un valor de $ 172.696</t>
  </si>
  <si>
    <t>CFSV000004905 DEL 25/04/2024</t>
  </si>
  <si>
    <t>CFSV000004904 DEL 25/04/2024</t>
  </si>
  <si>
    <t>COL3-193 DEL 29/05/2024</t>
  </si>
  <si>
    <t>033167 DEL 26/04/2024</t>
  </si>
  <si>
    <t>033132 DEL 27/03/2024</t>
  </si>
  <si>
    <t>SIN NUMERO 16/05/2024</t>
  </si>
  <si>
    <t>SIN NUMERO 18/04/2024</t>
  </si>
  <si>
    <t>SIN NUMERO 27/03/2024</t>
  </si>
  <si>
    <t>5000058485 del 12/03/2024</t>
  </si>
  <si>
    <t>50000058700 del 9/04/2024</t>
  </si>
  <si>
    <t>50000059050 DEL 8/05/2024</t>
  </si>
  <si>
    <t>6000006615 del 8/05/2024</t>
  </si>
  <si>
    <t>6000006560 del 9/04/2024</t>
  </si>
  <si>
    <t>6000006531 del 12/03/2024</t>
  </si>
  <si>
    <t>19-826752 del 17/05/2024</t>
  </si>
  <si>
    <t>19-826735 del 16/04/2024</t>
  </si>
  <si>
    <t xml:space="preserve"> 19-826717 del 15/03/2024</t>
  </si>
  <si>
    <t>7944309 DEL 30/04/2024</t>
  </si>
  <si>
    <t>RI 6748601 DEL 15/03/2024</t>
  </si>
  <si>
    <t>RI 6750059 DEL 15/04/2024</t>
  </si>
  <si>
    <t>RI6751544 DEL 15/05/2024</t>
  </si>
  <si>
    <t>COL3-184 del 22/04/2024</t>
  </si>
  <si>
    <t>ET851948 DEL 22/05/2024</t>
  </si>
  <si>
    <t>ET831445 DEL 29/04/2024</t>
  </si>
  <si>
    <t>ET8110720 DEL 21/03/2024</t>
  </si>
  <si>
    <t>638 del21/03/2024</t>
  </si>
  <si>
    <t>VS71934 DEL9/04//2024</t>
  </si>
  <si>
    <t>VS 71836 del 15/03/2024</t>
  </si>
  <si>
    <t>NMFE 436 DEL 8/04/2024</t>
  </si>
  <si>
    <t>CSFV000007985 DEL 16/01/2024</t>
  </si>
  <si>
    <t>CSFV000007649 DEL 14/12/2023</t>
  </si>
  <si>
    <t>CSFV000008368 DEL 22/02/2024</t>
  </si>
  <si>
    <t>CSFV000005834 DEL24/07/2023</t>
  </si>
  <si>
    <t>CSFV000006813 DEL 12/10/2023</t>
  </si>
  <si>
    <t>CFSV000005263 DEL 1/06/204</t>
  </si>
  <si>
    <t>105017 DEL 6/05/2024</t>
  </si>
  <si>
    <t>100995 DEL 4/04/2024</t>
  </si>
  <si>
    <t>97101 DEL 7/03/2024</t>
  </si>
  <si>
    <t>RE 03-MARZO-2024</t>
  </si>
  <si>
    <t>RE05-MAYO-2024</t>
  </si>
  <si>
    <t>RE 04-ABRIL-2024</t>
  </si>
  <si>
    <t>OT4417 DEL 3/04/2024</t>
  </si>
  <si>
    <t>0T4448 DEL 4/04/2024</t>
  </si>
  <si>
    <t>OT4395 DEL 6/02/2024</t>
  </si>
  <si>
    <t>COMPAÑÍA ENERGÉTICA DE OCCIDENTE S.A.S. E.S.P</t>
  </si>
  <si>
    <t>MAYO-24</t>
  </si>
  <si>
    <t>06/28/2023</t>
  </si>
  <si>
    <t>Valor transferido en nov 2023. Mora de 150 días. Menor valor transferido por $685.881</t>
  </si>
  <si>
    <t>Menor valor transferido por $4,327</t>
  </si>
  <si>
    <t>Mayor valor transferido por $580</t>
  </si>
  <si>
    <t xml:space="preserve">Valor transferido en junio de 2024. Mora de 90 días. </t>
  </si>
  <si>
    <t xml:space="preserve">Valor transferido en junio de 2024. Mora de 180 días. </t>
  </si>
  <si>
    <t xml:space="preserve">Valor transferido en junio de 2024. Mora de 150 días. </t>
  </si>
  <si>
    <t xml:space="preserve">Valor transferido en junio de 2024. Mora de 120 días. </t>
  </si>
  <si>
    <t xml:space="preserve">Valor transferido en junio de 2024. Mora de 60 días. </t>
  </si>
  <si>
    <t>Transferido en junio 2024. Mora de 90 dias</t>
  </si>
  <si>
    <t>Transferido en junio 2024. Mora de 270 dias</t>
  </si>
  <si>
    <t>Transferido en junio 2024. Mora de 240 dias</t>
  </si>
  <si>
    <t>Transferido en junio 2024. Mora de 210 dias</t>
  </si>
  <si>
    <t>Transferido en junio 2024. Mora de 180 dias. Menor valor transferido por $530.739</t>
  </si>
  <si>
    <t>ABRIL24</t>
  </si>
  <si>
    <t>Mayor valor transferido por $133</t>
  </si>
  <si>
    <t>Transferido en junio de 2024. Mora de 150 dias. No descontaron comisión</t>
  </si>
  <si>
    <t>Transferido en junio de 2024. Mora de 120 dias. Mayor valor transferido $406.386</t>
  </si>
  <si>
    <t>Mayor valor transferido por $368.038</t>
  </si>
  <si>
    <t>13/06/2024-18/06/2024</t>
  </si>
  <si>
    <t>07/05/2024-15/05/2024</t>
  </si>
  <si>
    <t>Se transfirio en mayo 7 de 2024 $4.861.018 y en mayo 15 de 2024 por $95.667.882 para un total de $100.528.900.</t>
  </si>
  <si>
    <t>Se transfirio en junio 13 de 2024 $6.717.601 y en junio18 de 2024 por $87.966.708 para un total de $94.684.307.</t>
  </si>
  <si>
    <t>¨JULIO-20</t>
  </si>
  <si>
    <t>JUNIO-24</t>
  </si>
  <si>
    <t>08/07/2024-12/07/2024</t>
  </si>
  <si>
    <t>Se transfirio en julio 8 de 2024 $4.780.521 y en julio 12 de 2024 por $84.070.533 para un total de $88.851.054</t>
  </si>
  <si>
    <t>MAYO24</t>
  </si>
  <si>
    <t>FEOB20 DEL 29/05/2024</t>
  </si>
  <si>
    <t>FEOB18 DEL 28/05/2024</t>
  </si>
  <si>
    <t>COL3-205 DEL 26/06/2024</t>
  </si>
  <si>
    <t>SIN NUMERO  DEL 19/06/2024</t>
  </si>
  <si>
    <t>5000059593 DEL 11/06/2024</t>
  </si>
  <si>
    <t>600006686 DEL 11/06/2024</t>
  </si>
  <si>
    <t>19-826769 del 13/06/2024</t>
  </si>
  <si>
    <t>8202896 dl 30/06/2024</t>
  </si>
  <si>
    <t>RI 6753075 DEL 14/06/2024</t>
  </si>
  <si>
    <t>FEOB25 DEL 21/06/2024</t>
  </si>
  <si>
    <t>FEOT6 del 25/06/2024</t>
  </si>
  <si>
    <t>VS72353 DEL 6/06/2024</t>
  </si>
  <si>
    <t>NMFE 542 DEL 11/07/2024</t>
  </si>
  <si>
    <t>108936 DEL 7/06/2024</t>
  </si>
  <si>
    <t>RE-07-2024 sin fecha</t>
  </si>
  <si>
    <t>OT 4500 DEL 5/06/2024</t>
  </si>
  <si>
    <t>COL3-214 DEL 25/07/2024</t>
  </si>
  <si>
    <t>5000059963 DEL 8/07/2024</t>
  </si>
  <si>
    <t>6000006753 DEL 8/07/2024</t>
  </si>
  <si>
    <t>19-826785 DEL 12/07/2024</t>
  </si>
  <si>
    <t>FACTURA 81591695 DEL 17/05/2024</t>
  </si>
  <si>
    <t>FACTURA 8273612 DEL 31/07/2024</t>
  </si>
  <si>
    <t>RI6754651 DEL 8/07/2024</t>
  </si>
  <si>
    <t>FEOB32 DEL 22/07/2024</t>
  </si>
  <si>
    <t>ET893277 DEL 17/07/2024</t>
  </si>
  <si>
    <t>FEOT13 DEL 15/087/2024</t>
  </si>
  <si>
    <t>VS72493 DEL 8/07/2024</t>
  </si>
  <si>
    <t>NMEFE570 DEL 30/07/2024</t>
  </si>
  <si>
    <t>033226 DEL 28/06/2024</t>
  </si>
  <si>
    <t>112855 DEL 8/07/2024</t>
  </si>
  <si>
    <t>RE-08-2024 del 10/'7/2024</t>
  </si>
  <si>
    <t>OT 4523 DEL 3/07/2024</t>
  </si>
  <si>
    <t>SIN NUEMRO 21/07/2024</t>
  </si>
  <si>
    <t>JULIO-24</t>
  </si>
  <si>
    <t>Comp 20240300090 del 11/03/2024</t>
  </si>
  <si>
    <t>Comp 20240300091 del 11/03/2024</t>
  </si>
  <si>
    <t>Comp 202403000092 del 12/03/2024</t>
  </si>
  <si>
    <t>Comp 20240400567 del 25/04/2024</t>
  </si>
  <si>
    <t>Mayor valor transferido por $9.434</t>
  </si>
  <si>
    <t>FEVP158699 de 13/08/2024 Y FEVP158401 de 13/08/2024</t>
  </si>
  <si>
    <t>12/08/2024-13/08/2024</t>
  </si>
  <si>
    <t>Se transfirio en agosto 12 de 2024 $6.704.706 y en agosto 13 de 2024 por $81.522.325 para un total de $88.227.031</t>
  </si>
  <si>
    <t>Transferido en agosto de 2024 . Mora de 17 meses</t>
  </si>
  <si>
    <t>JUlIO-24</t>
  </si>
  <si>
    <t>Transferido el menor valor de enero de 2023 por $59691 y el valor no transferido de febrero de 2023. Mayor valor transferido por $129.831</t>
  </si>
  <si>
    <t>Menor valor transferido por $28.827,45</t>
  </si>
  <si>
    <t>JUNIO24</t>
  </si>
  <si>
    <t>COL-224 DEL 23/08/2024</t>
  </si>
  <si>
    <t>SIN NUMERO 15/08/2024</t>
  </si>
  <si>
    <t>5000060409 DEL 10/08/2024</t>
  </si>
  <si>
    <t>6000006838 DEL 10/08/2024</t>
  </si>
  <si>
    <t>19-826803 DEL 16/08/2024</t>
  </si>
  <si>
    <t>7812916 DEL 31/03/2024</t>
  </si>
  <si>
    <t>8057358 DEL 9/05/2024</t>
  </si>
  <si>
    <t>FACTURA 8385502 DEL 9/08/2024</t>
  </si>
  <si>
    <t>RI6756033 DEL 9/08/2024</t>
  </si>
  <si>
    <t>FEOB8 DEL 14/03/2024</t>
  </si>
  <si>
    <t>FEOB15 DEL 22/05/2024</t>
  </si>
  <si>
    <t>ET872766 DEL 17/06/2024</t>
  </si>
  <si>
    <t>FEV No. 904 del 30/05/2024</t>
  </si>
  <si>
    <t>FEV 847 del 1/04/2024</t>
  </si>
  <si>
    <t>FEV 870 DEL 23/04/2024</t>
  </si>
  <si>
    <t>FEQ720 DEL 20/08/2024</t>
  </si>
  <si>
    <t>671 DEL 29/07/2024</t>
  </si>
  <si>
    <t>657 DEL 27/06/2024</t>
  </si>
  <si>
    <t>649 DEL 22/05/2024</t>
  </si>
  <si>
    <t>VS72598 DEL 8/08/2024</t>
  </si>
  <si>
    <t>NMF500 DEL 13/06/2024</t>
  </si>
  <si>
    <t>033274 DEL 27/08/2024</t>
  </si>
  <si>
    <t>116825 DEL 8/08/2024</t>
  </si>
  <si>
    <t>RF596 DEL 12/09/2024</t>
  </si>
  <si>
    <t>OT4552 DEL 5/08/2024</t>
  </si>
  <si>
    <t>FEVP 162493 y nota ajp100504 valor $ 6.704.706 Y $ 81.522.325</t>
  </si>
  <si>
    <t>674 DEL 21/08/2024</t>
  </si>
  <si>
    <t>FEVP155402 del 14/07/24 por $ 207.761 y FEVP155043 DEL 14/07/2024 POR $ 2.720.620</t>
  </si>
  <si>
    <t>FEVP155402 del 14/07/24 por $ 207.761 y FEVP155043 de 14/07/2024 por $ 2.720.620</t>
  </si>
  <si>
    <t>FEVP 151378 DEL 3/06/24 POR $ 150.341 Y FEVP 151357 DEL 3/06/2024 POR $ 2.958.801</t>
  </si>
  <si>
    <t>AGOSTO-24</t>
  </si>
  <si>
    <t>Valor transferido en septiembre con una mora de 60 dias</t>
  </si>
  <si>
    <t>Se transfirio en Sept 6 de 2024 $5.435.010 y en sept 13 de 2024 por $74.476.155 para un total de $79.911.065</t>
  </si>
  <si>
    <t>Menor valor transferido por $785.700</t>
  </si>
  <si>
    <t xml:space="preserve">GREENYELLOW CLIM SOLAR S.A.S. E.S.P.  </t>
  </si>
  <si>
    <t>18/09/2024-27/09/2024</t>
  </si>
  <si>
    <t>Se transfirio el 18 de sept por $6.482.149,43 y el 27 de sept por $67.143,49</t>
  </si>
  <si>
    <t>JULIO24</t>
  </si>
  <si>
    <t>COL3-233 DEL 24/09/2024</t>
  </si>
  <si>
    <t>5000060962 DEL 15/09/2024</t>
  </si>
  <si>
    <t>6000006942 DEL 15/09/2024</t>
  </si>
  <si>
    <t>19-826836 DEL 15/10/2024</t>
  </si>
  <si>
    <t>FACTURA 47130318 DEL 30/09/2024</t>
  </si>
  <si>
    <t>RI 6757317 DEL 13/09/2024</t>
  </si>
  <si>
    <t>FEOT30 DEL 20/09/2024</t>
  </si>
  <si>
    <t>VS72722 DEL 9/09/2024</t>
  </si>
  <si>
    <t>NMF685 DEL 23/09/2024</t>
  </si>
  <si>
    <t>NMFE 705 DEL 4/10/2024</t>
  </si>
  <si>
    <t>120735 DEL 10/09/2024</t>
  </si>
  <si>
    <t>RF608 DEL 15/10/2024</t>
  </si>
  <si>
    <t>OT4586 DEL 4/09/2024</t>
  </si>
  <si>
    <t>FEB087 DEL 6/03/2024</t>
  </si>
  <si>
    <t>SEPTIEMBRE-24</t>
  </si>
  <si>
    <t>Menor valor transferido por $248</t>
  </si>
  <si>
    <t>Valor transferido en enero de 2024. Mora de 30 días</t>
  </si>
  <si>
    <t>Mayor valor transferido por $13.019</t>
  </si>
  <si>
    <t>13/09/2024-06/09/2024</t>
  </si>
  <si>
    <t>09/10/2024-15/10/2024</t>
  </si>
  <si>
    <t>Se transfirio en oct 9 de 2024 $5.575.739 y en oct 15 de 2024 por $73.922.271 para un total de $79.498.010</t>
  </si>
  <si>
    <t>Menor valor transferido por $97.891</t>
  </si>
  <si>
    <t xml:space="preserve">Transferido en octubre de 2024 sin descontar comisión. </t>
  </si>
  <si>
    <t>OCTUBRE-25</t>
  </si>
  <si>
    <t>OCTUBRE-24</t>
  </si>
  <si>
    <t>Mayor valor transferido por $40</t>
  </si>
  <si>
    <t>Mayor valor transferido por $26</t>
  </si>
  <si>
    <t>Mayor valor transferido por $364.412</t>
  </si>
  <si>
    <t>12/11/2024-15/11/2024</t>
  </si>
  <si>
    <t>Se transfirio en nov 12 de 2024 $5.617.833 y en nov 15 de 2024 por $76.225.259 para un total de $81.843.092</t>
  </si>
  <si>
    <t>TRANSACCIONES ENERGETICAS S.A.S. E.S.P.</t>
  </si>
  <si>
    <t>COL3-242 DEL 24/10/2024</t>
  </si>
  <si>
    <t>5000061065 del 4/10/2024</t>
  </si>
  <si>
    <t>5000061537 del 12/11/2024</t>
  </si>
  <si>
    <t>6000006977 del 4/10/2024</t>
  </si>
  <si>
    <t>6000007061 del 12/11/2024</t>
  </si>
  <si>
    <t>19-826851 del 18/11/2024</t>
  </si>
  <si>
    <t>FACTURA 8554280 de octubre 31/2024</t>
  </si>
  <si>
    <t>FACTURA 8709189 DEL 30/11/2024</t>
  </si>
  <si>
    <t>RI6759148 DEL 8/10/2024</t>
  </si>
  <si>
    <t>RI6760268 DEL 8/11/2024</t>
  </si>
  <si>
    <t xml:space="preserve">FEVP169282 DEL 15/11/2024 POR $ 172.445 Y FEVP 169302 DEL 15/11/2024 POR $ 2.286.255 </t>
  </si>
  <si>
    <t>FEVP172694 DEL 14/12/2024 POR $ 173.747Y FEVP 173230 DEL 14/12/2024 POR $ 2.357.483</t>
  </si>
  <si>
    <t>ET934858 DEL 17/09/2024</t>
  </si>
  <si>
    <t>ET914266 DEL 21/08/2024</t>
  </si>
  <si>
    <t>ET955489 DEL 15/10/2024</t>
  </si>
  <si>
    <t>ET 976170 DEL 14/11/2024</t>
  </si>
  <si>
    <t>FEOT38 DEL 21/10/2024</t>
  </si>
  <si>
    <t>FEOT48 DEL 14/11/2024</t>
  </si>
  <si>
    <t>COM687 DEL 25/10/2024</t>
  </si>
  <si>
    <t>COM703 DEL 24/10/2024</t>
  </si>
  <si>
    <t>COM720 DEL 26/11/2024</t>
  </si>
  <si>
    <t>VS72914  DEL 12/11/2024</t>
  </si>
  <si>
    <t>VS72813 DEL 7/10/2024</t>
  </si>
  <si>
    <t>033314 del 31/10/2024</t>
  </si>
  <si>
    <t>Transferido en abril . Mora de 30 dias, publico soporte de transferencia</t>
  </si>
  <si>
    <t>128638 del 8/11/2024</t>
  </si>
  <si>
    <t>124700 del 7/10/2024</t>
  </si>
  <si>
    <t>RF620 DEL 13/11/2024</t>
  </si>
  <si>
    <t>OT8007 DEL 5/11/2024</t>
  </si>
  <si>
    <t>OT 4732 DEL 3/10/2024</t>
  </si>
  <si>
    <t>Publicaron soporte de transferencia</t>
  </si>
  <si>
    <t>Transferido 05/2023 mora de 30 días. $106.000.000+55.000.000+24.000.000+1.144.054+33.470.379 = $219.614.054.  Enero por $107.144.053 y Febrero por $112.470.740  para un total de $ 219.614.793. Mayor valor transferido $739</t>
  </si>
  <si>
    <t>FEVP165758 DEL 14/10/2024 POR $ 168.093 Y FEVP 166141 DEL 14/10/2024 por  $ 2.303.387</t>
  </si>
  <si>
    <t>Transfirieron $15.384.213 para feb de 2019 $ 8.763.906- consumos de nov  de 2018  por $ 7.118.602, - comisiones de nov de 2019 por 213.558  y oct de 2019 por $ 284.741 para un total de $498.298. Facturas para los meses de oct y nov+O796 de 2019</t>
  </si>
  <si>
    <t>NOVIEMBRE-24</t>
  </si>
  <si>
    <t>Mayor valor transferido por $20</t>
  </si>
  <si>
    <t>06/12/2024-17/12/2024</t>
  </si>
  <si>
    <t>Se transfirio en dic 6 de 2024 $5.448.072 y en dic 17 de 2024 por $73.759.585 para un total de $79.207.657</t>
  </si>
  <si>
    <t>ORGANIZACIÓN TERPEL ENERGIA S.A. E.S.P.</t>
  </si>
  <si>
    <t>A que corresponde este ingreso?</t>
  </si>
  <si>
    <t>El valor recaudado publicado es menor a la fuente que genero una comision de $40.078 Esta nota a que corresponde ?</t>
  </si>
  <si>
    <t>Este valor fue transferido en octubre  de 2023 mora de 60 dias. Se envió correo en febrero de 2024. Existe respuest al respecto?</t>
  </si>
  <si>
    <t>Valor transferido en octubre de 2023 sin descontar comisión . Mora de  30 días. Se envió correo en febrero de 2024. Existe respuesta al respecto?</t>
  </si>
  <si>
    <t>Este valor fue transferido en noviembre  de 2023 mora de 30 dias. Se envió correo en febrero dce 2024. Existe respuest al respecto?.</t>
  </si>
  <si>
    <t>Este valor a que corresponde?. Se envía correo a la comercializadora. Existe respuesta??</t>
  </si>
  <si>
    <t>Menor valor transferido por $413</t>
  </si>
  <si>
    <t>Menor valor transferido por $439</t>
  </si>
  <si>
    <t>Menor valor transferido por $457</t>
  </si>
  <si>
    <t>Mayor valor transferiro por $264</t>
  </si>
  <si>
    <t>Menor valor transferido por $196</t>
  </si>
  <si>
    <t>DICIEMBRE-24</t>
  </si>
  <si>
    <t>Mayor valor transferiro por $103</t>
  </si>
  <si>
    <t>Mayor valor transferido por $11.256</t>
  </si>
  <si>
    <t>Mayor valor transferido por $13.784</t>
  </si>
  <si>
    <t>FEVP92613  de 5/08/22 Y FEVP2680 de 15/09/22</t>
  </si>
  <si>
    <t xml:space="preserve">FEVP68344 DEL 14/02/2022 Y  FEVP67533 DEL 13/02/2022 </t>
  </si>
  <si>
    <t>FEVP 96330  de 17/09/22 y FEVP 95690 de 17/09/22</t>
  </si>
  <si>
    <t>DIICEMBRE-24</t>
  </si>
  <si>
    <t>08/01/2025-22/01/2025</t>
  </si>
  <si>
    <t>Se transfirio en ene 8 de 2025 $5.389.740 y en ene 22 de 2025 por $78.574.162 para un total de $83.963.902</t>
  </si>
  <si>
    <t>Este valor fue transferido en enero con mora de 90 días.</t>
  </si>
  <si>
    <t xml:space="preserve">Valor transferido en septiembre con una mora de 30 dias.  </t>
  </si>
  <si>
    <t>ENERO-25</t>
  </si>
  <si>
    <t>Menor valor transferido por $187</t>
  </si>
  <si>
    <t>05/02/2025-13/02/2025</t>
  </si>
  <si>
    <t>Se transfirio en feb 5 de 2025 $5.023.686 y en feb 13 de 2025 por $75.590.546 para un total de $80.614.232</t>
  </si>
  <si>
    <t>SIN NUMERO 12/2/2025</t>
  </si>
  <si>
    <t>SIN NUMERO DEL 13/12/2024</t>
  </si>
  <si>
    <t>COL-252 DEL 26/11/2024</t>
  </si>
  <si>
    <t>COL-3-261 DEL 18/12/2024</t>
  </si>
  <si>
    <t>FE-69 DEL 3/10/2024</t>
  </si>
  <si>
    <t>FE-90 DEL 26/1172024</t>
  </si>
  <si>
    <t>5000061968 DEL 10/12/2024</t>
  </si>
  <si>
    <t>6000007138 DEL 10/12/2024</t>
  </si>
  <si>
    <t>19-826870 DEL 17/12/2024</t>
  </si>
  <si>
    <t>FEVP154790 DEL 12/01/2024 POR $ 2.281.224 Y FEVP175384 DEL 12/01 /2024 POR $ 168.496</t>
  </si>
  <si>
    <t>NMFE727 DEL 31/10/2024</t>
  </si>
  <si>
    <t>NMFE760 DEL 14/11/2024</t>
  </si>
  <si>
    <t>136862 DEL 9/01/2025</t>
  </si>
  <si>
    <t>RF632 DEL 10/12/2024</t>
  </si>
  <si>
    <t>OT8045 DEL 4/12/2024</t>
  </si>
  <si>
    <t>TE001142 DEL 10/02/2025</t>
  </si>
  <si>
    <t>TE001143 DEL 10/02/2025</t>
  </si>
  <si>
    <t>TE001144 DEL 10/02/2025</t>
  </si>
  <si>
    <t>TE001145 DEL 10/02/2025</t>
  </si>
  <si>
    <t>RF666 DEL 13/02/2025</t>
  </si>
  <si>
    <t>RF653 DEL 13/01/2025</t>
  </si>
  <si>
    <t>140984 DEL 10/02/025</t>
  </si>
  <si>
    <t>033253 DEL 30/07/2024</t>
  </si>
  <si>
    <t>90001376 DEL 27/02/2024</t>
  </si>
  <si>
    <t>900001424 DEL 20/03/2024</t>
  </si>
  <si>
    <t>900001472 DEL 30/04/2024</t>
  </si>
  <si>
    <t>900001519 DEL 28/05/2024</t>
  </si>
  <si>
    <t>900001572 DEL 24/06/2024</t>
  </si>
  <si>
    <t>900001619 DEL 17/07/2024</t>
  </si>
  <si>
    <t>900001677 DEL 21/08/2024</t>
  </si>
  <si>
    <t>900001782 DEL 28/10/2024</t>
  </si>
  <si>
    <t>900001731 DEL 26/09/2024</t>
  </si>
  <si>
    <t>900001943 DEL 27/01/2025</t>
  </si>
  <si>
    <t>900001834 DEL 26/11/2024</t>
  </si>
  <si>
    <t>VS73122 DEL 8/01/2025</t>
  </si>
  <si>
    <t>VS73231 DEL 5/02/2025</t>
  </si>
  <si>
    <t>COM737 DEL 23/12/2024</t>
  </si>
  <si>
    <t>COM771 DEL 23/01/2025</t>
  </si>
  <si>
    <t>FEOT59 DEL 16/12/2024</t>
  </si>
  <si>
    <t>FEOT67 DEL 27/01/2025</t>
  </si>
  <si>
    <t>FEOT78 DEL 18/02/2025</t>
  </si>
  <si>
    <t>ET1017395 DEL 23/01/2025</t>
  </si>
  <si>
    <t>ET1037974 DEL 28/02/2025</t>
  </si>
  <si>
    <t>FEVP178683 DEL 16/02/2025 POR $ 2,430,129  y FEVP 18108 DEL 16/02/2025 POR $ 166,693</t>
  </si>
  <si>
    <t>FEVP179995 DEL 19/03/2025 POR $ 155371 y FEVP 180859 DEL 19/03/2025</t>
  </si>
  <si>
    <t>NO HAN PUBLICADO FACTURA</t>
  </si>
  <si>
    <t>FEOB84 DEL 13/12/2024</t>
  </si>
  <si>
    <t>FEOB70 DEL 19/11/2024</t>
  </si>
  <si>
    <t>FEOB58 DEL 23/10/2024</t>
  </si>
  <si>
    <t>FEOB46 DEL 10/09/2024</t>
  </si>
  <si>
    <t>FEOB97 DEL 20/01/2025</t>
  </si>
  <si>
    <t>FEOB100 DEL 6/02/2025</t>
  </si>
  <si>
    <t>RI6761803 DEL 13/12/024</t>
  </si>
  <si>
    <t>RI6763243 DEL 15/02/2025</t>
  </si>
  <si>
    <t>RI6764388 DEL 14/02/2024</t>
  </si>
  <si>
    <t>FACTURA 8811412 DEL 31/12/2024</t>
  </si>
  <si>
    <t>FACTURA 8947723 DEL 31/01/2025</t>
  </si>
  <si>
    <t>FACTURA 9042706 DEL 28/02/2025</t>
  </si>
  <si>
    <t xml:space="preserve">Valor transferido en marzo de 2024. Mora de 120 días.no han publicado factura  </t>
  </si>
  <si>
    <t xml:space="preserve">no han publicado factura  </t>
  </si>
  <si>
    <t xml:space="preserve">Valor transferido en mayo de 2024. Mora de 30 días.no han publicado factura  </t>
  </si>
  <si>
    <t xml:space="preserve">Valor transferido en mayo de 2024. Menor valor por $48.296.no han publicado factura  </t>
  </si>
  <si>
    <t xml:space="preserve">Valor transferido en octubre de 2024. Mora de 30 días  no han publicado factura  </t>
  </si>
  <si>
    <t xml:space="preserve">Valor transferido en octubre de 2024. Mayor valor transferido por $97.760.   no han publicado factura  </t>
  </si>
  <si>
    <t xml:space="preserve">Valor transferido en febrero de 2025. Mora de 120 días   no han publicado factura  </t>
  </si>
  <si>
    <t xml:space="preserve">Valor transferido en febrero de 2025. Mora de 90 días  no han publicado factura  </t>
  </si>
  <si>
    <t xml:space="preserve">Valor transferido en febrero de 2025 la suma de $366.337 para los meses de sep-oct y nov  por $369.258. Menor valor por $2.921. Mora de 60 días  no han publicado factura  </t>
  </si>
  <si>
    <t>19-826885 del 17/01/2025</t>
  </si>
  <si>
    <t>19-826903 del 13/02/2025</t>
  </si>
  <si>
    <t>6000007201 del 10/01/2025</t>
  </si>
  <si>
    <t>6000007267 del 6/02/2025</t>
  </si>
  <si>
    <t>50000062692 del 6/02/2025</t>
  </si>
  <si>
    <t>50000062418 del 10/01/2025</t>
  </si>
  <si>
    <t>FE-111 DEL 27/01/2025</t>
  </si>
  <si>
    <t>COL-3-273 DEL 31/01/2025</t>
  </si>
  <si>
    <t>Valor transferido en septiembre con una mora de 90 dias  No han publicado factura</t>
  </si>
  <si>
    <t>Valor transferido en enero de 2023 por $5.539.683 por los meses de mayo, octubre y septiembre de 2022, mayor valor transferido por $269.900</t>
  </si>
  <si>
    <t>No publicaron factura</t>
  </si>
  <si>
    <t>FEBRERO-25</t>
  </si>
  <si>
    <t>SIN NUMERO del 13/12/2024</t>
  </si>
  <si>
    <t>Mayor valor transferiro por $96</t>
  </si>
  <si>
    <t>Mayor valor transferido por $5.358</t>
  </si>
  <si>
    <t>MARZO-25</t>
  </si>
  <si>
    <t>06/03/2025-14/03/2025</t>
  </si>
  <si>
    <t>Se transfirio en mar 6 de 2025 $4.626.196 y en mar 14 de 2025 por $71.418.730 para un total de $76.044.926</t>
  </si>
  <si>
    <t>Se transfirio la suma de $4.233.721 para los meses de enero y febrero de 2025 por valor de $1.897.551 y el valor de $785.700 del mes de julio de 2024. Mayor valor transferido por $1.897.551</t>
  </si>
  <si>
    <t>28/03/20205</t>
  </si>
  <si>
    <t>Se transfirio en el mes de febrero de 2025 por el periodo marzo 2023 agosto 2024 .Mora de 120-90 y 60 dias de mora. Se descontaron $508.891 de las comisiones de sept -oct y nov 2024</t>
  </si>
  <si>
    <t>Se transfirio en febrero 13 de 2025 conjuntamente con los valores del periodo 2023 a agosto 2024 por un valor toyal de $62.547.095</t>
  </si>
  <si>
    <t>Se transfirio en marzo lo correspondiente a enero y febrero por valor de $ 12.702.791 . El valor a transferior era de $9.137.103 mayor valor transferido por $3.565.688</t>
  </si>
  <si>
    <t>Mayor valor transferiro por $203</t>
  </si>
  <si>
    <t>08/04/2025-15/04/2025</t>
  </si>
  <si>
    <t>Se transfirio en abril 8 de 2025 $6.385.522 y en abril 15 de 2025 por $78.779.965 para un total de $85.165.487</t>
  </si>
  <si>
    <t>DIC IEMBRE-24</t>
  </si>
  <si>
    <t>FEBRERO 2023-JULIO 2024</t>
  </si>
  <si>
    <t>DICIEMBRE-25</t>
  </si>
  <si>
    <t>ABRIL-25</t>
  </si>
  <si>
    <t>MAYO-25</t>
  </si>
  <si>
    <t>Menor valor transferdio por $37.373</t>
  </si>
  <si>
    <t>Mayor valor transferido por $495</t>
  </si>
  <si>
    <t>Mayor valor transferido por $378</t>
  </si>
  <si>
    <t>Menor valor transferido por $4.177</t>
  </si>
  <si>
    <t>Menor valor transferido por $3.489</t>
  </si>
  <si>
    <t>06/05/2025-15/05/2025</t>
  </si>
  <si>
    <t>06/06/2025-12/06/2025</t>
  </si>
  <si>
    <t>Se transfirio en junio 6 de 2025 $5.895.381 y en junio 12 de 2025 por $79.289.684 para un total de $85.185.065</t>
  </si>
  <si>
    <t>Este valor fue transferido en enero con mora de 120 días.</t>
  </si>
  <si>
    <t>Este valor fue transferido en enero con mora de 60 días. Menor valor transferido por $323.159</t>
  </si>
  <si>
    <t>COL3-282 DEL 1/03/2025</t>
  </si>
  <si>
    <t>COL3-298 DEL 14/04//2025</t>
  </si>
  <si>
    <t>COL3-301 DEL 30/04//2025</t>
  </si>
  <si>
    <t>COL3-311 DEL28/05//2025</t>
  </si>
  <si>
    <t>FE-124 DEL 20/03/2025</t>
  </si>
  <si>
    <t>FE-130 DEL 8/05/2025</t>
  </si>
  <si>
    <t>FE-133 DEL 20/05/2025</t>
  </si>
  <si>
    <t>FE-119 DEL 06/03/2025</t>
  </si>
  <si>
    <t>SIN NUMERO DEL 10/6/2025</t>
  </si>
  <si>
    <t>SIN NUMERO DEL 14/11/2024</t>
  </si>
  <si>
    <t>50000063051 del 6/03/2025</t>
  </si>
  <si>
    <t>50000063563 del 10/04/2025</t>
  </si>
  <si>
    <t>50000063869 del 9/05/2025</t>
  </si>
  <si>
    <t>50000064238 del 10/06/2025</t>
  </si>
  <si>
    <t>6000007338 del 6/03/2025</t>
  </si>
  <si>
    <t>6000007475del 9/05/2025</t>
  </si>
  <si>
    <t>6000007428 del10/04/2025</t>
  </si>
  <si>
    <t>6000007556 del10/06/2025</t>
  </si>
  <si>
    <t>19-826921 del 17/03/2025</t>
  </si>
  <si>
    <t>19-826939 del 11/04/2025</t>
  </si>
  <si>
    <t>19-826956 del 15/05/2025</t>
  </si>
  <si>
    <t>19-826973 del 11/06/2025</t>
  </si>
  <si>
    <t>FACTURA 85248691 del 4/02/2025</t>
  </si>
  <si>
    <t>FACTURA 85509919 DEL 4/03/2025</t>
  </si>
  <si>
    <t>FACTURA 85870321 DEL 2/04/2025</t>
  </si>
  <si>
    <t>FACTURA 86334659 DEL 5/05/2025</t>
  </si>
  <si>
    <t>FACTURA 86826842 del 4/06/2025</t>
  </si>
  <si>
    <t>FACTURA 9114975 DEL 31/03/2025</t>
  </si>
  <si>
    <t>FACTURA 9229243 DEL 30/04/2025</t>
  </si>
  <si>
    <t>FACTURA 9300183 DEL 31/05/2025</t>
  </si>
  <si>
    <t>RI6765678 DEL 10/03/2025</t>
  </si>
  <si>
    <t>RI67658502 DEL 7/05/2025</t>
  </si>
  <si>
    <t>RI6767138 DEL 04/04/2025</t>
  </si>
  <si>
    <t>RI6770114 DEL 11/06/2025</t>
  </si>
  <si>
    <t>FEOB201 DEL 08/04/2025</t>
  </si>
  <si>
    <t>FE0B170 DEL 19/03/2025</t>
  </si>
  <si>
    <t>FEVP184058 del 14/04/2025 por $ 2,208,827 y FEVP183866 DEL 14/04/2025 POR $ 143,078</t>
  </si>
  <si>
    <t>FEVP 189970 DEL 14/05/2025 POR $ 2,436,494 Y FEVP 189591 DEL 14/05/2025 POR $ 197,490</t>
  </si>
  <si>
    <t>FEOT98 DEL 29/04/2025</t>
  </si>
  <si>
    <t>COM 786 del 24/02/2025</t>
  </si>
  <si>
    <t>COM 812 DEL 21/03/2025</t>
  </si>
  <si>
    <t>COM 82 DEL 22/04/2025</t>
  </si>
  <si>
    <t>VS73366 DEL 7/03/2025</t>
  </si>
  <si>
    <t>VS73456 DEL 8/04/2025</t>
  </si>
  <si>
    <t>145121 del 17/03/2025</t>
  </si>
  <si>
    <t>149360 del 21/04/2025</t>
  </si>
  <si>
    <t>RF679 DEL 18/03/2025</t>
  </si>
  <si>
    <t>RF894 DEL 15/04/2025</t>
  </si>
  <si>
    <t>TEOO1462 DEL 24/02/2025</t>
  </si>
  <si>
    <t>OT8090 DEL 14/01/2025</t>
  </si>
  <si>
    <t>OT8105 DEL 2/06/2025</t>
  </si>
  <si>
    <t>OT8141 DEL 3/05/2025</t>
  </si>
  <si>
    <t>OT8171 DEL 04/04/2025</t>
  </si>
  <si>
    <t>OT8231 DEL 06/06/2025</t>
  </si>
  <si>
    <t>OT8204 DEL 05/07/2025</t>
  </si>
  <si>
    <t>TE002343 DEL 23/05/2025</t>
  </si>
  <si>
    <t>RF722 DEL13/06/2025</t>
  </si>
  <si>
    <t>RF712 DEL 14/07/2025</t>
  </si>
  <si>
    <t>157714 DEL 9/06/2025</t>
  </si>
  <si>
    <t>153509 DEL 9/05/2025</t>
  </si>
  <si>
    <t>90002148 DEL 20/05/2025</t>
  </si>
  <si>
    <t>90002096 DEL 21/04/2025</t>
  </si>
  <si>
    <t>90002060 DEL 25/03/2025</t>
  </si>
  <si>
    <t>900002000 DEL 21/02/2025</t>
  </si>
  <si>
    <t>Valor transferiod en marzo .Mora de 60 días. No publicaron factura</t>
  </si>
  <si>
    <t>NMFE 917 DEL 28/03/2025</t>
  </si>
  <si>
    <t>NMFE870 DEL 18/02/2025</t>
  </si>
  <si>
    <t>NMFE 840 DEL 13/01/2025</t>
  </si>
  <si>
    <t>NMFE827 DEL 27/12/2024</t>
  </si>
  <si>
    <t>VS73557 DEL 8/05/2025</t>
  </si>
  <si>
    <t>VS73683 DEL 8/05/2025</t>
  </si>
  <si>
    <t>FEMM194 DEL 20/03/2025</t>
  </si>
  <si>
    <t>FEOT108 DEL 20/05/2025</t>
  </si>
  <si>
    <t>FEVP195106 DEL 16/06/2025 POR $ 2,277,468 Y FEVP194641 DEL 16/06/2025 POR $ 170,263</t>
  </si>
  <si>
    <t>FEVP DEL 18-07-2025 POR $ 2.452.258 Y FEVP 199498 DEL 18/07/2025 POR $ 182,332</t>
  </si>
  <si>
    <t>JUNIO-25</t>
  </si>
  <si>
    <t>Mayor valor transferido por $406</t>
  </si>
  <si>
    <t>04/07/2025-11/07/2025</t>
  </si>
  <si>
    <t>Se transfirio en julio 4 de 2025 $8.446.780 y en julio 11 de 2025 por $76.222.843 para un total de $84.669.623</t>
  </si>
  <si>
    <t>Transferido en noviembre.Mora de 30 días</t>
  </si>
  <si>
    <t>Este valor fue transferido en marzo con mora de 90 días.</t>
  </si>
  <si>
    <t>Este valor fue transferido en marzo con mora de 60 días.</t>
  </si>
  <si>
    <t>FE 147 DEL 24/07/2025</t>
  </si>
  <si>
    <t>FE-140 DEL 4/07/2025</t>
  </si>
  <si>
    <t>SIN NUMERO DE 14/07/2025</t>
  </si>
  <si>
    <t>500000642539del 4/07/2025</t>
  </si>
  <si>
    <t>6000007619 del 08/07/2025</t>
  </si>
  <si>
    <t>19-826989 del 17/07/2025</t>
  </si>
  <si>
    <t xml:space="preserve">Valor transferido en mayo de 2025. Mora de 90 días.  No han publicado factura soporte </t>
  </si>
  <si>
    <t>Valor transferido en julio de 2025. Mora de 60 días .  No han publicado factura soporte</t>
  </si>
  <si>
    <t>Valor transferido en julio de 2025. Mora de 30 días .  No han publicado factura soporte</t>
  </si>
  <si>
    <t>FACTURA 87137873 del 3/07/2025</t>
  </si>
  <si>
    <t>FACTURA 9387903DEL 30/06/2025</t>
  </si>
  <si>
    <t>FACTURA 9492560 DE JULIO 9/2025</t>
  </si>
  <si>
    <t>RI6771511 DEL 18/07/2025</t>
  </si>
  <si>
    <t>FEVP 203580 DEL20-08--2025 POR $ 2.357,408 Y FEVP 203252 DEL 20/08/25025 POR $ 261,241</t>
  </si>
  <si>
    <t>ET1099989 DEL 21/05/2025</t>
  </si>
  <si>
    <t>ET1079341 DEL 22/04/2025</t>
  </si>
  <si>
    <t>ET1058618 DEL 18/03/2025</t>
  </si>
  <si>
    <t>ET996716 DEL 18/12/2024</t>
  </si>
  <si>
    <t xml:space="preserve">Mayor valor transferido por $181.891 no han publicado factura </t>
  </si>
  <si>
    <t>La empresa publico incorrectamente el soporte no han publicado factura</t>
  </si>
  <si>
    <t>FEOT 125 del 11/07/2025</t>
  </si>
  <si>
    <t>COM 846 DEL 27/05/2025</t>
  </si>
  <si>
    <t>COM 884 DEL 26/06/2025</t>
  </si>
  <si>
    <t>COM 889 DEL 21/07/2025</t>
  </si>
  <si>
    <t>VS73788 DEL 8/07/2025</t>
  </si>
  <si>
    <t>NMFE967 DEL 15/05/2025</t>
  </si>
  <si>
    <t>Este valor fue transferido en julio con mora de 60 días. Mayor valor transferido por $988.967. NO HAN PUBLICADO SOPORTE FACTURA</t>
  </si>
  <si>
    <t>90002222 DEL 20/06/2025</t>
  </si>
  <si>
    <t>162251 del 7/07/2025</t>
  </si>
  <si>
    <t>RF736 DEL 9/07/2025</t>
  </si>
  <si>
    <t>TE003241 DEL 26/07/2025</t>
  </si>
  <si>
    <t>TE002928 DEL 30/06/2025</t>
  </si>
  <si>
    <t>TE001756 DEL 28/03/2025</t>
  </si>
  <si>
    <t>Menor valor transferido por $381.048. Publicaron otro soporte diferente a la factura</t>
  </si>
  <si>
    <t>OT8267 DEL 7/08/2025</t>
  </si>
  <si>
    <t>JULIO-25</t>
  </si>
  <si>
    <t>Menor valor transferido por $41.541  y no han publicado factura</t>
  </si>
  <si>
    <t>Menor valor transferio por $37.778  y no han publicado factura</t>
  </si>
  <si>
    <t>Menor valor transferio por $41.511 y no han publicado factura</t>
  </si>
  <si>
    <t>SIN N UMERO 12/05/2025</t>
  </si>
  <si>
    <t>SIN NUMERO 13/03/2025</t>
  </si>
  <si>
    <t>Menor valor transferido por $383</t>
  </si>
  <si>
    <t>26/082025</t>
  </si>
  <si>
    <t>Menor valor transferido por $19.535</t>
  </si>
  <si>
    <t>13/08/2025-22/08/2025</t>
  </si>
  <si>
    <t>No han pubicado soporte de comisión ( factura)</t>
  </si>
  <si>
    <t>No se cobraron comisión  No han pubicado soporte de comisión ( factura)</t>
  </si>
  <si>
    <t>Menor valor transferido por $50.587 No han pubicado soporte de comisión ( factura)</t>
  </si>
  <si>
    <t>Mayor valor transferido por $1.432.338. No han pubicado soporte de comisión ( factura). Publicaron otro soporte  diferente a la factura</t>
  </si>
  <si>
    <t>No han pubicado soporte de comisión ( factura). Publicaron otro soporte  diferente a la factura</t>
  </si>
  <si>
    <t xml:space="preserve">Se transfirio en mayo 6 de 2025 $5.505.163 y en mayo 15 de 2025 por $76.440.516 para un total de $81.945.679. </t>
  </si>
  <si>
    <t>06/08/2025-12/08/2025</t>
  </si>
  <si>
    <t>Se transfirio en agosto 6 de 2025 $12.022.391 y en agosto 12 de 2025 por $78.206.491 para un total de $90.228.882</t>
  </si>
  <si>
    <t>Mayor valor transferido por $12.161. No han publicado factura</t>
  </si>
  <si>
    <t>Menor valor transferido por $81</t>
  </si>
  <si>
    <t>INGENIO PICHICHI</t>
  </si>
  <si>
    <t>AJUSTE PAGO DEPTO TESCC</t>
  </si>
  <si>
    <t>COL3-339 DEL 27/08/2025</t>
  </si>
  <si>
    <t>COL3-338 DEL 7/08/2025</t>
  </si>
  <si>
    <t>FE 157 DEL 29/08/2025</t>
  </si>
  <si>
    <t>5000064954 DEL 6/08/2025</t>
  </si>
  <si>
    <t>6000007697 del 06/08/2025</t>
  </si>
  <si>
    <t>19-827005 DEL 14/08/2025</t>
  </si>
  <si>
    <t>FACTURA 87970899 DEL 2/09/2025</t>
  </si>
  <si>
    <t>FACTURA 87509164 DEL 4/08/2025</t>
  </si>
  <si>
    <t>RI6773193 DEL 11/08/2025</t>
  </si>
  <si>
    <t>FEVP 207042 DEL21-09--2025 POR $ 2418.757 Y FEVP 207100  DEL 21/09/25025 POR $ 371.826</t>
  </si>
  <si>
    <t>FEOT135 DEL 20/08/2025</t>
  </si>
  <si>
    <t>COM927 DEL 19/08/2025</t>
  </si>
  <si>
    <t xml:space="preserve">FV10 DEL 15/08/2025 </t>
  </si>
  <si>
    <t>900002276 DEL 22/07/2025</t>
  </si>
  <si>
    <t>166456 DEL 6/08/2025</t>
  </si>
  <si>
    <t>RF 752 DEL 12/08/2025</t>
  </si>
  <si>
    <t>TE003550 DEL 19/08/2025</t>
  </si>
  <si>
    <t>OT8302 DEL  5/08/2025</t>
  </si>
  <si>
    <t>SIN NUMERO DEL 12/04/2025</t>
  </si>
  <si>
    <t>AGOSTO-25</t>
  </si>
  <si>
    <t>No han publicado soporte de factura</t>
  </si>
  <si>
    <t>Menor valor transferidpo por $212</t>
  </si>
  <si>
    <t xml:space="preserve">No han publicado factura  </t>
  </si>
  <si>
    <t>FACTURA 9636259 DEL 31/08/2025</t>
  </si>
  <si>
    <t>Transferido en agosto 13 por $49.558.314 y en agosto 22 por $1.473.799.155 para un total de $1.523.357.469 -Mayor valor transferido por $49.554.744 que corresponde a ajustes de facturación de meses anteriores</t>
  </si>
  <si>
    <t>Publicaron otro soporte  diferente a la factura</t>
  </si>
  <si>
    <t>05/09/2025-15/09/2025</t>
  </si>
  <si>
    <t>Se transfirio en septiembre 5 de 2025 $9.437.580 y en septiembre 15 de 2025 por $79.925.254 para un total de $89.362.834</t>
  </si>
  <si>
    <t xml:space="preserve">Este valor no ha sido transferido. </t>
  </si>
  <si>
    <t xml:space="preserve">Este valor no ha sido transferido </t>
  </si>
  <si>
    <t>19-827022 del 15/09/2025</t>
  </si>
  <si>
    <t>FACTURA 923605089 DEL 2/10/2025</t>
  </si>
  <si>
    <t>FACTURA 9732834 DEL 30/09/2025</t>
  </si>
  <si>
    <t>RI6774587 DEL 08/09/2025</t>
  </si>
  <si>
    <t>ET1120687 DEL 16/06/2025</t>
  </si>
  <si>
    <t>Transferido en septiembre con una mora de 30 días  No han publicado factura</t>
  </si>
  <si>
    <t>FEOT149 DEL 19/09/2025</t>
  </si>
  <si>
    <t>COM948 DEL 16/09/2025</t>
  </si>
  <si>
    <t>FV430 DEL 15/09/2025</t>
  </si>
  <si>
    <t>90002332 del 19/08/2025</t>
  </si>
  <si>
    <t>170748 del 8/09/2025</t>
  </si>
  <si>
    <t>RF763 DEL 15/09/2025</t>
  </si>
  <si>
    <t>TE003896 DEL 26/09/2025</t>
  </si>
  <si>
    <t>OT8335 DEL 8/09/2025</t>
  </si>
  <si>
    <t>FALTA SOPORTGE</t>
  </si>
  <si>
    <t>SEPTIEMBRE-25</t>
  </si>
  <si>
    <t>Mayor valor transferido por $209</t>
  </si>
  <si>
    <t>Comp 82001281 DEL 14/06/2024</t>
  </si>
  <si>
    <t>Comp 2024070486 DEL 30/07/2024</t>
  </si>
  <si>
    <t>Comp 2024080314 DEL 26/08/2024</t>
  </si>
  <si>
    <t>Comp 20241000047 DEL 2/10/2024</t>
  </si>
  <si>
    <t>Comp 20241100039 DEL 6/11/2024</t>
  </si>
  <si>
    <t>Comp 202411000541DEL 28/11/2024</t>
  </si>
  <si>
    <t>Comp 2024050421 DEL 28/05/2024</t>
  </si>
  <si>
    <t>06/10/2025- 10/10/2025</t>
  </si>
  <si>
    <t>Se transfirio en octubre 6 de 2025 $8.897.568 y en octubre 10 de 2025 por $76.273.193 para un total de $85.170.761</t>
  </si>
  <si>
    <t>COL-350 DEL 24/09/2025</t>
  </si>
  <si>
    <t>FET 174 DEL 23/10/2025</t>
  </si>
  <si>
    <t>FE 165 DEL 2/10/2025</t>
  </si>
  <si>
    <t>500006572 DEL 5/10/2025</t>
  </si>
  <si>
    <t>5000065412 DEL 09/09/2025</t>
  </si>
  <si>
    <t>6000007851 DEL 5/10/2025</t>
  </si>
  <si>
    <t>6000007813 DEL 9/09/2025</t>
  </si>
  <si>
    <t>19-827038 DEL 15/10/2025</t>
  </si>
  <si>
    <t>FACTURA 9779381 DEL 31/10/2025</t>
  </si>
  <si>
    <t>RI6776413 DEL 07/10/2025</t>
  </si>
  <si>
    <t>FEVP213640 DEL 20/11/2025 por $ 2.358.964 y FEVP213515 del 20/11/2025 POR $ 275.183</t>
  </si>
  <si>
    <t>FEVP210303 DEL 19/10/2025 POR $ 291.884 Y FEVP210689 DEL 19/10/2025 POR $ 2471.916</t>
  </si>
  <si>
    <t>Transaferido en octubre 23 de 2025. Mora de 30 días. No han publicado factura soporte</t>
  </si>
  <si>
    <t>No han publicado factura soporte</t>
  </si>
  <si>
    <t>FEOT159 DEL 20/10/2025</t>
  </si>
  <si>
    <t>FV769 DEL 15/10/2025</t>
  </si>
  <si>
    <t>175125 DEL 8/10/2025</t>
  </si>
  <si>
    <t>RF775 DEL 17710/2025</t>
  </si>
  <si>
    <t>OT8366 DEL 6/10/2025</t>
  </si>
  <si>
    <t>No se cobraron comisión . No han publicado soporte de comisión ( factura). Publicaron otro soporte  diferente a la factura</t>
  </si>
  <si>
    <t>No han publicado soporte de comisión ( factura). Publicaron otro soporte  diferente a la factura</t>
  </si>
  <si>
    <t>Menor valor transferido por $797.395 No han publicado soporte de comisión ( factura).</t>
  </si>
  <si>
    <t>Mayor valor transferido por $777.042. No han publicado soporte de comisión ( factura). Publicaron otro soporte  diferente a la factura</t>
  </si>
  <si>
    <t>10/11/2025.18/11/2025</t>
  </si>
  <si>
    <t>Se transfirio en noviembre 10 de 2025 $9.172.304 y en noviembre 18 de 2025 por $76.400.574 para un total de $85.572.878</t>
  </si>
  <si>
    <t>COL3-369 DEL 25/11/2025</t>
  </si>
  <si>
    <t>FE182 DEL 28/11/2025</t>
  </si>
  <si>
    <t>5000066169 DEL 11/11/2025</t>
  </si>
  <si>
    <t>600007968 DEL 11/11/2025</t>
  </si>
  <si>
    <t>19-827071 DEL 16/12/2025</t>
  </si>
  <si>
    <t>RI6778011 DEL 10/11/2025</t>
  </si>
  <si>
    <t>FEVP217473 DEL 19/12/2025 POR $ 2.362.904 Y FEVP16830 DEL 19/12/2025 POR $ 283.679</t>
  </si>
  <si>
    <t>ET1237244 DEL 18/11/2025</t>
  </si>
  <si>
    <t>COM989 DEL 22/11/2025</t>
  </si>
  <si>
    <t>FV1120 DEL 14/11/2025</t>
  </si>
  <si>
    <t>179485 DEL 10/11/2025</t>
  </si>
  <si>
    <t>RF785 DEL11/11/2025</t>
  </si>
  <si>
    <t>TE004559 DEL 25/11/2025</t>
  </si>
  <si>
    <t>TE004220 DEL 28/10/2025</t>
  </si>
  <si>
    <t>OT8397 DEL 5/11/2025</t>
  </si>
  <si>
    <t>NOVIEMBRE-25</t>
  </si>
  <si>
    <t xml:space="preserve">Se descontaron de más el valor del IVA. </t>
  </si>
  <si>
    <t>Valor transferido en mayo de 2025. Mora de 120 días . No han publicado factura soporte</t>
  </si>
  <si>
    <t>Valor transferido en mayo de 2025. Mora de 60 días . Menor valor transferdio por $61.458.  No han publicado factura soporte</t>
  </si>
  <si>
    <t xml:space="preserve">Valor transferido en julio de 2025, para los meses de marzo, abril y mayo.  Menor valor  por $29.588. No han publicado factura  </t>
  </si>
  <si>
    <t>Valor transferido en septiembre . Mora de 60 días. No han publicado factura soporte</t>
  </si>
  <si>
    <t>Transferido en septiembre para los meses de junio, julio y agosto. Menor valor transferido por $9.082 No han publicado factura</t>
  </si>
  <si>
    <t>Transferido en octubre. Mora de 60 días. No han publicado factura soporte</t>
  </si>
  <si>
    <t>Transferido en noviembre. Mora de 60 días. No han publicado factura soporte</t>
  </si>
  <si>
    <t>Transferido en diciembre. Mora de 60 días. No han publicado factura soporte</t>
  </si>
  <si>
    <t>Se transfirio en diciembre 10 de 2025 $8.949.555 y en diciembre 12 de 2025 por $72.945.321 para un total de $881.894.876</t>
  </si>
  <si>
    <t>10/12/2025-12/12/2025</t>
  </si>
  <si>
    <t>ET12146665 del 28/10/2025</t>
  </si>
  <si>
    <t>INGRESO RENTAS BANCO AGRARIO</t>
  </si>
  <si>
    <t>INGRESO RENTAS FANALCA</t>
  </si>
  <si>
    <t>INGRESO RENTAS LA PREVISORA</t>
  </si>
  <si>
    <t>COL-379 DEL 18/12S/2025</t>
  </si>
  <si>
    <t>FE190 DEL 23/12/2025</t>
  </si>
  <si>
    <t>5000066425 DEL 5/12/2025</t>
  </si>
  <si>
    <t>6000008021 DEL 5/12/2025</t>
  </si>
  <si>
    <t>RI6779563 DEL 5/12/2025</t>
  </si>
  <si>
    <t>No han publicado factura</t>
  </si>
  <si>
    <t>FEVP220265 DEL 18/01/2026 POR $ 2.256.041 Y FEVP219899 DEL 18/01/2026 POR $ 276.690</t>
  </si>
  <si>
    <t>FEOT177 DEL 29/12/2025</t>
  </si>
  <si>
    <t>FEOT176 DEL 22/12/2026</t>
  </si>
  <si>
    <t>No se cobraron comisión- No publicaron factura</t>
  </si>
  <si>
    <t>COM1003 DEL 18/12/2025</t>
  </si>
  <si>
    <t>FV 1445 DEL 15/12/2025</t>
  </si>
  <si>
    <t>183896 del 9/12/2025</t>
  </si>
  <si>
    <t>RF797 DEL 15/12/2025</t>
  </si>
  <si>
    <t>TEOO4913 DEL  17/12/2025</t>
  </si>
  <si>
    <t>OT8452 DEL 4/12/2025</t>
  </si>
  <si>
    <t>RC -003-2021</t>
  </si>
  <si>
    <t>09/01/2026-15/01/2026</t>
  </si>
  <si>
    <t>Se transfirio en enero 9 de 2026 $10.481.044 y en enero 15 de 2026 por $76.297.084 para un total de $86.778.128</t>
  </si>
  <si>
    <t>Menor valor transferido por $1.792.997</t>
  </si>
  <si>
    <t>Mayor valor transferido por $1.690.682. Compensa el menor valor del mes anterior, quedando un menor valor transferido por $102.315</t>
  </si>
  <si>
    <t>Menor valor transferido por $49.562.032</t>
  </si>
  <si>
    <t>Menor valor transferido por $4.373</t>
  </si>
  <si>
    <t>Menor valor transferido por $5.402</t>
  </si>
  <si>
    <t>Menor valor transferido por $2.243</t>
  </si>
  <si>
    <t>Mayor valor transferido por $ 1.059.350 .No han publicado soporte de comisión ( factura). Publicaron otro soporte  diferente a la factura</t>
  </si>
  <si>
    <t xml:space="preserve">Mayor valor transferido por $789.188.No han publicado soporte de comisión. </t>
  </si>
  <si>
    <t>Menor valor transferido por $229</t>
  </si>
  <si>
    <t>Menor valor transferido por $293.142</t>
  </si>
  <si>
    <t>Menor valor transferido por $262.213</t>
  </si>
  <si>
    <t>INGRESO RENTAS AGROPECUARIA CIMA</t>
  </si>
  <si>
    <t>INGRESO RENTAS FABRICA NACIONAL</t>
  </si>
  <si>
    <t>INGRESO RENTAS FIDUCIARIA POPULAR</t>
  </si>
  <si>
    <t>INGRESO RENTAS TUBOSA S.A.S.</t>
  </si>
  <si>
    <t>DIICEMBRE</t>
  </si>
  <si>
    <t>DOCUMENTO SOPORTE DE TRANSFERENCIA</t>
  </si>
  <si>
    <t>ENERO-26</t>
  </si>
  <si>
    <t>VALOR TANSFERIDO A LA CUENTA BANCO BOGOTA INFIVALLE</t>
  </si>
  <si>
    <t>Mayor valor transferido por $484</t>
  </si>
  <si>
    <t>Mayor valor transferido por $1.929.123</t>
  </si>
  <si>
    <t>12/02/2026-13/02/2026</t>
  </si>
  <si>
    <t>Se transfirio en febrero 12 de 2026 $7.874.996 y en febrero 13 de 2026 por $73.788.458 para un total de $81.663.454</t>
  </si>
  <si>
    <t>FEOT167del 20/11/2025</t>
  </si>
  <si>
    <t>Mayor valor transferido por $194.411</t>
  </si>
  <si>
    <t>Menor valor transferido por $85.384</t>
  </si>
  <si>
    <t>INGRESO RENTAS DEPOSITOS EN OFICINA</t>
  </si>
  <si>
    <t>INGRESO RENTAS DEPOSITOS CHEQUE</t>
  </si>
  <si>
    <t>RENDIMIENTOS FINANCIEROS CUENTA DAVIVIENDA</t>
  </si>
  <si>
    <t>RENDIMIENTOS FINANCIEROS CUENTA BANCO BOGOTA INFIVALLE</t>
  </si>
  <si>
    <t>FEBRERO-26</t>
  </si>
  <si>
    <t>VALOR TANSFERIDO A LA CUENTA BANCO BOGOTA INFIVALLE. MENOR VALOR TRANSFERIDO POR $4.638</t>
  </si>
  <si>
    <t>11/03/2026-12/03/2026</t>
  </si>
  <si>
    <t>Se transfirio en marzo 11 de 2026 $8.133.181 y en marzo 12 de 2026 por $72.627.407 para un total de $80.760.588</t>
  </si>
  <si>
    <t>ENERO26</t>
  </si>
  <si>
    <t>COL3-359 del 23/10/2025</t>
  </si>
  <si>
    <t>COL3-328 del 4/07/2025</t>
  </si>
  <si>
    <t>COL-389 DEL 19/01/2026</t>
  </si>
  <si>
    <t>COL-3-399 DEL 24/02/2026</t>
  </si>
  <si>
    <t>FE 195 DEL 22/01/2026</t>
  </si>
  <si>
    <t>FE 204 DEL 03/03/2026</t>
  </si>
  <si>
    <t>500067021 DEL 13/01/2026</t>
  </si>
  <si>
    <t>5000067263 DEL 9/02/2026</t>
  </si>
  <si>
    <t>6000008147 DEL 13/01/2026</t>
  </si>
  <si>
    <t>6000008215 DEL 9/02/2026</t>
  </si>
  <si>
    <t>19-827086 DEL 15/01/2026</t>
  </si>
  <si>
    <t>19-827103 DEL16/02/2026</t>
  </si>
  <si>
    <t>FACTURA'923605089 DEL 5/11/2025</t>
  </si>
  <si>
    <t>FACTURA 923605089 DEL 2/12/2025</t>
  </si>
  <si>
    <t>FACTURA 923605089 DEL 5/01/2026</t>
  </si>
  <si>
    <t>FACTURA 923605089 DEL 4/02/2026</t>
  </si>
  <si>
    <t>FACTURA 9867772 DEL 30/11/2025</t>
  </si>
  <si>
    <t>FACTURA 10124213 DEL 31/01/2026</t>
  </si>
  <si>
    <t>FACTURA 9960275 DEL 9/12/2025</t>
  </si>
  <si>
    <t>FACTURA 10222494 DEL 28/02/2026</t>
  </si>
  <si>
    <t>RI74653 DEL 07/01/2026</t>
  </si>
  <si>
    <t>RI75255 DEL 13/02/2026</t>
  </si>
  <si>
    <t>FEB277 DEL 25/06/2025</t>
  </si>
  <si>
    <t>FEEB449523 DEL 30/07/2025</t>
  </si>
  <si>
    <t>FEOB306 DEL 26/08/2025</t>
  </si>
  <si>
    <t>FEOB320 DEL 3/10/2025</t>
  </si>
  <si>
    <t>FEBOB340 DEL 28/10/2025</t>
  </si>
  <si>
    <t>FEOB368 DEL 26/11/2025</t>
  </si>
  <si>
    <t>FEOB410 DEL 22/12/2025</t>
  </si>
  <si>
    <t>FVP223229 DEL 19/02/2026 PÓPR $ 324156 Y FVP223229 DEL 19/02/2026 POR $ 324156</t>
  </si>
  <si>
    <t>FVP226074 DEL 19/03/2026 POR $ 243556 Y FEVP226793 DEL 19/03/2026 POR $ 2282118</t>
  </si>
  <si>
    <t>ET1141394 DEL 21/07/2025</t>
  </si>
  <si>
    <t>ET1174959 DEL 01/09/2025</t>
  </si>
  <si>
    <t>ET1195833 DEL 3/10/2025</t>
  </si>
  <si>
    <t>ET1258144 DL 18/12/2025</t>
  </si>
  <si>
    <t>ET1279635 DEL 23/01/2026</t>
  </si>
  <si>
    <t>FEOT116 DEL 19/06/2025</t>
  </si>
  <si>
    <t>FEOT192 DEL 20/02/2026</t>
  </si>
  <si>
    <t>COM971 DEL 17/10/2025</t>
  </si>
  <si>
    <t>COM1017 DEL 22/01/2026</t>
  </si>
  <si>
    <t>FV1817 DEL 15/01/2026</t>
  </si>
  <si>
    <t>FV2164 DEL 13/02/206</t>
  </si>
  <si>
    <t>NMFE1019 DEL 07/07/2025</t>
  </si>
  <si>
    <t>NMFE1023 DEL 08/07/2025</t>
  </si>
  <si>
    <t>NMFE1060 DEL 29/08/2025</t>
  </si>
  <si>
    <t>NMFE1081 DEL 11/09/2025</t>
  </si>
  <si>
    <t>NMFE1112 DEL 14/10/2025</t>
  </si>
  <si>
    <t>NMFE1135 DEL 6/11/2025</t>
  </si>
  <si>
    <t>NMFE1161 DEL 2/12/2025</t>
  </si>
  <si>
    <t>NMFE1201 DEL 6/01/2026</t>
  </si>
  <si>
    <t>NMFE1225 DEL 4/02/2026</t>
  </si>
  <si>
    <t>NMFE1271 DEL 6/03/2026</t>
  </si>
  <si>
    <t>90002454 DEL 17/10/2025</t>
  </si>
  <si>
    <t>90002511 del 20/11/2025</t>
  </si>
  <si>
    <t>90002569 DEL 22/12/2025</t>
  </si>
  <si>
    <t>188332 DEL 7/01/2026</t>
  </si>
  <si>
    <t>192774 DEL 6/02/2026</t>
  </si>
  <si>
    <t>RF809 DEL 19/01/2026</t>
  </si>
  <si>
    <t>RF822 DEL 18/02/2026</t>
  </si>
  <si>
    <t>TEOO5340 DEL 22/01/2026</t>
  </si>
  <si>
    <t>TE005913 DEL 24/02/2026</t>
  </si>
  <si>
    <t>OT 8484 DEL 6/01/2026</t>
  </si>
  <si>
    <t>OT 8511 DEL 58/02/2026</t>
  </si>
  <si>
    <t>OT8542 DEL 5/03/2026</t>
  </si>
  <si>
    <t>TEOO6451 DEL 20/03/2026</t>
  </si>
  <si>
    <t>RF 832 DEL 13/03/2026</t>
  </si>
  <si>
    <t>197222 DEL 9/03/2026</t>
  </si>
  <si>
    <t>90002689 DEL 23/02/2026</t>
  </si>
  <si>
    <t>90002626 DEL 20/01/2026</t>
  </si>
  <si>
    <t>FV2523 DEL 13/03/2026</t>
  </si>
  <si>
    <t>FEOT199 DEL 20/03/2026</t>
  </si>
  <si>
    <t>no han publicado soporte factura</t>
  </si>
  <si>
    <t>fevp229856 del 19/04/2026 por $ 2.246.208 y factura 229738 del 19/04/2026 por $ 251542</t>
  </si>
  <si>
    <t>FEOB421 DEL 19/01/2026</t>
  </si>
  <si>
    <t>FACTURA 10321865 DEL 31/03/2026</t>
  </si>
  <si>
    <t>FACTURA 90596274 DEL 4/03/2026</t>
  </si>
  <si>
    <t>NO HAN PUBLICADO SOPORTE</t>
  </si>
  <si>
    <t>Este valor no ha sido transferido  NO HAN PUBLICADO FACTURA</t>
  </si>
  <si>
    <t>19-827120 DEL 13/03/2026</t>
  </si>
  <si>
    <t>no han publicado factura</t>
  </si>
  <si>
    <t xml:space="preserve">Valor transferido en febrero de 2026 por $$6.280.118. menor valor transferidom por $136.915. Mora de 90 días no han publicado factura </t>
  </si>
  <si>
    <t>Transferido en septiembre para los meses de julio y agosto, incluye los menores valores transferidos de abril, mayo y junio de 2025. no han publicado factura</t>
  </si>
  <si>
    <t>COL-409 DEL 19/03/2026</t>
  </si>
  <si>
    <t>MARZO-26</t>
  </si>
  <si>
    <t>VALOR TRANSFERIDO A LA CUENTA BANCO BOGOTA INFIVALLE</t>
  </si>
  <si>
    <t>VALOR  TRANSFERIDO A LA CUENTA BANCO BOGOTA INFIVALLE</t>
  </si>
  <si>
    <t>VALOR TANSFERIDO A LA CUENTA BANCO BOGOTA INFIVALLE - Mayor valor transferido por $381</t>
  </si>
  <si>
    <t>Menor valor transferido por $190.757</t>
  </si>
  <si>
    <t>Transferido en abril mora de 60 días . Menor valor transferido por $20</t>
  </si>
  <si>
    <t>10/04/2026-15/04/2026</t>
  </si>
  <si>
    <t>Se transfirio en abril 10 de 2026 $8.291.524 y en abril 15 de 2026 por $79.031.081 para un total de $87.322.605</t>
  </si>
  <si>
    <t>VALOR TANSFERIDO A LA CUENTA BANCO BOGOTA INFIVALLE. No se cobraron comisión</t>
  </si>
  <si>
    <t>FEBRERO26</t>
  </si>
  <si>
    <t>FEBREO-26</t>
  </si>
  <si>
    <t>INGRESO FIDICIA DEPOSITO CHEQUE</t>
  </si>
  <si>
    <t>INGRESO FIDUCIA</t>
  </si>
  <si>
    <t>INGRESO RENTAS DEPOSITO EN CHEQUE</t>
  </si>
  <si>
    <t>RENDIMINENTOS FINANCIEROS</t>
  </si>
  <si>
    <t>N A</t>
  </si>
  <si>
    <t>NO HAN PUBLICADO REVISADO MAYO 11</t>
  </si>
  <si>
    <t>NO HAN PUBLICADO</t>
  </si>
  <si>
    <t>Mayor valor transferido por $610. NO HAN PUBLICADO</t>
  </si>
  <si>
    <t>19-827136 DEL 10/04(2026</t>
  </si>
  <si>
    <t>FACTURA 923605089 DEL 5/04/2026</t>
  </si>
  <si>
    <t>PUBLICARON SOPORTE DE PAGO</t>
  </si>
  <si>
    <t>Transferido en abril mora de 30 días . Menor valor transferido por $3 NO HAN PUBLICADO SOPORTE DE factura</t>
  </si>
  <si>
    <t>VALOR  TRANSFERIDO A LA CUENTA BANCO BOGOTA INFIVALLE NO HAN PUBLICADO SOPORTE DE factura</t>
  </si>
  <si>
    <t>FEVP 233876 DEL 17/05/2026POR $  256.439 Y FEVP234058 DEL 17/05/2026 POR $ 2.444.260</t>
  </si>
  <si>
    <t>Este valor no ha sido transferido.NO HAN PUBLICADO SOPORTE</t>
  </si>
  <si>
    <t>CLO3-418 DEL 17/04/2026</t>
  </si>
  <si>
    <t>FE 214 DEL 4/08/2026</t>
  </si>
  <si>
    <t>5000067549 DEL 9/03/2026</t>
  </si>
  <si>
    <t>5000068124 DEL 15/04/2026</t>
  </si>
  <si>
    <t>6000008271 DEL 9/03/2026</t>
  </si>
  <si>
    <t>600008386 DEL 15/04/2026</t>
  </si>
  <si>
    <t>FACTURA 10421213 DEL 30/04/2026</t>
  </si>
  <si>
    <t>RI 100002647 DEL 27/03/2026</t>
  </si>
  <si>
    <t>FEOT206 DEL DEL 20/04/2026</t>
  </si>
  <si>
    <t>NO HAN PUBLICADO SOPORTE DE FACTURA</t>
  </si>
  <si>
    <t>FV2843 DEL 15/04/2026</t>
  </si>
  <si>
    <t>90002750 DEL 20/03/2026</t>
  </si>
  <si>
    <t>201715 DEL 8/04/2026</t>
  </si>
  <si>
    <t>RF844 DEL 14/04/2026</t>
  </si>
  <si>
    <t>TEO06997 DEL 22/04/2026</t>
  </si>
  <si>
    <t>OT8577 DEL 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</si>
</sst>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"/>
    <numFmt numFmtId="167" formatCode="_(* #,##0_);_(* \(#,##0\);_(* &quot;-&quot;??_);_(@_)"/>
    <numFmt numFmtId="168" formatCode="0_ ;\-0\ "/>
    <numFmt numFmtId="169" formatCode="_-&quot;$&quot;\ * #,##0_-;\-&quot;$&quot;\ * #,##0_-;_-&quot;$&quot;\ * &quot;-&quot;_-;_-@"/>
    <numFmt numFmtId="170" formatCode="_-* #,##0_-;\-* #,##0_-;_-* &quot;-&quot;_-;_-@"/>
    <numFmt numFmtId="171" formatCode="&quot;$&quot;\ #,##0"/>
    <numFmt numFmtId="172" formatCode="_-&quot;$&quot;\ * #,##0_-;\-&quot;$&quot;\ * #,##0_-;_-&quot;$&quot;\ * &quot;-&quot;??_-;_-@_-"/>
    <numFmt numFmtId="173" formatCode="_-* #,##0_-;\-* #,##0_-;_-* &quot;-&quot;??_-;_-@_-"/>
    <numFmt numFmtId="174" formatCode="dd/mm/yyyy;@"/>
    <numFmt numFmtId="175" formatCode="#,##0_ ;\-#,##0\ "/>
  </numFmts>
  <fonts count="3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rgb="FF9C5700"/>
      <name val="Calibri"/>
      <family val="2"/>
    </font>
    <font>
      <b/>
      <sz val="11"/>
      <color theme="1"/>
      <name val="Tahoma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ajor"/>
    </font>
    <font>
      <sz val="10"/>
      <color rgb="FF000000"/>
      <name val="Calibri"/>
      <family val="2"/>
      <scheme val="major"/>
    </font>
    <font>
      <sz val="10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.5"/>
      <color rgb="FF222222"/>
      <name val="Arial"/>
      <family val="2"/>
    </font>
    <font>
      <sz val="10"/>
      <color rgb="FF222222"/>
      <name val="Calibri"/>
      <family val="2"/>
    </font>
    <font>
      <b/>
      <sz val="10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D6DCE4"/>
        <bgColor rgb="FFD6DCE4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FEB9C"/>
        <b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3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7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9CC2E5"/>
      </bottom>
      <diagonal/>
    </border>
    <border>
      <left/>
      <right/>
      <top style="thin">
        <color rgb="FF9CC2E5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165" fontId="15" fillId="0" borderId="0" applyFont="0" applyFill="0" applyBorder="0" applyAlignment="0" applyProtection="0"/>
    <xf numFmtId="0" fontId="21" fillId="0" borderId="3"/>
    <xf numFmtId="0" fontId="1" fillId="0" borderId="3"/>
    <xf numFmtId="0" fontId="23" fillId="0" borderId="3"/>
    <xf numFmtId="43" fontId="26" fillId="0" borderId="0" applyFont="0" applyFill="0" applyBorder="0" applyAlignment="0" applyProtection="0"/>
  </cellStyleXfs>
  <cellXfs count="31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vertical="center" wrapText="1"/>
    </xf>
    <xf numFmtId="171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171" fontId="8" fillId="6" borderId="6" xfId="0" applyNumberFormat="1" applyFont="1" applyFill="1" applyBorder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171" fontId="9" fillId="7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3" fillId="3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71" fontId="3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/>
    <xf numFmtId="167" fontId="3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0" fontId="8" fillId="2" borderId="7" xfId="0" applyFont="1" applyFill="1" applyBorder="1"/>
    <xf numFmtId="0" fontId="2" fillId="2" borderId="8" xfId="0" applyFont="1" applyFill="1" applyBorder="1" applyAlignment="1">
      <alignment horizontal="left" vertical="center" wrapText="1"/>
    </xf>
    <xf numFmtId="167" fontId="8" fillId="2" borderId="9" xfId="0" applyNumberFormat="1" applyFont="1" applyFill="1" applyBorder="1"/>
    <xf numFmtId="0" fontId="8" fillId="2" borderId="10" xfId="0" applyFont="1" applyFill="1" applyBorder="1"/>
    <xf numFmtId="167" fontId="5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pivotButton="1"/>
    <xf numFmtId="0" fontId="18" fillId="0" borderId="0" xfId="0" applyFont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1" fontId="18" fillId="0" borderId="11" xfId="0" applyNumberFormat="1" applyFont="1" applyBorder="1" applyAlignment="1">
      <alignment vertical="center" wrapText="1"/>
    </xf>
    <xf numFmtId="172" fontId="0" fillId="0" borderId="0" xfId="0" applyNumberFormat="1"/>
    <xf numFmtId="0" fontId="0" fillId="0" borderId="0" xfId="0" pivotButton="1" applyAlignment="1">
      <alignment vertical="center" wrapText="1"/>
    </xf>
    <xf numFmtId="0" fontId="0" fillId="0" borderId="0" xfId="0" pivotButton="1" applyAlignment="1">
      <alignment wrapText="1"/>
    </xf>
    <xf numFmtId="0" fontId="0" fillId="0" borderId="0" xfId="0" pivotButton="1" applyAlignment="1">
      <alignment vertical="center"/>
    </xf>
    <xf numFmtId="172" fontId="22" fillId="0" borderId="0" xfId="0" applyNumberFormat="1" applyFont="1" applyAlignment="1">
      <alignment wrapText="1"/>
    </xf>
    <xf numFmtId="172" fontId="22" fillId="8" borderId="0" xfId="0" applyNumberFormat="1" applyFont="1" applyFill="1" applyAlignment="1">
      <alignment wrapText="1"/>
    </xf>
    <xf numFmtId="0" fontId="0" fillId="8" borderId="0" xfId="0" applyFill="1" applyAlignment="1">
      <alignment horizontal="left"/>
    </xf>
    <xf numFmtId="165" fontId="13" fillId="11" borderId="0" xfId="1" applyFont="1" applyFill="1" applyAlignment="1">
      <alignment horizontal="left"/>
    </xf>
    <xf numFmtId="0" fontId="24" fillId="8" borderId="0" xfId="0" applyFont="1" applyFill="1" applyAlignment="1">
      <alignment horizontal="left"/>
    </xf>
    <xf numFmtId="0" fontId="0" fillId="0" borderId="0" xfId="0" applyAlignment="1">
      <alignment vertical="center"/>
    </xf>
    <xf numFmtId="165" fontId="0" fillId="0" borderId="0" xfId="1" applyFont="1" applyFill="1" applyAlignment="1">
      <alignment wrapText="1"/>
    </xf>
    <xf numFmtId="165" fontId="0" fillId="0" borderId="0" xfId="1" applyFont="1" applyFill="1" applyAlignment="1"/>
    <xf numFmtId="0" fontId="0" fillId="12" borderId="0" xfId="0" applyFill="1" applyAlignment="1">
      <alignment horizontal="left"/>
    </xf>
    <xf numFmtId="172" fontId="22" fillId="12" borderId="0" xfId="0" applyNumberFormat="1" applyFont="1" applyFill="1" applyAlignment="1">
      <alignment wrapText="1"/>
    </xf>
    <xf numFmtId="165" fontId="22" fillId="11" borderId="0" xfId="1" applyFont="1" applyFill="1" applyAlignment="1">
      <alignment wrapText="1"/>
    </xf>
    <xf numFmtId="172" fontId="22" fillId="11" borderId="0" xfId="1" applyNumberFormat="1" applyFont="1" applyFill="1" applyAlignment="1">
      <alignment wrapText="1"/>
    </xf>
    <xf numFmtId="172" fontId="22" fillId="11" borderId="0" xfId="1" applyNumberFormat="1" applyFont="1" applyFill="1" applyAlignment="1">
      <alignment horizontal="center" wrapText="1"/>
    </xf>
    <xf numFmtId="165" fontId="22" fillId="11" borderId="0" xfId="1" applyFont="1" applyFill="1" applyAlignment="1"/>
    <xf numFmtId="0" fontId="23" fillId="0" borderId="0" xfId="0" applyFont="1" applyAlignment="1">
      <alignment wrapText="1"/>
    </xf>
    <xf numFmtId="172" fontId="23" fillId="8" borderId="0" xfId="0" applyNumberFormat="1" applyFont="1" applyFill="1" applyAlignment="1">
      <alignment wrapText="1"/>
    </xf>
    <xf numFmtId="172" fontId="23" fillId="0" borderId="0" xfId="0" applyNumberFormat="1" applyFont="1" applyAlignment="1">
      <alignment wrapText="1"/>
    </xf>
    <xf numFmtId="1" fontId="18" fillId="0" borderId="11" xfId="0" applyNumberFormat="1" applyFont="1" applyBorder="1" applyAlignment="1">
      <alignment horizontal="left" vertical="center" wrapText="1"/>
    </xf>
    <xf numFmtId="172" fontId="25" fillId="13" borderId="12" xfId="0" applyNumberFormat="1" applyFont="1" applyFill="1" applyBorder="1"/>
    <xf numFmtId="0" fontId="0" fillId="0" borderId="0" xfId="0" applyAlignment="1">
      <alignment horizontal="left" indent="1"/>
    </xf>
    <xf numFmtId="0" fontId="19" fillId="0" borderId="11" xfId="0" applyFont="1" applyBorder="1" applyAlignment="1">
      <alignment horizontal="left" vertical="top" wrapText="1"/>
    </xf>
    <xf numFmtId="0" fontId="18" fillId="0" borderId="0" xfId="0" applyFont="1" applyAlignment="1">
      <alignment wrapText="1"/>
    </xf>
    <xf numFmtId="1" fontId="20" fillId="0" borderId="11" xfId="0" applyNumberFormat="1" applyFont="1" applyBorder="1" applyAlignment="1">
      <alignment horizontal="left" vertical="top" wrapText="1" shrinkToFit="1"/>
    </xf>
    <xf numFmtId="172" fontId="18" fillId="0" borderId="11" xfId="1" applyNumberFormat="1" applyFont="1" applyFill="1" applyBorder="1" applyAlignment="1">
      <alignment wrapText="1"/>
    </xf>
    <xf numFmtId="1" fontId="20" fillId="0" borderId="11" xfId="0" applyNumberFormat="1" applyFont="1" applyBorder="1" applyAlignment="1">
      <alignment horizontal="left" vertical="center" wrapText="1" shrinkToFit="1"/>
    </xf>
    <xf numFmtId="0" fontId="18" fillId="0" borderId="11" xfId="0" applyFont="1" applyBorder="1" applyAlignment="1">
      <alignment wrapText="1"/>
    </xf>
    <xf numFmtId="174" fontId="20" fillId="0" borderId="11" xfId="0" applyNumberFormat="1" applyFont="1" applyBorder="1" applyAlignment="1">
      <alignment horizontal="right" vertical="top" wrapText="1" shrinkToFit="1"/>
    </xf>
    <xf numFmtId="173" fontId="18" fillId="0" borderId="11" xfId="5" applyNumberFormat="1" applyFont="1" applyFill="1" applyBorder="1" applyAlignment="1">
      <alignment wrapText="1"/>
    </xf>
    <xf numFmtId="174" fontId="20" fillId="0" borderId="11" xfId="0" applyNumberFormat="1" applyFont="1" applyBorder="1" applyAlignment="1">
      <alignment horizontal="right" vertical="center" wrapText="1" shrinkToFit="1"/>
    </xf>
    <xf numFmtId="0" fontId="18" fillId="0" borderId="11" xfId="0" applyFont="1" applyBorder="1" applyAlignment="1">
      <alignment horizontal="left" wrapText="1"/>
    </xf>
    <xf numFmtId="0" fontId="18" fillId="0" borderId="3" xfId="0" applyFont="1" applyBorder="1" applyAlignment="1">
      <alignment wrapText="1"/>
    </xf>
    <xf numFmtId="0" fontId="27" fillId="0" borderId="11" xfId="0" applyFont="1" applyBorder="1" applyAlignment="1">
      <alignment horizontal="left" wrapText="1"/>
    </xf>
    <xf numFmtId="0" fontId="27" fillId="0" borderId="11" xfId="0" quotePrefix="1" applyFont="1" applyBorder="1" applyAlignment="1">
      <alignment horizontal="left" wrapText="1"/>
    </xf>
    <xf numFmtId="164" fontId="0" fillId="0" borderId="0" xfId="0" applyNumberFormat="1"/>
    <xf numFmtId="174" fontId="28" fillId="0" borderId="11" xfId="0" applyNumberFormat="1" applyFont="1" applyBorder="1" applyAlignment="1">
      <alignment horizontal="right" vertical="center" shrinkToFit="1"/>
    </xf>
    <xf numFmtId="173" fontId="18" fillId="0" borderId="11" xfId="5" applyNumberFormat="1" applyFont="1" applyBorder="1" applyAlignment="1">
      <alignment wrapText="1"/>
    </xf>
    <xf numFmtId="0" fontId="18" fillId="0" borderId="3" xfId="0" applyFont="1" applyBorder="1" applyAlignment="1">
      <alignment vertical="center" wrapText="1"/>
    </xf>
    <xf numFmtId="14" fontId="18" fillId="0" borderId="11" xfId="0" applyNumberFormat="1" applyFont="1" applyBorder="1" applyAlignment="1">
      <alignment horizontal="right" vertical="center" wrapText="1"/>
    </xf>
    <xf numFmtId="14" fontId="18" fillId="10" borderId="11" xfId="0" applyNumberFormat="1" applyFont="1" applyFill="1" applyBorder="1" applyAlignment="1">
      <alignment horizontal="right" vertical="center" wrapText="1"/>
    </xf>
    <xf numFmtId="172" fontId="30" fillId="0" borderId="0" xfId="0" applyNumberFormat="1" applyFont="1"/>
    <xf numFmtId="172" fontId="30" fillId="0" borderId="0" xfId="0" applyNumberFormat="1" applyFont="1" applyAlignment="1">
      <alignment wrapText="1"/>
    </xf>
    <xf numFmtId="172" fontId="30" fillId="8" borderId="0" xfId="0" applyNumberFormat="1" applyFont="1" applyFill="1" applyAlignment="1">
      <alignment wrapText="1"/>
    </xf>
    <xf numFmtId="0" fontId="18" fillId="0" borderId="1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3" fillId="0" borderId="11" xfId="0" applyFont="1" applyBorder="1" applyAlignment="1">
      <alignment horizontal="left" wrapText="1"/>
    </xf>
    <xf numFmtId="1" fontId="6" fillId="0" borderId="11" xfId="0" applyNumberFormat="1" applyFont="1" applyBorder="1" applyAlignment="1">
      <alignment horizontal="left" vertical="top" wrapText="1" shrinkToFit="1"/>
    </xf>
    <xf numFmtId="0" fontId="3" fillId="0" borderId="11" xfId="0" applyFont="1" applyBorder="1" applyAlignment="1">
      <alignment horizontal="left" vertical="top"/>
    </xf>
    <xf numFmtId="1" fontId="3" fillId="0" borderId="11" xfId="0" applyNumberFormat="1" applyFont="1" applyBorder="1" applyAlignment="1">
      <alignment horizontal="left" vertical="top" wrapText="1"/>
    </xf>
    <xf numFmtId="1" fontId="29" fillId="0" borderId="1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14" fontId="18" fillId="9" borderId="11" xfId="0" applyNumberFormat="1" applyFont="1" applyFill="1" applyBorder="1" applyAlignment="1">
      <alignment horizontal="right" vertical="center" wrapText="1"/>
    </xf>
    <xf numFmtId="0" fontId="29" fillId="0" borderId="11" xfId="0" applyFont="1" applyBorder="1" applyAlignment="1">
      <alignment horizontal="left" vertical="top" wrapText="1"/>
    </xf>
    <xf numFmtId="14" fontId="18" fillId="0" borderId="11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172" fontId="0" fillId="0" borderId="0" xfId="0" applyNumberFormat="1" applyAlignment="1">
      <alignment wrapText="1"/>
    </xf>
    <xf numFmtId="0" fontId="27" fillId="0" borderId="11" xfId="0" applyFont="1" applyBorder="1" applyAlignment="1">
      <alignment horizontal="right"/>
    </xf>
    <xf numFmtId="172" fontId="18" fillId="0" borderId="11" xfId="1" applyNumberFormat="1" applyFont="1" applyFill="1" applyBorder="1" applyAlignment="1">
      <alignment horizontal="right" wrapText="1"/>
    </xf>
    <xf numFmtId="168" fontId="18" fillId="9" borderId="11" xfId="0" applyNumberFormat="1" applyFont="1" applyFill="1" applyBorder="1" applyAlignment="1">
      <alignment horizontal="right" vertical="center" wrapText="1"/>
    </xf>
    <xf numFmtId="17" fontId="18" fillId="0" borderId="11" xfId="0" quotePrefix="1" applyNumberFormat="1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27" fillId="9" borderId="11" xfId="0" applyFont="1" applyFill="1" applyBorder="1" applyAlignment="1">
      <alignment horizontal="right" vertical="center" wrapText="1"/>
    </xf>
    <xf numFmtId="17" fontId="18" fillId="9" borderId="11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right" wrapText="1"/>
    </xf>
    <xf numFmtId="166" fontId="18" fillId="0" borderId="11" xfId="0" applyNumberFormat="1" applyFont="1" applyBorder="1" applyAlignment="1">
      <alignment horizontal="right" wrapText="1"/>
    </xf>
    <xf numFmtId="168" fontId="18" fillId="0" borderId="11" xfId="0" applyNumberFormat="1" applyFont="1" applyBorder="1" applyAlignment="1">
      <alignment horizontal="right" vertical="center" wrapText="1"/>
    </xf>
    <xf numFmtId="168" fontId="18" fillId="8" borderId="11" xfId="0" applyNumberFormat="1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 wrapText="1"/>
    </xf>
    <xf numFmtId="0" fontId="18" fillId="8" borderId="11" xfId="0" applyFont="1" applyFill="1" applyBorder="1" applyAlignment="1">
      <alignment horizontal="right" wrapText="1"/>
    </xf>
    <xf numFmtId="173" fontId="18" fillId="0" borderId="11" xfId="5" applyNumberFormat="1" applyFont="1" applyFill="1" applyBorder="1" applyAlignment="1">
      <alignment vertical="center" wrapText="1"/>
    </xf>
    <xf numFmtId="166" fontId="18" fillId="0" borderId="11" xfId="0" applyNumberFormat="1" applyFont="1" applyBorder="1" applyAlignment="1">
      <alignment wrapText="1"/>
    </xf>
    <xf numFmtId="1" fontId="18" fillId="0" borderId="11" xfId="0" applyNumberFormat="1" applyFont="1" applyBorder="1" applyAlignment="1">
      <alignment wrapText="1"/>
    </xf>
    <xf numFmtId="173" fontId="18" fillId="0" borderId="3" xfId="5" applyNumberFormat="1" applyFont="1" applyFill="1" applyBorder="1" applyAlignment="1">
      <alignment wrapText="1"/>
    </xf>
    <xf numFmtId="172" fontId="18" fillId="0" borderId="11" xfId="0" applyNumberFormat="1" applyFont="1" applyBorder="1" applyAlignment="1">
      <alignment wrapText="1"/>
    </xf>
    <xf numFmtId="173" fontId="18" fillId="9" borderId="11" xfId="5" applyNumberFormat="1" applyFont="1" applyFill="1" applyBorder="1" applyAlignment="1">
      <alignment vertical="center" wrapText="1"/>
    </xf>
    <xf numFmtId="1" fontId="19" fillId="0" borderId="11" xfId="0" applyNumberFormat="1" applyFont="1" applyBorder="1" applyAlignment="1">
      <alignment horizontal="left" vertical="center" wrapText="1"/>
    </xf>
    <xf numFmtId="0" fontId="19" fillId="9" borderId="11" xfId="0" applyFont="1" applyFill="1" applyBorder="1" applyAlignment="1">
      <alignment horizontal="right" wrapText="1"/>
    </xf>
    <xf numFmtId="173" fontId="18" fillId="0" borderId="11" xfId="5" applyNumberFormat="1" applyFont="1" applyFill="1" applyBorder="1" applyAlignment="1">
      <alignment horizontal="left" wrapText="1"/>
    </xf>
    <xf numFmtId="168" fontId="19" fillId="0" borderId="11" xfId="0" applyNumberFormat="1" applyFont="1" applyBorder="1" applyAlignment="1">
      <alignment horizontal="right" vertical="center" wrapText="1"/>
    </xf>
    <xf numFmtId="168" fontId="31" fillId="9" borderId="11" xfId="0" applyNumberFormat="1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horizontal="right" vertical="center" wrapText="1"/>
    </xf>
    <xf numFmtId="172" fontId="18" fillId="0" borderId="11" xfId="0" applyNumberFormat="1" applyFont="1" applyBorder="1" applyAlignment="1">
      <alignment horizontal="right" wrapText="1"/>
    </xf>
    <xf numFmtId="0" fontId="18" fillId="9" borderId="11" xfId="0" quotePrefix="1" applyFont="1" applyFill="1" applyBorder="1" applyAlignment="1">
      <alignment horizontal="right" vertical="center" wrapText="1"/>
    </xf>
    <xf numFmtId="167" fontId="18" fillId="3" borderId="11" xfId="0" quotePrefix="1" applyNumberFormat="1" applyFont="1" applyFill="1" applyBorder="1" applyAlignment="1">
      <alignment horizontal="right" vertical="center" wrapText="1"/>
    </xf>
    <xf numFmtId="167" fontId="18" fillId="3" borderId="11" xfId="0" applyNumberFormat="1" applyFont="1" applyFill="1" applyBorder="1" applyAlignment="1">
      <alignment horizontal="right" vertical="center" wrapText="1"/>
    </xf>
    <xf numFmtId="167" fontId="18" fillId="9" borderId="11" xfId="0" quotePrefix="1" applyNumberFormat="1" applyFont="1" applyFill="1" applyBorder="1" applyAlignment="1">
      <alignment horizontal="right" vertical="center" wrapText="1"/>
    </xf>
    <xf numFmtId="169" fontId="18" fillId="9" borderId="11" xfId="0" applyNumberFormat="1" applyFont="1" applyFill="1" applyBorder="1" applyAlignment="1">
      <alignment horizontal="right" vertical="center" wrapText="1"/>
    </xf>
    <xf numFmtId="17" fontId="18" fillId="9" borderId="11" xfId="0" quotePrefix="1" applyNumberFormat="1" applyFont="1" applyFill="1" applyBorder="1" applyAlignment="1">
      <alignment horizontal="right" vertical="center" wrapText="1"/>
    </xf>
    <xf numFmtId="170" fontId="18" fillId="9" borderId="11" xfId="0" quotePrefix="1" applyNumberFormat="1" applyFont="1" applyFill="1" applyBorder="1" applyAlignment="1">
      <alignment horizontal="right" vertical="center" wrapText="1"/>
    </xf>
    <xf numFmtId="170" fontId="18" fillId="0" borderId="11" xfId="0" quotePrefix="1" applyNumberFormat="1" applyFont="1" applyBorder="1" applyAlignment="1">
      <alignment horizontal="right" vertical="center" wrapText="1"/>
    </xf>
    <xf numFmtId="167" fontId="18" fillId="0" borderId="11" xfId="0" quotePrefix="1" applyNumberFormat="1" applyFont="1" applyBorder="1" applyAlignment="1">
      <alignment horizontal="right" vertical="center" wrapText="1"/>
    </xf>
    <xf numFmtId="0" fontId="18" fillId="0" borderId="11" xfId="0" quotePrefix="1" applyFont="1" applyBorder="1" applyAlignment="1">
      <alignment horizontal="right" vertical="center" wrapText="1"/>
    </xf>
    <xf numFmtId="167" fontId="18" fillId="0" borderId="11" xfId="0" applyNumberFormat="1" applyFont="1" applyBorder="1" applyAlignment="1">
      <alignment horizontal="right" vertical="center" wrapText="1"/>
    </xf>
    <xf numFmtId="169" fontId="18" fillId="0" borderId="11" xfId="0" applyNumberFormat="1" applyFont="1" applyBorder="1" applyAlignment="1">
      <alignment horizontal="right" vertical="center" wrapText="1"/>
    </xf>
    <xf numFmtId="17" fontId="18" fillId="0" borderId="11" xfId="0" applyNumberFormat="1" applyFont="1" applyBorder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173" fontId="31" fillId="0" borderId="11" xfId="5" applyNumberFormat="1" applyFont="1" applyFill="1" applyBorder="1" applyAlignment="1">
      <alignment vertical="center" wrapText="1"/>
    </xf>
    <xf numFmtId="0" fontId="31" fillId="0" borderId="11" xfId="0" applyFont="1" applyBorder="1" applyAlignment="1">
      <alignment horizontal="right" wrapText="1"/>
    </xf>
    <xf numFmtId="14" fontId="31" fillId="0" borderId="11" xfId="0" applyNumberFormat="1" applyFont="1" applyBorder="1" applyAlignment="1">
      <alignment horizontal="right" wrapText="1"/>
    </xf>
    <xf numFmtId="14" fontId="27" fillId="0" borderId="11" xfId="0" applyNumberFormat="1" applyFont="1" applyBorder="1" applyAlignment="1">
      <alignment horizontal="right" wrapText="1"/>
    </xf>
    <xf numFmtId="0" fontId="3" fillId="9" borderId="11" xfId="0" applyFont="1" applyFill="1" applyBorder="1" applyAlignment="1">
      <alignment horizontal="left" wrapText="1"/>
    </xf>
    <xf numFmtId="0" fontId="18" fillId="15" borderId="11" xfId="0" applyFont="1" applyFill="1" applyBorder="1" applyAlignment="1">
      <alignment horizontal="right" wrapText="1"/>
    </xf>
    <xf numFmtId="172" fontId="18" fillId="8" borderId="11" xfId="1" applyNumberFormat="1" applyFont="1" applyFill="1" applyBorder="1" applyAlignment="1">
      <alignment horizontal="right" wrapText="1"/>
    </xf>
    <xf numFmtId="172" fontId="18" fillId="8" borderId="11" xfId="0" applyNumberFormat="1" applyFont="1" applyFill="1" applyBorder="1" applyAlignment="1">
      <alignment horizontal="right" wrapText="1"/>
    </xf>
    <xf numFmtId="168" fontId="18" fillId="9" borderId="11" xfId="0" applyNumberFormat="1" applyFont="1" applyFill="1" applyBorder="1" applyAlignment="1">
      <alignment horizontal="right" vertical="top" wrapText="1"/>
    </xf>
    <xf numFmtId="17" fontId="18" fillId="0" borderId="1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left" wrapText="1"/>
    </xf>
    <xf numFmtId="0" fontId="18" fillId="0" borderId="13" xfId="0" applyFont="1" applyBorder="1" applyAlignment="1">
      <alignment wrapText="1"/>
    </xf>
    <xf numFmtId="172" fontId="18" fillId="0" borderId="13" xfId="1" applyNumberFormat="1" applyFont="1" applyFill="1" applyBorder="1" applyAlignment="1">
      <alignment wrapText="1"/>
    </xf>
    <xf numFmtId="172" fontId="18" fillId="0" borderId="13" xfId="0" applyNumberFormat="1" applyFont="1" applyBorder="1" applyAlignment="1">
      <alignment wrapText="1"/>
    </xf>
    <xf numFmtId="173" fontId="18" fillId="0" borderId="13" xfId="5" applyNumberFormat="1" applyFont="1" applyFill="1" applyBorder="1" applyAlignment="1">
      <alignment wrapText="1"/>
    </xf>
    <xf numFmtId="0" fontId="18" fillId="0" borderId="13" xfId="0" applyFont="1" applyBorder="1" applyAlignment="1">
      <alignment horizontal="right" wrapText="1"/>
    </xf>
    <xf numFmtId="175" fontId="18" fillId="0" borderId="11" xfId="5" applyNumberFormat="1" applyFont="1" applyFill="1" applyBorder="1" applyAlignment="1">
      <alignment wrapText="1"/>
    </xf>
    <xf numFmtId="172" fontId="18" fillId="9" borderId="11" xfId="1" applyNumberFormat="1" applyFont="1" applyFill="1" applyBorder="1" applyAlignment="1">
      <alignment horizontal="right" wrapText="1"/>
    </xf>
    <xf numFmtId="172" fontId="18" fillId="9" borderId="11" xfId="0" applyNumberFormat="1" applyFont="1" applyFill="1" applyBorder="1" applyAlignment="1">
      <alignment horizontal="right" wrapText="1"/>
    </xf>
    <xf numFmtId="0" fontId="18" fillId="9" borderId="13" xfId="0" applyFont="1" applyFill="1" applyBorder="1" applyAlignment="1">
      <alignment horizontal="right" wrapText="1"/>
    </xf>
    <xf numFmtId="0" fontId="18" fillId="0" borderId="14" xfId="0" applyFont="1" applyBorder="1" applyAlignment="1">
      <alignment wrapText="1"/>
    </xf>
    <xf numFmtId="0" fontId="18" fillId="0" borderId="14" xfId="0" applyFont="1" applyBorder="1" applyAlignment="1">
      <alignment horizontal="right" wrapText="1"/>
    </xf>
    <xf numFmtId="172" fontId="18" fillId="0" borderId="13" xfId="1" applyNumberFormat="1" applyFont="1" applyFill="1" applyBorder="1" applyAlignment="1">
      <alignment horizontal="right" wrapText="1"/>
    </xf>
    <xf numFmtId="0" fontId="18" fillId="0" borderId="13" xfId="0" applyFont="1" applyBorder="1" applyAlignment="1">
      <alignment vertical="center" wrapText="1"/>
    </xf>
    <xf numFmtId="0" fontId="27" fillId="9" borderId="11" xfId="0" applyFont="1" applyFill="1" applyBorder="1" applyAlignment="1">
      <alignment horizontal="right"/>
    </xf>
    <xf numFmtId="173" fontId="18" fillId="0" borderId="11" xfId="5" applyNumberFormat="1" applyFont="1" applyFill="1" applyBorder="1" applyAlignment="1">
      <alignment horizontal="right" wrapText="1"/>
    </xf>
    <xf numFmtId="173" fontId="18" fillId="0" borderId="14" xfId="5" applyNumberFormat="1" applyFont="1" applyBorder="1" applyAlignment="1">
      <alignment wrapText="1"/>
    </xf>
    <xf numFmtId="0" fontId="18" fillId="0" borderId="15" xfId="0" applyFont="1" applyBorder="1" applyAlignment="1">
      <alignment wrapText="1"/>
    </xf>
    <xf numFmtId="173" fontId="18" fillId="0" borderId="13" xfId="5" applyNumberFormat="1" applyFont="1" applyFill="1" applyBorder="1" applyAlignment="1">
      <alignment horizontal="right" wrapText="1"/>
    </xf>
    <xf numFmtId="0" fontId="17" fillId="17" borderId="11" xfId="0" applyFont="1" applyFill="1" applyBorder="1" applyAlignment="1">
      <alignment wrapText="1"/>
    </xf>
    <xf numFmtId="0" fontId="17" fillId="16" borderId="11" xfId="0" applyFont="1" applyFill="1" applyBorder="1" applyAlignment="1">
      <alignment wrapText="1"/>
    </xf>
    <xf numFmtId="0" fontId="19" fillId="0" borderId="11" xfId="0" applyFont="1" applyBorder="1" applyAlignment="1">
      <alignment horizontal="right" wrapText="1"/>
    </xf>
    <xf numFmtId="172" fontId="18" fillId="0" borderId="13" xfId="0" applyNumberFormat="1" applyFont="1" applyBorder="1" applyAlignment="1">
      <alignment horizontal="right" wrapText="1"/>
    </xf>
    <xf numFmtId="0" fontId="18" fillId="0" borderId="3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6" fontId="17" fillId="19" borderId="11" xfId="0" applyNumberFormat="1" applyFont="1" applyFill="1" applyBorder="1" applyAlignment="1">
      <alignment horizontal="center" vertical="center" wrapText="1"/>
    </xf>
    <xf numFmtId="173" fontId="17" fillId="18" borderId="11" xfId="5" applyNumberFormat="1" applyFont="1" applyFill="1" applyBorder="1" applyAlignment="1">
      <alignment horizontal="center" vertical="center" wrapText="1"/>
    </xf>
    <xf numFmtId="0" fontId="17" fillId="19" borderId="11" xfId="0" applyFont="1" applyFill="1" applyBorder="1" applyAlignment="1">
      <alignment horizontal="center" vertical="center" wrapText="1"/>
    </xf>
    <xf numFmtId="0" fontId="17" fillId="18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172" fontId="24" fillId="14" borderId="0" xfId="0" applyNumberFormat="1" applyFont="1" applyFill="1"/>
    <xf numFmtId="172" fontId="7" fillId="14" borderId="0" xfId="0" applyNumberFormat="1" applyFont="1" applyFill="1"/>
    <xf numFmtId="14" fontId="19" fillId="0" borderId="11" xfId="0" applyNumberFormat="1" applyFont="1" applyBorder="1" applyAlignment="1">
      <alignment horizontal="right" wrapText="1"/>
    </xf>
    <xf numFmtId="0" fontId="17" fillId="20" borderId="11" xfId="0" applyFont="1" applyFill="1" applyBorder="1" applyAlignment="1">
      <alignment wrapText="1"/>
    </xf>
    <xf numFmtId="173" fontId="18" fillId="9" borderId="11" xfId="5" applyNumberFormat="1" applyFont="1" applyFill="1" applyBorder="1" applyAlignment="1">
      <alignment wrapText="1"/>
    </xf>
    <xf numFmtId="173" fontId="18" fillId="0" borderId="11" xfId="5" applyNumberFormat="1" applyFont="1" applyBorder="1" applyAlignment="1">
      <alignment horizontal="right" wrapText="1"/>
    </xf>
    <xf numFmtId="0" fontId="17" fillId="0" borderId="11" xfId="0" applyFont="1" applyBorder="1" applyAlignment="1">
      <alignment wrapText="1"/>
    </xf>
    <xf numFmtId="0" fontId="18" fillId="18" borderId="3" xfId="0" applyFont="1" applyFill="1" applyBorder="1" applyAlignment="1">
      <alignment horizontal="center" wrapText="1"/>
    </xf>
    <xf numFmtId="0" fontId="18" fillId="18" borderId="0" xfId="0" applyFont="1" applyFill="1" applyAlignment="1">
      <alignment horizontal="center" wrapText="1"/>
    </xf>
    <xf numFmtId="167" fontId="18" fillId="0" borderId="14" xfId="0" quotePrefix="1" applyNumberFormat="1" applyFont="1" applyBorder="1" applyAlignment="1">
      <alignment horizontal="right" vertical="center" wrapText="1"/>
    </xf>
    <xf numFmtId="167" fontId="18" fillId="0" borderId="13" xfId="0" quotePrefix="1" applyNumberFormat="1" applyFont="1" applyBorder="1" applyAlignment="1">
      <alignment horizontal="right" vertical="center" wrapText="1"/>
    </xf>
    <xf numFmtId="166" fontId="17" fillId="19" borderId="11" xfId="0" applyNumberFormat="1" applyFont="1" applyFill="1" applyBorder="1" applyAlignment="1">
      <alignment horizontal="right" vertical="center" wrapText="1"/>
    </xf>
    <xf numFmtId="174" fontId="28" fillId="0" borderId="11" xfId="0" applyNumberFormat="1" applyFont="1" applyBorder="1" applyAlignment="1">
      <alignment horizontal="right" vertical="top" shrinkToFit="1"/>
    </xf>
    <xf numFmtId="14" fontId="27" fillId="0" borderId="11" xfId="0" applyNumberFormat="1" applyFont="1" applyBorder="1" applyAlignment="1">
      <alignment horizontal="right"/>
    </xf>
    <xf numFmtId="14" fontId="3" fillId="0" borderId="11" xfId="0" applyNumberFormat="1" applyFont="1" applyBorder="1" applyAlignment="1">
      <alignment horizontal="right"/>
    </xf>
    <xf numFmtId="14" fontId="18" fillId="0" borderId="11" xfId="1" applyNumberFormat="1" applyFont="1" applyFill="1" applyBorder="1" applyAlignment="1">
      <alignment horizontal="right" wrapText="1"/>
    </xf>
    <xf numFmtId="14" fontId="18" fillId="0" borderId="13" xfId="0" applyNumberFormat="1" applyFont="1" applyBorder="1" applyAlignment="1">
      <alignment horizontal="right" wrapText="1"/>
    </xf>
    <xf numFmtId="14" fontId="18" fillId="0" borderId="14" xfId="0" applyNumberFormat="1" applyFont="1" applyBorder="1" applyAlignment="1">
      <alignment horizontal="right" wrapText="1"/>
    </xf>
    <xf numFmtId="14" fontId="19" fillId="0" borderId="14" xfId="0" applyNumberFormat="1" applyFont="1" applyBorder="1" applyAlignment="1">
      <alignment horizontal="right" wrapText="1"/>
    </xf>
    <xf numFmtId="173" fontId="17" fillId="19" borderId="11" xfId="5" applyNumberFormat="1" applyFont="1" applyFill="1" applyBorder="1" applyAlignment="1">
      <alignment horizontal="center" vertical="center" wrapText="1"/>
    </xf>
    <xf numFmtId="173" fontId="18" fillId="0" borderId="11" xfId="5" applyNumberFormat="1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16" borderId="11" xfId="0" applyFont="1" applyFill="1" applyBorder="1" applyAlignment="1">
      <alignment vertical="center" wrapText="1"/>
    </xf>
    <xf numFmtId="0" fontId="18" fillId="0" borderId="16" xfId="0" applyFont="1" applyBorder="1" applyAlignment="1">
      <alignment wrapText="1"/>
    </xf>
    <xf numFmtId="14" fontId="19" fillId="0" borderId="3" xfId="0" applyNumberFormat="1" applyFont="1" applyBorder="1" applyAlignment="1">
      <alignment horizontal="right" wrapText="1"/>
    </xf>
    <xf numFmtId="173" fontId="18" fillId="0" borderId="13" xfId="5" applyNumberFormat="1" applyFont="1" applyBorder="1" applyAlignment="1">
      <alignment horizontal="right" wrapText="1"/>
    </xf>
    <xf numFmtId="173" fontId="18" fillId="0" borderId="11" xfId="5" quotePrefix="1" applyNumberFormat="1" applyFont="1" applyBorder="1" applyAlignment="1">
      <alignment horizontal="right" vertical="center" wrapText="1"/>
    </xf>
    <xf numFmtId="173" fontId="18" fillId="0" borderId="13" xfId="5" applyNumberFormat="1" applyFont="1" applyBorder="1" applyAlignment="1">
      <alignment wrapText="1"/>
    </xf>
    <xf numFmtId="2" fontId="18" fillId="0" borderId="11" xfId="5" applyNumberFormat="1" applyFont="1" applyBorder="1" applyAlignment="1">
      <alignment horizontal="right" wrapText="1"/>
    </xf>
    <xf numFmtId="0" fontId="18" fillId="8" borderId="15" xfId="0" applyFont="1" applyFill="1" applyBorder="1" applyAlignment="1">
      <alignment horizontal="right" wrapText="1"/>
    </xf>
    <xf numFmtId="0" fontId="19" fillId="8" borderId="11" xfId="0" applyFont="1" applyFill="1" applyBorder="1" applyAlignment="1">
      <alignment horizontal="right" wrapText="1"/>
    </xf>
    <xf numFmtId="175" fontId="18" fillId="0" borderId="11" xfId="5" applyNumberFormat="1" applyFont="1" applyFill="1" applyBorder="1" applyAlignment="1">
      <alignment horizontal="right" wrapText="1"/>
    </xf>
    <xf numFmtId="0" fontId="18" fillId="9" borderId="15" xfId="0" applyFont="1" applyFill="1" applyBorder="1" applyAlignment="1">
      <alignment horizontal="right" wrapText="1"/>
    </xf>
    <xf numFmtId="0" fontId="18" fillId="0" borderId="17" xfId="0" applyFont="1" applyBorder="1" applyAlignment="1">
      <alignment horizontal="left" wrapText="1"/>
    </xf>
    <xf numFmtId="173" fontId="18" fillId="8" borderId="11" xfId="5" applyNumberFormat="1" applyFont="1" applyFill="1" applyBorder="1" applyAlignment="1">
      <alignment horizontal="right" wrapText="1"/>
    </xf>
    <xf numFmtId="173" fontId="17" fillId="18" borderId="11" xfId="5" applyNumberFormat="1" applyFont="1" applyFill="1" applyBorder="1" applyAlignment="1">
      <alignment horizontal="right" vertical="center" wrapText="1"/>
    </xf>
    <xf numFmtId="173" fontId="17" fillId="19" borderId="11" xfId="5" applyNumberFormat="1" applyFont="1" applyFill="1" applyBorder="1" applyAlignment="1">
      <alignment horizontal="right" vertical="center" wrapText="1"/>
    </xf>
    <xf numFmtId="172" fontId="18" fillId="8" borderId="15" xfId="0" applyNumberFormat="1" applyFont="1" applyFill="1" applyBorder="1" applyAlignment="1">
      <alignment horizontal="right" wrapText="1"/>
    </xf>
    <xf numFmtId="168" fontId="3" fillId="8" borderId="11" xfId="0" applyNumberFormat="1" applyFont="1" applyFill="1" applyBorder="1" applyAlignment="1">
      <alignment horizontal="right" vertical="center" wrapText="1"/>
    </xf>
    <xf numFmtId="0" fontId="17" fillId="8" borderId="11" xfId="0" applyFont="1" applyFill="1" applyBorder="1" applyAlignment="1">
      <alignment wrapText="1"/>
    </xf>
    <xf numFmtId="0" fontId="17" fillId="8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22" borderId="11" xfId="0" applyFont="1" applyFill="1" applyBorder="1" applyAlignment="1">
      <alignment vertical="center" wrapText="1"/>
    </xf>
    <xf numFmtId="0" fontId="32" fillId="22" borderId="11" xfId="0" applyFont="1" applyFill="1" applyBorder="1" applyAlignment="1">
      <alignment wrapText="1"/>
    </xf>
    <xf numFmtId="0" fontId="18" fillId="8" borderId="11" xfId="0" applyFont="1" applyFill="1" applyBorder="1" applyAlignment="1">
      <alignment wrapText="1"/>
    </xf>
    <xf numFmtId="0" fontId="17" fillId="21" borderId="11" xfId="0" applyFont="1" applyFill="1" applyBorder="1" applyAlignment="1">
      <alignment wrapText="1"/>
    </xf>
    <xf numFmtId="14" fontId="19" fillId="0" borderId="13" xfId="0" applyNumberFormat="1" applyFont="1" applyBorder="1" applyAlignment="1">
      <alignment horizontal="right" wrapText="1"/>
    </xf>
    <xf numFmtId="173" fontId="18" fillId="9" borderId="11" xfId="5" applyNumberFormat="1" applyFont="1" applyFill="1" applyBorder="1" applyAlignment="1">
      <alignment horizontal="right" wrapText="1"/>
    </xf>
    <xf numFmtId="14" fontId="19" fillId="8" borderId="11" xfId="0" applyNumberFormat="1" applyFont="1" applyFill="1" applyBorder="1" applyAlignment="1">
      <alignment horizontal="right" wrapText="1"/>
    </xf>
    <xf numFmtId="14" fontId="18" fillId="0" borderId="11" xfId="0" applyNumberFormat="1" applyFont="1" applyBorder="1" applyAlignment="1">
      <alignment wrapText="1"/>
    </xf>
    <xf numFmtId="173" fontId="18" fillId="0" borderId="11" xfId="5" applyNumberFormat="1" applyFont="1" applyFill="1" applyBorder="1" applyAlignment="1">
      <alignment horizontal="right" vertical="center" wrapText="1"/>
    </xf>
    <xf numFmtId="173" fontId="18" fillId="0" borderId="11" xfId="5" applyNumberFormat="1" applyFont="1" applyBorder="1" applyAlignment="1">
      <alignment horizontal="right" vertical="center" wrapText="1"/>
    </xf>
    <xf numFmtId="0" fontId="17" fillId="0" borderId="11" xfId="0" applyFont="1" applyBorder="1" applyAlignment="1">
      <alignment vertical="center" wrapText="1"/>
    </xf>
    <xf numFmtId="14" fontId="19" fillId="9" borderId="11" xfId="0" applyNumberFormat="1" applyFont="1" applyFill="1" applyBorder="1" applyAlignment="1">
      <alignment horizontal="right" wrapText="1"/>
    </xf>
    <xf numFmtId="14" fontId="19" fillId="9" borderId="13" xfId="0" applyNumberFormat="1" applyFont="1" applyFill="1" applyBorder="1" applyAlignment="1">
      <alignment horizontal="right" wrapText="1"/>
    </xf>
    <xf numFmtId="172" fontId="18" fillId="9" borderId="15" xfId="0" applyNumberFormat="1" applyFont="1" applyFill="1" applyBorder="1" applyAlignment="1">
      <alignment horizontal="right" wrapText="1"/>
    </xf>
    <xf numFmtId="0" fontId="17" fillId="14" borderId="11" xfId="0" applyFont="1" applyFill="1" applyBorder="1" applyAlignment="1">
      <alignment wrapText="1"/>
    </xf>
    <xf numFmtId="14" fontId="19" fillId="9" borderId="11" xfId="0" applyNumberFormat="1" applyFont="1" applyFill="1" applyBorder="1" applyAlignment="1">
      <alignment horizontal="right" vertical="top" wrapText="1"/>
    </xf>
    <xf numFmtId="173" fontId="18" fillId="9" borderId="11" xfId="5" applyNumberFormat="1" applyFont="1" applyFill="1" applyBorder="1" applyAlignment="1">
      <alignment horizontal="right" vertical="top" wrapText="1"/>
    </xf>
    <xf numFmtId="0" fontId="18" fillId="0" borderId="18" xfId="0" applyFont="1" applyBorder="1" applyAlignment="1">
      <alignment horizontal="left" wrapText="1"/>
    </xf>
    <xf numFmtId="0" fontId="18" fillId="8" borderId="13" xfId="0" applyFont="1" applyFill="1" applyBorder="1" applyAlignment="1">
      <alignment horizontal="right" wrapText="1"/>
    </xf>
    <xf numFmtId="0" fontId="32" fillId="0" borderId="11" xfId="0" applyFont="1" applyBorder="1" applyAlignment="1">
      <alignment wrapText="1"/>
    </xf>
    <xf numFmtId="14" fontId="31" fillId="0" borderId="11" xfId="0" applyNumberFormat="1" applyFont="1" applyBorder="1" applyAlignment="1">
      <alignment horizontal="right" vertical="center" wrapText="1"/>
    </xf>
    <xf numFmtId="0" fontId="31" fillId="0" borderId="11" xfId="0" applyFont="1" applyBorder="1" applyAlignment="1">
      <alignment horizontal="right" vertical="center" wrapText="1"/>
    </xf>
    <xf numFmtId="0" fontId="31" fillId="0" borderId="3" xfId="0" applyFont="1" applyBorder="1" applyAlignment="1">
      <alignment wrapText="1"/>
    </xf>
    <xf numFmtId="0" fontId="31" fillId="0" borderId="0" xfId="0" applyFont="1" applyAlignment="1">
      <alignment wrapText="1"/>
    </xf>
    <xf numFmtId="49" fontId="18" fillId="0" borderId="11" xfId="0" quotePrefix="1" applyNumberFormat="1" applyFont="1" applyBorder="1" applyAlignment="1">
      <alignment horizontal="right" vertical="center" wrapText="1"/>
    </xf>
    <xf numFmtId="1" fontId="18" fillId="0" borderId="11" xfId="0" applyNumberFormat="1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173" fontId="18" fillId="0" borderId="11" xfId="5" applyNumberFormat="1" applyFont="1" applyFill="1" applyBorder="1" applyAlignment="1">
      <alignment horizontal="right" vertical="top" wrapText="1"/>
    </xf>
    <xf numFmtId="173" fontId="18" fillId="0" borderId="11" xfId="5" applyNumberFormat="1" applyFont="1" applyFill="1" applyBorder="1" applyAlignment="1">
      <alignment vertical="top" wrapText="1"/>
    </xf>
    <xf numFmtId="16" fontId="18" fillId="9" borderId="11" xfId="0" applyNumberFormat="1" applyFont="1" applyFill="1" applyBorder="1" applyAlignment="1">
      <alignment horizontal="right" vertical="top" wrapText="1"/>
    </xf>
    <xf numFmtId="173" fontId="18" fillId="0" borderId="11" xfId="5" applyNumberFormat="1" applyFont="1" applyBorder="1" applyAlignment="1">
      <alignment vertical="top" wrapText="1"/>
    </xf>
    <xf numFmtId="167" fontId="18" fillId="0" borderId="11" xfId="0" quotePrefix="1" applyNumberFormat="1" applyFont="1" applyBorder="1" applyAlignment="1">
      <alignment horizontal="right" vertical="top" wrapText="1"/>
    </xf>
    <xf numFmtId="14" fontId="18" fillId="0" borderId="11" xfId="0" applyNumberFormat="1" applyFont="1" applyBorder="1" applyAlignment="1">
      <alignment horizontal="right" vertical="top" wrapText="1"/>
    </xf>
    <xf numFmtId="172" fontId="18" fillId="0" borderId="11" xfId="0" applyNumberFormat="1" applyFont="1" applyBorder="1" applyAlignment="1">
      <alignment horizontal="right" vertical="top" wrapText="1"/>
    </xf>
    <xf numFmtId="173" fontId="18" fillId="9" borderId="11" xfId="5" applyNumberFormat="1" applyFont="1" applyFill="1" applyBorder="1" applyAlignment="1">
      <alignment horizontal="right" vertical="center" wrapText="1"/>
    </xf>
    <xf numFmtId="173" fontId="18" fillId="0" borderId="13" xfId="5" applyNumberFormat="1" applyFont="1" applyFill="1" applyBorder="1" applyAlignment="1">
      <alignment vertical="center" wrapText="1"/>
    </xf>
    <xf numFmtId="175" fontId="18" fillId="0" borderId="13" xfId="5" applyNumberFormat="1" applyFont="1" applyFill="1" applyBorder="1" applyAlignment="1">
      <alignment wrapText="1"/>
    </xf>
    <xf numFmtId="0" fontId="18" fillId="16" borderId="11" xfId="0" applyFont="1" applyFill="1" applyBorder="1" applyAlignment="1">
      <alignment wrapText="1"/>
    </xf>
    <xf numFmtId="0" fontId="18" fillId="20" borderId="11" xfId="0" applyFont="1" applyFill="1" applyBorder="1" applyAlignment="1">
      <alignment wrapText="1"/>
    </xf>
    <xf numFmtId="0" fontId="18" fillId="0" borderId="14" xfId="0" applyFont="1" applyBorder="1" applyAlignment="1">
      <alignment horizontal="left" wrapText="1"/>
    </xf>
    <xf numFmtId="173" fontId="18" fillId="0" borderId="14" xfId="5" applyNumberFormat="1" applyFont="1" applyFill="1" applyBorder="1" applyAlignment="1">
      <alignment horizontal="right" wrapText="1"/>
    </xf>
    <xf numFmtId="173" fontId="18" fillId="0" borderId="14" xfId="5" applyNumberFormat="1" applyFont="1" applyFill="1" applyBorder="1" applyAlignment="1">
      <alignment wrapText="1"/>
    </xf>
    <xf numFmtId="173" fontId="18" fillId="0" borderId="14" xfId="5" applyNumberFormat="1" applyFont="1" applyBorder="1" applyAlignment="1">
      <alignment horizontal="right" wrapText="1"/>
    </xf>
    <xf numFmtId="173" fontId="18" fillId="0" borderId="19" xfId="5" applyNumberFormat="1" applyFont="1" applyFill="1" applyBorder="1" applyAlignment="1">
      <alignment wrapText="1"/>
    </xf>
    <xf numFmtId="167" fontId="18" fillId="8" borderId="11" xfId="0" quotePrefix="1" applyNumberFormat="1" applyFont="1" applyFill="1" applyBorder="1" applyAlignment="1">
      <alignment horizontal="right" vertical="center" wrapText="1"/>
    </xf>
    <xf numFmtId="0" fontId="18" fillId="0" borderId="20" xfId="0" applyFont="1" applyBorder="1" applyAlignment="1">
      <alignment wrapText="1"/>
    </xf>
    <xf numFmtId="172" fontId="18" fillId="9" borderId="13" xfId="0" applyNumberFormat="1" applyFont="1" applyFill="1" applyBorder="1" applyAlignment="1">
      <alignment horizontal="right" wrapText="1"/>
    </xf>
    <xf numFmtId="172" fontId="18" fillId="8" borderId="13" xfId="0" applyNumberFormat="1" applyFont="1" applyFill="1" applyBorder="1" applyAlignment="1">
      <alignment horizontal="right" wrapText="1"/>
    </xf>
    <xf numFmtId="0" fontId="18" fillId="9" borderId="15" xfId="0" applyFont="1" applyFill="1" applyBorder="1" applyAlignment="1">
      <alignment horizontal="right" vertical="center" wrapText="1"/>
    </xf>
    <xf numFmtId="0" fontId="17" fillId="18" borderId="15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wrapText="1"/>
    </xf>
    <xf numFmtId="0" fontId="27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20" xfId="0" applyFont="1" applyBorder="1" applyAlignment="1">
      <alignment vertical="top" wrapText="1"/>
    </xf>
    <xf numFmtId="0" fontId="18" fillId="0" borderId="17" xfId="0" applyFont="1" applyBorder="1" applyAlignment="1">
      <alignment wrapText="1"/>
    </xf>
    <xf numFmtId="0" fontId="18" fillId="18" borderId="11" xfId="0" applyFont="1" applyFill="1" applyBorder="1" applyAlignment="1">
      <alignment horizontal="center" vertical="center" wrapText="1"/>
    </xf>
    <xf numFmtId="173" fontId="18" fillId="23" borderId="11" xfId="5" applyNumberFormat="1" applyFont="1" applyFill="1" applyBorder="1" applyAlignment="1">
      <alignment horizontal="right" wrapText="1"/>
    </xf>
    <xf numFmtId="173" fontId="35" fillId="23" borderId="11" xfId="5" applyNumberFormat="1" applyFont="1" applyFill="1" applyBorder="1" applyAlignment="1">
      <alignment horizontal="right" wrapText="1"/>
    </xf>
    <xf numFmtId="0" fontId="18" fillId="0" borderId="3" xfId="0" applyFont="1" applyBorder="1" applyAlignment="1">
      <alignment horizontal="left" wrapText="1"/>
    </xf>
    <xf numFmtId="173" fontId="18" fillId="0" borderId="3" xfId="5" applyNumberFormat="1" applyFont="1" applyBorder="1" applyAlignment="1">
      <alignment horizontal="right" wrapText="1"/>
    </xf>
    <xf numFmtId="173" fontId="18" fillId="0" borderId="3" xfId="5" applyNumberFormat="1" applyFont="1" applyFill="1" applyBorder="1" applyAlignment="1">
      <alignment horizontal="right" wrapText="1"/>
    </xf>
    <xf numFmtId="173" fontId="18" fillId="0" borderId="3" xfId="5" applyNumberFormat="1" applyFont="1" applyBorder="1" applyAlignment="1">
      <alignment wrapText="1"/>
    </xf>
    <xf numFmtId="167" fontId="18" fillId="8" borderId="13" xfId="0" quotePrefix="1" applyNumberFormat="1" applyFont="1" applyFill="1" applyBorder="1" applyAlignment="1">
      <alignment horizontal="right" vertical="center" wrapText="1"/>
    </xf>
    <xf numFmtId="0" fontId="17" fillId="21" borderId="13" xfId="0" applyFont="1" applyFill="1" applyBorder="1" applyAlignment="1">
      <alignment wrapText="1"/>
    </xf>
    <xf numFmtId="167" fontId="18" fillId="9" borderId="13" xfId="0" quotePrefix="1" applyNumberFormat="1" applyFont="1" applyFill="1" applyBorder="1" applyAlignment="1">
      <alignment horizontal="right" vertical="center" wrapText="1"/>
    </xf>
    <xf numFmtId="173" fontId="18" fillId="8" borderId="15" xfId="5" applyNumberFormat="1" applyFont="1" applyFill="1" applyBorder="1" applyAlignment="1">
      <alignment horizontal="right" wrapText="1"/>
    </xf>
    <xf numFmtId="14" fontId="19" fillId="8" borderId="15" xfId="0" applyNumberFormat="1" applyFont="1" applyFill="1" applyBorder="1" applyAlignment="1">
      <alignment horizontal="right" wrapText="1"/>
    </xf>
    <xf numFmtId="0" fontId="17" fillId="20" borderId="13" xfId="0" applyFont="1" applyFill="1" applyBorder="1" applyAlignment="1">
      <alignment wrapText="1"/>
    </xf>
    <xf numFmtId="14" fontId="18" fillId="0" borderId="11" xfId="0" quotePrefix="1" applyNumberFormat="1" applyFont="1" applyBorder="1" applyAlignment="1">
      <alignment horizontal="right" vertical="center" wrapText="1"/>
    </xf>
    <xf numFmtId="0" fontId="18" fillId="0" borderId="15" xfId="0" applyFont="1" applyBorder="1" applyAlignment="1">
      <alignment horizontal="right" wrapText="1"/>
    </xf>
    <xf numFmtId="167" fontId="17" fillId="19" borderId="11" xfId="0" applyNumberFormat="1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wrapText="1"/>
    </xf>
    <xf numFmtId="0" fontId="17" fillId="24" borderId="11" xfId="0" applyFont="1" applyFill="1" applyBorder="1" applyAlignment="1">
      <alignment wrapText="1"/>
    </xf>
    <xf numFmtId="0" fontId="18" fillId="9" borderId="11" xfId="0" applyFont="1" applyFill="1" applyBorder="1" applyAlignment="1">
      <alignment horizontal="right"/>
    </xf>
    <xf numFmtId="167" fontId="17" fillId="23" borderId="11" xfId="0" quotePrefix="1" applyNumberFormat="1" applyFont="1" applyFill="1" applyBorder="1" applyAlignment="1">
      <alignment horizontal="right" vertical="center" wrapText="1"/>
    </xf>
    <xf numFmtId="173" fontId="17" fillId="24" borderId="11" xfId="5" applyNumberFormat="1" applyFont="1" applyFill="1" applyBorder="1" applyAlignment="1">
      <alignment wrapText="1"/>
    </xf>
    <xf numFmtId="43" fontId="18" fillId="0" borderId="11" xfId="5" applyFont="1" applyBorder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/>
  </cellXfs>
  <cellStyles count="6">
    <cellStyle name="Millares" xfId="5" builtinId="3"/>
    <cellStyle name="Moneda" xfId="1" builtinId="4"/>
    <cellStyle name="Normal" xfId="0" builtinId="0"/>
    <cellStyle name="Normal 2" xfId="2" xr:uid="{00000000-0005-0000-0000-000003000000}"/>
    <cellStyle name="Normal 2 2" xfId="4" xr:uid="{00000000-0005-0000-0000-000004000000}"/>
    <cellStyle name="Normal 3" xfId="3" xr:uid="{00000000-0005-0000-0000-000005000000}"/>
  </cellStyles>
  <dxfs count="909"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 patternType="solid">
          <bgColor theme="2" tint="-4.9989318521683403E-2"/>
        </patternFill>
      </fill>
    </dxf>
    <dxf>
      <fill>
        <patternFill>
          <bgColor auto="1"/>
        </patternFill>
      </fill>
    </dxf>
    <dxf>
      <font>
        <color auto="1"/>
      </font>
    </dxf>
    <dxf>
      <font>
        <color theme="2"/>
      </font>
    </dxf>
    <dxf>
      <font>
        <color rgb="FFFF0000"/>
      </font>
    </dxf>
    <dxf>
      <numFmt numFmtId="172" formatCode="_-&quot;$&quot;\ * #,##0_-;\-&quot;$&quot;\ * #,##0_-;_-&quot;$&quot;\ * &quot;-&quot;??_-;_-@_-"/>
    </dxf>
    <dxf>
      <numFmt numFmtId="176" formatCode="_-&quot;$&quot;\ * #,##0.0_-;\-&quot;$&quot;\ * #,##0.0_-;_-&quot;$&quot;\ * &quot;-&quot;??_-;_-@_-"/>
    </dxf>
    <dxf>
      <numFmt numFmtId="165" formatCode="_-&quot;$&quot;\ * #,##0.00_-;\-&quot;$&quot;\ * #,##0.00_-;_-&quot;$&quot;\ * &quot;-&quot;??_-;_-@_-"/>
    </dxf>
    <dxf>
      <font>
        <sz val="1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ont>
        <sz val="10"/>
      </font>
    </dxf>
    <dxf>
      <numFmt numFmtId="172" formatCode="_-&quot;$&quot;\ * #,##0_-;\-&quot;$&quot;\ * #,##0_-;_-&quot;$&quot;\ * &quot;-&quot;??_-;_-@_-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_-&quot;$&quot;\ * #,##0.00_-;\-&quot;$&quot;\ * #,##0.00_-;_-&quot;$&quot;\ * &quot;-&quot;??_-;_-@_-"/>
    </dxf>
    <dxf>
      <numFmt numFmtId="165" formatCode="_-&quot;$&quot;\ * #,##0.00_-;\-&quot;$&quot;\ * #,##0.00_-;_-&quot;$&quot;\ * &quot;-&quot;??_-;_-@_-"/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font>
        <sz val="10"/>
      </font>
    </dxf>
    <dxf>
      <numFmt numFmtId="165" formatCode="_-&quot;$&quot;\ * #,##0.00_-;\-&quot;$&quot;\ * #,##0.00_-;_-&quot;$&quot;\ * &quot;-&quot;??_-;_-@_-"/>
    </dxf>
    <dxf>
      <font>
        <sz val="10"/>
      </font>
      <numFmt numFmtId="172" formatCode="_-&quot;$&quot;\ * #,##0_-;\-&quot;$&quot;\ * #,##0_-;_-&quot;$&quot;\ * &quot;-&quot;??_-;_-@_-"/>
    </dxf>
    <dxf>
      <font>
        <sz val="10"/>
      </font>
      <numFmt numFmtId="172" formatCode="_-&quot;$&quot;\ * #,##0_-;\-&quot;$&quot;\ * #,##0_-;_-&quot;$&quot;\ * &quot;-&quot;??_-;_-@_-"/>
    </dxf>
    <dxf>
      <fill>
        <patternFill patternType="solid">
          <bgColor rgb="FFFFFF00"/>
        </patternFill>
      </fill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font>
        <sz val="10"/>
      </font>
    </dxf>
    <dxf>
      <font>
        <sz val="10"/>
      </font>
    </dxf>
    <dxf>
      <numFmt numFmtId="165" formatCode="_-&quot;$&quot;\ * #,##0.00_-;\-&quot;$&quot;\ * #,##0.00_-;_-&quot;$&quot;\ * &quot;-&quot;??_-;_-@_-"/>
    </dxf>
    <dxf>
      <fill>
        <patternFill patternType="solid">
          <bgColor rgb="FFFFFF00"/>
        </patternFill>
      </fill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font>
        <sz val="10"/>
      </font>
    </dxf>
    <dxf>
      <font>
        <sz val="10"/>
      </font>
    </dxf>
    <dxf>
      <numFmt numFmtId="165" formatCode="_-&quot;$&quot;\ * #,##0.00_-;\-&quot;$&quot;\ * #,##0.00_-;_-&quot;$&quot;\ * &quot;-&quot;??_-;_-@_-"/>
    </dxf>
    <dxf>
      <alignment horizontal="general" wrapText="1"/>
    </dxf>
    <dxf>
      <alignment horizontal="general" wrapText="1"/>
    </dxf>
    <dxf>
      <numFmt numFmtId="172" formatCode="_-&quot;$&quot;\ * #,##0_-;\-&quot;$&quot;\ * #,##0_-;_-&quot;$&quot;\ * &quot;-&quot;??_-;_-@_-"/>
    </dxf>
    <dxf>
      <fill>
        <patternFill patternType="none">
          <bgColor auto="1"/>
        </patternFill>
      </fill>
    </dxf>
    <dxf>
      <font>
        <color auto="1"/>
      </font>
    </dxf>
    <dxf>
      <font>
        <color rgb="FFFF0000"/>
      </font>
    </dxf>
    <dxf>
      <numFmt numFmtId="164" formatCode="_-&quot;$&quot;\ * #,##0_-;\-&quot;$&quot;\ * #,##0_-;_-&quot;$&quot;\ * &quot;-&quot;_-;_-@_-"/>
    </dxf>
    <dxf>
      <alignment vertical="center"/>
    </dxf>
    <dxf>
      <alignment vertical="center"/>
    </dxf>
    <dxf>
      <alignment wrapText="1"/>
    </dxf>
    <dxf>
      <alignment wrapText="1"/>
    </dxf>
    <dxf>
      <numFmt numFmtId="172" formatCode="_-&quot;$&quot;\ * #,##0_-;\-&quot;$&quot;\ * #,##0_-;_-&quot;$&quot;\ * &quot;-&quot;??_-;_-@_-"/>
    </dxf>
  </dxfs>
  <tableStyles count="0" defaultTableStyle="TableStyleMedium2" defaultPivotStyle="PivotStyleLight16"/>
  <colors>
    <mruColors>
      <color rgb="FFFF93C9"/>
      <color rgb="FFFA8F7A"/>
      <color rgb="FFFF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5" name="Text Box 11" hidden="1">
          <a:extLst>
            <a:ext uri="{FF2B5EF4-FFF2-40B4-BE49-F238E27FC236}">
              <a16:creationId xmlns:a16="http://schemas.microsoft.com/office/drawing/2014/main" id="{5D9A6832-1310-49A9-909C-2CDC5B4F02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" name="AutoShape 11">
          <a:extLst>
            <a:ext uri="{FF2B5EF4-FFF2-40B4-BE49-F238E27FC236}">
              <a16:creationId xmlns:a16="http://schemas.microsoft.com/office/drawing/2014/main" id="{FC31E7BA-C898-4A68-8CE2-BA97446B0F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D4DA8C26-9660-4DC9-B5BF-1B7FE81E95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4" name="AutoShape 11">
          <a:extLst>
            <a:ext uri="{FF2B5EF4-FFF2-40B4-BE49-F238E27FC236}">
              <a16:creationId xmlns:a16="http://schemas.microsoft.com/office/drawing/2014/main" id="{313E6547-7DD1-4C77-A385-AB3836AE4B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8FB72DAA-7FB0-4AE4-89C5-87B8CA2276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44799519-AFD7-E8B9-D89A-202CBB6E8B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7" name="AutoShape 11">
          <a:extLst>
            <a:ext uri="{FF2B5EF4-FFF2-40B4-BE49-F238E27FC236}">
              <a16:creationId xmlns:a16="http://schemas.microsoft.com/office/drawing/2014/main" id="{6BD8E8A5-0341-0B3C-EBD9-0DDFB85A77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8" name="AutoShape 11">
          <a:extLst>
            <a:ext uri="{FF2B5EF4-FFF2-40B4-BE49-F238E27FC236}">
              <a16:creationId xmlns:a16="http://schemas.microsoft.com/office/drawing/2014/main" id="{592F53F4-DCAE-58AA-EFE5-687B33C8E7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9" name="AutoShape 11">
          <a:extLst>
            <a:ext uri="{FF2B5EF4-FFF2-40B4-BE49-F238E27FC236}">
              <a16:creationId xmlns:a16="http://schemas.microsoft.com/office/drawing/2014/main" id="{D61F885E-5305-E490-2782-133391B7A7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233D6E9B-6413-FAFF-140B-6CF8FEED44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BD179B6-1949-5EFD-D564-A2505830AB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4EE21A6A-A568-57FC-AE98-EE71E0B5E3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3" name="AutoShape 11">
          <a:extLst>
            <a:ext uri="{FF2B5EF4-FFF2-40B4-BE49-F238E27FC236}">
              <a16:creationId xmlns:a16="http://schemas.microsoft.com/office/drawing/2014/main" id="{DE2DA596-A2D7-7E6C-A198-E454CB385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4" name="AutoShape 11">
          <a:extLst>
            <a:ext uri="{FF2B5EF4-FFF2-40B4-BE49-F238E27FC236}">
              <a16:creationId xmlns:a16="http://schemas.microsoft.com/office/drawing/2014/main" id="{7AD9CD8B-0A41-37C9-0484-BD0D97212C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5" name="AutoShape 11">
          <a:extLst>
            <a:ext uri="{FF2B5EF4-FFF2-40B4-BE49-F238E27FC236}">
              <a16:creationId xmlns:a16="http://schemas.microsoft.com/office/drawing/2014/main" id="{DBC634D6-7BD1-60B4-679B-1E3681D4C2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6" name="AutoShape 11">
          <a:extLst>
            <a:ext uri="{FF2B5EF4-FFF2-40B4-BE49-F238E27FC236}">
              <a16:creationId xmlns:a16="http://schemas.microsoft.com/office/drawing/2014/main" id="{F3B10EB8-F3B5-0F14-8C21-E904FAC402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7" name="AutoShape 11">
          <a:extLst>
            <a:ext uri="{FF2B5EF4-FFF2-40B4-BE49-F238E27FC236}">
              <a16:creationId xmlns:a16="http://schemas.microsoft.com/office/drawing/2014/main" id="{5F9A5156-FED7-D29D-E7C8-83CF9B722A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8" name="AutoShape 11">
          <a:extLst>
            <a:ext uri="{FF2B5EF4-FFF2-40B4-BE49-F238E27FC236}">
              <a16:creationId xmlns:a16="http://schemas.microsoft.com/office/drawing/2014/main" id="{F300F1E1-C430-4FA4-7272-9B0D19DC37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9" name="AutoShape 11">
          <a:extLst>
            <a:ext uri="{FF2B5EF4-FFF2-40B4-BE49-F238E27FC236}">
              <a16:creationId xmlns:a16="http://schemas.microsoft.com/office/drawing/2014/main" id="{C536B0DF-1456-1574-2270-1175A7B9D5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0" name="AutoShape 11">
          <a:extLst>
            <a:ext uri="{FF2B5EF4-FFF2-40B4-BE49-F238E27FC236}">
              <a16:creationId xmlns:a16="http://schemas.microsoft.com/office/drawing/2014/main" id="{4D8430C0-F9D1-D3EF-AE4B-C228DFD6BD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400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1" name="AutoShape 11">
          <a:extLst>
            <a:ext uri="{FF2B5EF4-FFF2-40B4-BE49-F238E27FC236}">
              <a16:creationId xmlns:a16="http://schemas.microsoft.com/office/drawing/2014/main" id="{0FD727A3-8D4F-70F2-459A-62C1185998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469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2" name="AutoShape 11">
          <a:extLst>
            <a:ext uri="{FF2B5EF4-FFF2-40B4-BE49-F238E27FC236}">
              <a16:creationId xmlns:a16="http://schemas.microsoft.com/office/drawing/2014/main" id="{83EC5046-3AA3-74F7-225B-56FE523E8B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3" name="AutoShape 11">
          <a:extLst>
            <a:ext uri="{FF2B5EF4-FFF2-40B4-BE49-F238E27FC236}">
              <a16:creationId xmlns:a16="http://schemas.microsoft.com/office/drawing/2014/main" id="{F599203D-80FE-439B-0B27-079CD243B4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4" name="AutoShape 11">
          <a:extLst>
            <a:ext uri="{FF2B5EF4-FFF2-40B4-BE49-F238E27FC236}">
              <a16:creationId xmlns:a16="http://schemas.microsoft.com/office/drawing/2014/main" id="{87A730CD-BBAB-EEB3-C1C3-6304A23565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5" name="AutoShape 11">
          <a:extLst>
            <a:ext uri="{FF2B5EF4-FFF2-40B4-BE49-F238E27FC236}">
              <a16:creationId xmlns:a16="http://schemas.microsoft.com/office/drawing/2014/main" id="{7FBB08AD-8441-F391-C52E-06BDA4B419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6" name="AutoShape 11">
          <a:extLst>
            <a:ext uri="{FF2B5EF4-FFF2-40B4-BE49-F238E27FC236}">
              <a16:creationId xmlns:a16="http://schemas.microsoft.com/office/drawing/2014/main" id="{B0E0F9A4-7E40-71AF-943F-24FFB67B41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2917DB30-4611-0B07-FC77-ECF5787A48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8" name="AutoShape 11">
          <a:extLst>
            <a:ext uri="{FF2B5EF4-FFF2-40B4-BE49-F238E27FC236}">
              <a16:creationId xmlns:a16="http://schemas.microsoft.com/office/drawing/2014/main" id="{3EED517E-BC31-0791-B04B-6D0959705B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29" name="AutoShape 11">
          <a:extLst>
            <a:ext uri="{FF2B5EF4-FFF2-40B4-BE49-F238E27FC236}">
              <a16:creationId xmlns:a16="http://schemas.microsoft.com/office/drawing/2014/main" id="{CF95900A-990A-9006-3B1C-F769D77F4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id="{5B67B42C-9090-36CB-7D1F-24C44993C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6DAF6BDE-6005-1812-72EB-B78AE51D9B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24" name="AutoShape 11">
          <a:extLst>
            <a:ext uri="{FF2B5EF4-FFF2-40B4-BE49-F238E27FC236}">
              <a16:creationId xmlns:a16="http://schemas.microsoft.com/office/drawing/2014/main" id="{54135D17-F8D5-CFDF-4B06-87E73E544A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25" name="AutoShape 11">
          <a:extLst>
            <a:ext uri="{FF2B5EF4-FFF2-40B4-BE49-F238E27FC236}">
              <a16:creationId xmlns:a16="http://schemas.microsoft.com/office/drawing/2014/main" id="{0EBAB3CF-0AA4-1354-CD68-CC010F2E37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2" name="AutoShape 11">
          <a:extLst>
            <a:ext uri="{FF2B5EF4-FFF2-40B4-BE49-F238E27FC236}">
              <a16:creationId xmlns:a16="http://schemas.microsoft.com/office/drawing/2014/main" id="{06F2E7A7-29AB-F8CE-1C85-0F4D8C3EBA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3" name="AutoShape 11">
          <a:extLst>
            <a:ext uri="{FF2B5EF4-FFF2-40B4-BE49-F238E27FC236}">
              <a16:creationId xmlns:a16="http://schemas.microsoft.com/office/drawing/2014/main" id="{8F32CB9C-E2E0-7D0E-6CCC-C4711F5757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4" name="AutoShape 11">
          <a:extLst>
            <a:ext uri="{FF2B5EF4-FFF2-40B4-BE49-F238E27FC236}">
              <a16:creationId xmlns:a16="http://schemas.microsoft.com/office/drawing/2014/main" id="{7DDD0A24-DF14-FBE1-CB85-4A9FA26AAA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5" name="AutoShape 11">
          <a:extLst>
            <a:ext uri="{FF2B5EF4-FFF2-40B4-BE49-F238E27FC236}">
              <a16:creationId xmlns:a16="http://schemas.microsoft.com/office/drawing/2014/main" id="{DB026D4A-38CA-EDD8-7B87-2DE0DB48D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6" name="AutoShape 11">
          <a:extLst>
            <a:ext uri="{FF2B5EF4-FFF2-40B4-BE49-F238E27FC236}">
              <a16:creationId xmlns:a16="http://schemas.microsoft.com/office/drawing/2014/main" id="{D44F9242-3E3D-6123-88DC-2557A23DD9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7" name="AutoShape 11">
          <a:extLst>
            <a:ext uri="{FF2B5EF4-FFF2-40B4-BE49-F238E27FC236}">
              <a16:creationId xmlns:a16="http://schemas.microsoft.com/office/drawing/2014/main" id="{45F51CF0-4FDE-7A76-015F-E149863DBE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8" name="AutoShape 11">
          <a:extLst>
            <a:ext uri="{FF2B5EF4-FFF2-40B4-BE49-F238E27FC236}">
              <a16:creationId xmlns:a16="http://schemas.microsoft.com/office/drawing/2014/main" id="{6DCCC383-8B50-1510-5534-231F9EF072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39" name="AutoShape 11">
          <a:extLst>
            <a:ext uri="{FF2B5EF4-FFF2-40B4-BE49-F238E27FC236}">
              <a16:creationId xmlns:a16="http://schemas.microsoft.com/office/drawing/2014/main" id="{C56EA154-D9EC-01C8-3ADC-B217D402F3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40" name="AutoShape 11">
          <a:extLst>
            <a:ext uri="{FF2B5EF4-FFF2-40B4-BE49-F238E27FC236}">
              <a16:creationId xmlns:a16="http://schemas.microsoft.com/office/drawing/2014/main" id="{533BB43C-4547-0A07-8845-0BC333B5CC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1" name="AutoShape 11">
          <a:extLst>
            <a:ext uri="{FF2B5EF4-FFF2-40B4-BE49-F238E27FC236}">
              <a16:creationId xmlns:a16="http://schemas.microsoft.com/office/drawing/2014/main" id="{595A3268-57EF-AC6A-F100-79FC867713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78495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2" name="AutoShape 11">
          <a:extLst>
            <a:ext uri="{FF2B5EF4-FFF2-40B4-BE49-F238E27FC236}">
              <a16:creationId xmlns:a16="http://schemas.microsoft.com/office/drawing/2014/main" id="{C9058569-D470-B8E0-6F41-65BE8986D0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3" name="AutoShape 11">
          <a:extLst>
            <a:ext uri="{FF2B5EF4-FFF2-40B4-BE49-F238E27FC236}">
              <a16:creationId xmlns:a16="http://schemas.microsoft.com/office/drawing/2014/main" id="{5A1670DF-5CFB-641E-8DBE-A40053E98A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4" name="AutoShape 11">
          <a:extLst>
            <a:ext uri="{FF2B5EF4-FFF2-40B4-BE49-F238E27FC236}">
              <a16:creationId xmlns:a16="http://schemas.microsoft.com/office/drawing/2014/main" id="{6E432DFB-329D-B599-E947-4E8E05DC15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5" name="AutoShape 11">
          <a:extLst>
            <a:ext uri="{FF2B5EF4-FFF2-40B4-BE49-F238E27FC236}">
              <a16:creationId xmlns:a16="http://schemas.microsoft.com/office/drawing/2014/main" id="{31AA6B56-E6E9-EF1C-135B-B800FE2619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410575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6" name="AutoShape 11">
          <a:extLst>
            <a:ext uri="{FF2B5EF4-FFF2-40B4-BE49-F238E27FC236}">
              <a16:creationId xmlns:a16="http://schemas.microsoft.com/office/drawing/2014/main" id="{E7144377-026E-8B23-7094-BA9DE8F725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67575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7" name="AutoShape 11">
          <a:extLst>
            <a:ext uri="{FF2B5EF4-FFF2-40B4-BE49-F238E27FC236}">
              <a16:creationId xmlns:a16="http://schemas.microsoft.com/office/drawing/2014/main" id="{4BFF6495-3750-DA0A-E4B4-A9F1F96958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486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8" name="AutoShape 11">
          <a:extLst>
            <a:ext uri="{FF2B5EF4-FFF2-40B4-BE49-F238E27FC236}">
              <a16:creationId xmlns:a16="http://schemas.microsoft.com/office/drawing/2014/main" id="{201F62E2-D864-DC15-CB5F-12F54D56BF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49" name="AutoShape 11">
          <a:extLst>
            <a:ext uri="{FF2B5EF4-FFF2-40B4-BE49-F238E27FC236}">
              <a16:creationId xmlns:a16="http://schemas.microsoft.com/office/drawing/2014/main" id="{CA278D27-D77B-0CE9-03FF-48C6A94E80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50" name="AutoShape 11">
          <a:extLst>
            <a:ext uri="{FF2B5EF4-FFF2-40B4-BE49-F238E27FC236}">
              <a16:creationId xmlns:a16="http://schemas.microsoft.com/office/drawing/2014/main" id="{D7B65B6C-48DE-B1AF-1EDD-E547892167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51" name="AutoShape 11">
          <a:extLst>
            <a:ext uri="{FF2B5EF4-FFF2-40B4-BE49-F238E27FC236}">
              <a16:creationId xmlns:a16="http://schemas.microsoft.com/office/drawing/2014/main" id="{0168E270-4741-8F16-7F4E-725E5567D5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52" name="AutoShape 11">
          <a:extLst>
            <a:ext uri="{FF2B5EF4-FFF2-40B4-BE49-F238E27FC236}">
              <a16:creationId xmlns:a16="http://schemas.microsoft.com/office/drawing/2014/main" id="{99987AEE-6647-68AC-1E14-473EC6561F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3" name="AutoShape 11">
          <a:extLst>
            <a:ext uri="{FF2B5EF4-FFF2-40B4-BE49-F238E27FC236}">
              <a16:creationId xmlns:a16="http://schemas.microsoft.com/office/drawing/2014/main" id="{627AD1B3-8699-C991-579A-1DA3338B68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98282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4" name="AutoShape 11">
          <a:extLst>
            <a:ext uri="{FF2B5EF4-FFF2-40B4-BE49-F238E27FC236}">
              <a16:creationId xmlns:a16="http://schemas.microsoft.com/office/drawing/2014/main" id="{8500ADB6-0D72-CF0C-6B6C-65D7B68D13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5" name="AutoShape 11">
          <a:extLst>
            <a:ext uri="{FF2B5EF4-FFF2-40B4-BE49-F238E27FC236}">
              <a16:creationId xmlns:a16="http://schemas.microsoft.com/office/drawing/2014/main" id="{56F1DD49-88F8-45D9-DDFB-1D12469666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6" name="AutoShape 11">
          <a:extLst>
            <a:ext uri="{FF2B5EF4-FFF2-40B4-BE49-F238E27FC236}">
              <a16:creationId xmlns:a16="http://schemas.microsoft.com/office/drawing/2014/main" id="{401A7943-D048-AFC0-DD6A-6C3FC1D00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7" name="AutoShape 11">
          <a:extLst>
            <a:ext uri="{FF2B5EF4-FFF2-40B4-BE49-F238E27FC236}">
              <a16:creationId xmlns:a16="http://schemas.microsoft.com/office/drawing/2014/main" id="{05DD245F-5D94-A329-B5F7-A617D91C28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0744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58" name="AutoShape 11">
          <a:extLst>
            <a:ext uri="{FF2B5EF4-FFF2-40B4-BE49-F238E27FC236}">
              <a16:creationId xmlns:a16="http://schemas.microsoft.com/office/drawing/2014/main" id="{0E4200B2-FBFE-F315-E8D0-DFDD6B7A9E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59" name="AutoShape 11">
          <a:extLst>
            <a:ext uri="{FF2B5EF4-FFF2-40B4-BE49-F238E27FC236}">
              <a16:creationId xmlns:a16="http://schemas.microsoft.com/office/drawing/2014/main" id="{2FE80791-6F36-6C34-88D2-7A55F09A02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60" name="AutoShape 11">
          <a:extLst>
            <a:ext uri="{FF2B5EF4-FFF2-40B4-BE49-F238E27FC236}">
              <a16:creationId xmlns:a16="http://schemas.microsoft.com/office/drawing/2014/main" id="{B0D222D1-E06C-CD52-8F36-966B07EC19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75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61" name="AutoShape 11">
          <a:extLst>
            <a:ext uri="{FF2B5EF4-FFF2-40B4-BE49-F238E27FC236}">
              <a16:creationId xmlns:a16="http://schemas.microsoft.com/office/drawing/2014/main" id="{AED5F9B9-80F1-CC38-5589-014BBCD8AC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352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62" name="AutoShape 11">
          <a:extLst>
            <a:ext uri="{FF2B5EF4-FFF2-40B4-BE49-F238E27FC236}">
              <a16:creationId xmlns:a16="http://schemas.microsoft.com/office/drawing/2014/main" id="{9B0B4636-DF12-C96A-9E02-102EBF7737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63" name="AutoShape 11">
          <a:extLst>
            <a:ext uri="{FF2B5EF4-FFF2-40B4-BE49-F238E27FC236}">
              <a16:creationId xmlns:a16="http://schemas.microsoft.com/office/drawing/2014/main" id="{FF0B4B1E-2C4D-68E5-E4E4-17352DC4FA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26" name="AutoShape 11">
          <a:extLst>
            <a:ext uri="{FF2B5EF4-FFF2-40B4-BE49-F238E27FC236}">
              <a16:creationId xmlns:a16="http://schemas.microsoft.com/office/drawing/2014/main" id="{50C627A4-F9E2-6DD2-3630-D57826B6F1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27" name="AutoShape 11">
          <a:extLst>
            <a:ext uri="{FF2B5EF4-FFF2-40B4-BE49-F238E27FC236}">
              <a16:creationId xmlns:a16="http://schemas.microsoft.com/office/drawing/2014/main" id="{5035E828-4CF4-24CB-E6C0-B2B40CB718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28" name="AutoShape 11">
          <a:extLst>
            <a:ext uri="{FF2B5EF4-FFF2-40B4-BE49-F238E27FC236}">
              <a16:creationId xmlns:a16="http://schemas.microsoft.com/office/drawing/2014/main" id="{737C16F2-F0EF-0375-43B0-3EC052218D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821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29" name="AutoShape 11">
          <a:extLst>
            <a:ext uri="{FF2B5EF4-FFF2-40B4-BE49-F238E27FC236}">
              <a16:creationId xmlns:a16="http://schemas.microsoft.com/office/drawing/2014/main" id="{E1D04835-3E47-98AF-BC3F-8EF196DD74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821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30" name="AutoShape 11">
          <a:extLst>
            <a:ext uri="{FF2B5EF4-FFF2-40B4-BE49-F238E27FC236}">
              <a16:creationId xmlns:a16="http://schemas.microsoft.com/office/drawing/2014/main" id="{0DC493A1-931D-67E9-CD2D-51C8CDC091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1162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31" name="AutoShape 11">
          <a:extLst>
            <a:ext uri="{FF2B5EF4-FFF2-40B4-BE49-F238E27FC236}">
              <a16:creationId xmlns:a16="http://schemas.microsoft.com/office/drawing/2014/main" id="{8B164206-4982-D1B1-0643-ECEA8C327E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32" name="AutoShape 11">
          <a:extLst>
            <a:ext uri="{FF2B5EF4-FFF2-40B4-BE49-F238E27FC236}">
              <a16:creationId xmlns:a16="http://schemas.microsoft.com/office/drawing/2014/main" id="{63724117-D924-AD54-4D9C-4DFEC1B062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33" name="AutoShape 11">
          <a:extLst>
            <a:ext uri="{FF2B5EF4-FFF2-40B4-BE49-F238E27FC236}">
              <a16:creationId xmlns:a16="http://schemas.microsoft.com/office/drawing/2014/main" id="{66C32791-8C0B-D70C-6442-F0B54F36D6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471</xdr:row>
      <xdr:rowOff>133350</xdr:rowOff>
    </xdr:to>
    <xdr:sp macro="" textlink="">
      <xdr:nvSpPr>
        <xdr:cNvPr id="1034" name="AutoShape 11">
          <a:extLst>
            <a:ext uri="{FF2B5EF4-FFF2-40B4-BE49-F238E27FC236}">
              <a16:creationId xmlns:a16="http://schemas.microsoft.com/office/drawing/2014/main" id="{F1D1C80F-E043-9C09-BAE2-D0F0BDBB1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36" name="AutoShape 11">
          <a:extLst>
            <a:ext uri="{FF2B5EF4-FFF2-40B4-BE49-F238E27FC236}">
              <a16:creationId xmlns:a16="http://schemas.microsoft.com/office/drawing/2014/main" id="{7446F847-31E0-96FE-8FCC-D5CCDDC0AF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37" name="AutoShape 11">
          <a:extLst>
            <a:ext uri="{FF2B5EF4-FFF2-40B4-BE49-F238E27FC236}">
              <a16:creationId xmlns:a16="http://schemas.microsoft.com/office/drawing/2014/main" id="{C710A9B4-F198-C989-DFB6-392767CC5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38" name="AutoShape 11">
          <a:extLst>
            <a:ext uri="{FF2B5EF4-FFF2-40B4-BE49-F238E27FC236}">
              <a16:creationId xmlns:a16="http://schemas.microsoft.com/office/drawing/2014/main" id="{F271ADAC-798B-5C32-1F4A-088279D364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048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39" name="AutoShape 11">
          <a:extLst>
            <a:ext uri="{FF2B5EF4-FFF2-40B4-BE49-F238E27FC236}">
              <a16:creationId xmlns:a16="http://schemas.microsoft.com/office/drawing/2014/main" id="{08FCFE83-AA91-53B3-37F5-5B9BE25D98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0" name="AutoShape 11">
          <a:extLst>
            <a:ext uri="{FF2B5EF4-FFF2-40B4-BE49-F238E27FC236}">
              <a16:creationId xmlns:a16="http://schemas.microsoft.com/office/drawing/2014/main" id="{28BBBF61-38F3-DA4E-8D9F-FD21704EE3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1" name="AutoShape 11">
          <a:extLst>
            <a:ext uri="{FF2B5EF4-FFF2-40B4-BE49-F238E27FC236}">
              <a16:creationId xmlns:a16="http://schemas.microsoft.com/office/drawing/2014/main" id="{8BE80462-0AE8-A568-C525-306EB59A67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2" name="AutoShape 11">
          <a:extLst>
            <a:ext uri="{FF2B5EF4-FFF2-40B4-BE49-F238E27FC236}">
              <a16:creationId xmlns:a16="http://schemas.microsoft.com/office/drawing/2014/main" id="{5D92FB4E-4115-FB08-5E71-6EF0F97F20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3" name="AutoShape 11">
          <a:extLst>
            <a:ext uri="{FF2B5EF4-FFF2-40B4-BE49-F238E27FC236}">
              <a16:creationId xmlns:a16="http://schemas.microsoft.com/office/drawing/2014/main" id="{C5F3E64F-1EE5-64C3-E63B-C0F591FEDF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514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4" name="AutoShape 11">
          <a:extLst>
            <a:ext uri="{FF2B5EF4-FFF2-40B4-BE49-F238E27FC236}">
              <a16:creationId xmlns:a16="http://schemas.microsoft.com/office/drawing/2014/main" id="{B14596FB-CCB2-5CAB-00DE-085DC0AB9F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5" name="AutoShape 11">
          <a:extLst>
            <a:ext uri="{FF2B5EF4-FFF2-40B4-BE49-F238E27FC236}">
              <a16:creationId xmlns:a16="http://schemas.microsoft.com/office/drawing/2014/main" id="{3A56DD5D-B4CA-1DB1-C0EA-9015AA3D67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514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6" name="AutoShape 11">
          <a:extLst>
            <a:ext uri="{FF2B5EF4-FFF2-40B4-BE49-F238E27FC236}">
              <a16:creationId xmlns:a16="http://schemas.microsoft.com/office/drawing/2014/main" id="{38DD2B45-853A-CDC5-C544-0927EE13D0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2752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7" name="AutoShape 11">
          <a:extLst>
            <a:ext uri="{FF2B5EF4-FFF2-40B4-BE49-F238E27FC236}">
              <a16:creationId xmlns:a16="http://schemas.microsoft.com/office/drawing/2014/main" id="{62B8F98F-3287-B44B-06AE-3B21D37DD7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8" name="AutoShape 11">
          <a:extLst>
            <a:ext uri="{FF2B5EF4-FFF2-40B4-BE49-F238E27FC236}">
              <a16:creationId xmlns:a16="http://schemas.microsoft.com/office/drawing/2014/main" id="{D08DF7E4-A921-5896-4B6C-B5D59B2357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49" name="AutoShape 11">
          <a:extLst>
            <a:ext uri="{FF2B5EF4-FFF2-40B4-BE49-F238E27FC236}">
              <a16:creationId xmlns:a16="http://schemas.microsoft.com/office/drawing/2014/main" id="{BB285FA6-7850-0F5C-B2FF-F0BFA2FF83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886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50" name="AutoShape 11">
          <a:extLst>
            <a:ext uri="{FF2B5EF4-FFF2-40B4-BE49-F238E27FC236}">
              <a16:creationId xmlns:a16="http://schemas.microsoft.com/office/drawing/2014/main" id="{EF72E8A7-C586-8FD8-21A3-3ED9879E4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590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51" name="AutoShape 11">
          <a:extLst>
            <a:ext uri="{FF2B5EF4-FFF2-40B4-BE49-F238E27FC236}">
              <a16:creationId xmlns:a16="http://schemas.microsoft.com/office/drawing/2014/main" id="{705C9DE6-1109-1DBE-7C0B-AF462447D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75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52" name="AutoShape 11">
          <a:extLst>
            <a:ext uri="{FF2B5EF4-FFF2-40B4-BE49-F238E27FC236}">
              <a16:creationId xmlns:a16="http://schemas.microsoft.com/office/drawing/2014/main" id="{85C110D7-CD66-C9EB-FD7B-890EFE6D34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473</xdr:row>
      <xdr:rowOff>133350</xdr:rowOff>
    </xdr:to>
    <xdr:sp macro="" textlink="">
      <xdr:nvSpPr>
        <xdr:cNvPr id="1053" name="AutoShape 11">
          <a:extLst>
            <a:ext uri="{FF2B5EF4-FFF2-40B4-BE49-F238E27FC236}">
              <a16:creationId xmlns:a16="http://schemas.microsoft.com/office/drawing/2014/main" id="{3EE4E86B-BA85-0CB5-76E3-42C1D24B8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724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474</xdr:row>
      <xdr:rowOff>133350</xdr:rowOff>
    </xdr:to>
    <xdr:sp macro="" textlink="">
      <xdr:nvSpPr>
        <xdr:cNvPr id="1054" name="AutoShape 11">
          <a:extLst>
            <a:ext uri="{FF2B5EF4-FFF2-40B4-BE49-F238E27FC236}">
              <a16:creationId xmlns:a16="http://schemas.microsoft.com/office/drawing/2014/main" id="{9F37D2D2-03A1-7FE1-239F-1682AA1402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23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466</xdr:row>
      <xdr:rowOff>104775</xdr:rowOff>
    </xdr:to>
    <xdr:sp macro="" textlink="">
      <xdr:nvSpPr>
        <xdr:cNvPr id="1055" name="AutoShape 11">
          <a:extLst>
            <a:ext uri="{FF2B5EF4-FFF2-40B4-BE49-F238E27FC236}">
              <a16:creationId xmlns:a16="http://schemas.microsoft.com/office/drawing/2014/main" id="{46E6F83E-1957-C165-9CCE-79803B85FC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23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466</xdr:row>
      <xdr:rowOff>104775</xdr:rowOff>
    </xdr:to>
    <xdr:sp macro="" textlink="">
      <xdr:nvSpPr>
        <xdr:cNvPr id="1056" name="AutoShape 11">
          <a:extLst>
            <a:ext uri="{FF2B5EF4-FFF2-40B4-BE49-F238E27FC236}">
              <a16:creationId xmlns:a16="http://schemas.microsoft.com/office/drawing/2014/main" id="{597E8D0A-429D-AD21-7393-A4E0D70906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466</xdr:row>
      <xdr:rowOff>104775</xdr:rowOff>
    </xdr:to>
    <xdr:sp macro="" textlink="">
      <xdr:nvSpPr>
        <xdr:cNvPr id="1057" name="AutoShape 11">
          <a:extLst>
            <a:ext uri="{FF2B5EF4-FFF2-40B4-BE49-F238E27FC236}">
              <a16:creationId xmlns:a16="http://schemas.microsoft.com/office/drawing/2014/main" id="{E06F648E-6034-554C-212E-F6C369008F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466</xdr:row>
      <xdr:rowOff>104775</xdr:rowOff>
    </xdr:to>
    <xdr:sp macro="" textlink="">
      <xdr:nvSpPr>
        <xdr:cNvPr id="1058" name="AutoShape 11">
          <a:extLst>
            <a:ext uri="{FF2B5EF4-FFF2-40B4-BE49-F238E27FC236}">
              <a16:creationId xmlns:a16="http://schemas.microsoft.com/office/drawing/2014/main" id="{567CAC7B-931E-09C8-863B-BABFD73B8B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466</xdr:row>
      <xdr:rowOff>104775</xdr:rowOff>
    </xdr:to>
    <xdr:sp macro="" textlink="">
      <xdr:nvSpPr>
        <xdr:cNvPr id="1059" name="AutoShape 11">
          <a:extLst>
            <a:ext uri="{FF2B5EF4-FFF2-40B4-BE49-F238E27FC236}">
              <a16:creationId xmlns:a16="http://schemas.microsoft.com/office/drawing/2014/main" id="{235F7797-C162-9110-AF8C-2A21D9CEB9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466</xdr:row>
      <xdr:rowOff>104775</xdr:rowOff>
    </xdr:to>
    <xdr:sp macro="" textlink="">
      <xdr:nvSpPr>
        <xdr:cNvPr id="1060" name="AutoShape 11">
          <a:extLst>
            <a:ext uri="{FF2B5EF4-FFF2-40B4-BE49-F238E27FC236}">
              <a16:creationId xmlns:a16="http://schemas.microsoft.com/office/drawing/2014/main" id="{300F83BC-4113-576E-134F-14ED0C32B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1" name="AutoShape 11">
          <a:extLst>
            <a:ext uri="{FF2B5EF4-FFF2-40B4-BE49-F238E27FC236}">
              <a16:creationId xmlns:a16="http://schemas.microsoft.com/office/drawing/2014/main" id="{5080198A-E80E-3ADF-BC0E-CF6BFCCC79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2" name="AutoShape 11">
          <a:extLst>
            <a:ext uri="{FF2B5EF4-FFF2-40B4-BE49-F238E27FC236}">
              <a16:creationId xmlns:a16="http://schemas.microsoft.com/office/drawing/2014/main" id="{3EB347EC-1606-7C84-1DD8-29E52FD0AC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3" name="AutoShape 11">
          <a:extLst>
            <a:ext uri="{FF2B5EF4-FFF2-40B4-BE49-F238E27FC236}">
              <a16:creationId xmlns:a16="http://schemas.microsoft.com/office/drawing/2014/main" id="{A382440E-0D19-88D0-83A7-A3D74713F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4" name="AutoShape 11">
          <a:extLst>
            <a:ext uri="{FF2B5EF4-FFF2-40B4-BE49-F238E27FC236}">
              <a16:creationId xmlns:a16="http://schemas.microsoft.com/office/drawing/2014/main" id="{6F194D9E-13F6-E3D1-13FA-27A527EA32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5" name="AutoShape 11">
          <a:extLst>
            <a:ext uri="{FF2B5EF4-FFF2-40B4-BE49-F238E27FC236}">
              <a16:creationId xmlns:a16="http://schemas.microsoft.com/office/drawing/2014/main" id="{C18DA673-19F9-8307-EC64-49BA04272B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428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6" name="AutoShape 11">
          <a:extLst>
            <a:ext uri="{FF2B5EF4-FFF2-40B4-BE49-F238E27FC236}">
              <a16:creationId xmlns:a16="http://schemas.microsoft.com/office/drawing/2014/main" id="{6D9F013F-B6AA-928C-B35D-9FE2025944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7" name="AutoShape 11">
          <a:extLst>
            <a:ext uri="{FF2B5EF4-FFF2-40B4-BE49-F238E27FC236}">
              <a16:creationId xmlns:a16="http://schemas.microsoft.com/office/drawing/2014/main" id="{6F7D7AD2-7345-DBF8-D5D6-D4AAC6823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67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8" name="AutoShape 11">
          <a:extLst>
            <a:ext uri="{FF2B5EF4-FFF2-40B4-BE49-F238E27FC236}">
              <a16:creationId xmlns:a16="http://schemas.microsoft.com/office/drawing/2014/main" id="{42587219-6FC4-5796-25C6-4DEF1160A4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67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69" name="AutoShape 11">
          <a:extLst>
            <a:ext uri="{FF2B5EF4-FFF2-40B4-BE49-F238E27FC236}">
              <a16:creationId xmlns:a16="http://schemas.microsoft.com/office/drawing/2014/main" id="{B81F41F7-111D-78AC-6DD1-58FFD621DA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0" name="AutoShape 11">
          <a:extLst>
            <a:ext uri="{FF2B5EF4-FFF2-40B4-BE49-F238E27FC236}">
              <a16:creationId xmlns:a16="http://schemas.microsoft.com/office/drawing/2014/main" id="{18760799-987F-D1C4-262B-1823E397E6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1" name="AutoShape 11">
          <a:extLst>
            <a:ext uri="{FF2B5EF4-FFF2-40B4-BE49-F238E27FC236}">
              <a16:creationId xmlns:a16="http://schemas.microsoft.com/office/drawing/2014/main" id="{A12445E6-F130-7557-5A7C-0A12120749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2" name="AutoShape 11">
          <a:extLst>
            <a:ext uri="{FF2B5EF4-FFF2-40B4-BE49-F238E27FC236}">
              <a16:creationId xmlns:a16="http://schemas.microsoft.com/office/drawing/2014/main" id="{95BF1F2B-353A-8648-4D56-827EBF9EFF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3" name="AutoShape 11">
          <a:extLst>
            <a:ext uri="{FF2B5EF4-FFF2-40B4-BE49-F238E27FC236}">
              <a16:creationId xmlns:a16="http://schemas.microsoft.com/office/drawing/2014/main" id="{6B3B1D71-BBDA-DEB3-D139-30B89B62C9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9962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4" name="AutoShape 11">
          <a:extLst>
            <a:ext uri="{FF2B5EF4-FFF2-40B4-BE49-F238E27FC236}">
              <a16:creationId xmlns:a16="http://schemas.microsoft.com/office/drawing/2014/main" id="{7D9DB250-90CB-53A2-42BE-ABC70B8E08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5" name="AutoShape 11">
          <a:extLst>
            <a:ext uri="{FF2B5EF4-FFF2-40B4-BE49-F238E27FC236}">
              <a16:creationId xmlns:a16="http://schemas.microsoft.com/office/drawing/2014/main" id="{34CF8832-0DBA-56A5-82A3-5853B1DC10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6885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6" name="AutoShape 11">
          <a:extLst>
            <a:ext uri="{FF2B5EF4-FFF2-40B4-BE49-F238E27FC236}">
              <a16:creationId xmlns:a16="http://schemas.microsoft.com/office/drawing/2014/main" id="{2D9DAF58-503B-AAC4-D6CF-A6C68695B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6885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7" name="AutoShape 11">
          <a:extLst>
            <a:ext uri="{FF2B5EF4-FFF2-40B4-BE49-F238E27FC236}">
              <a16:creationId xmlns:a16="http://schemas.microsoft.com/office/drawing/2014/main" id="{0640B9C8-00AF-C3AA-8F74-75F3E77E97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8" name="AutoShape 11">
          <a:extLst>
            <a:ext uri="{FF2B5EF4-FFF2-40B4-BE49-F238E27FC236}">
              <a16:creationId xmlns:a16="http://schemas.microsoft.com/office/drawing/2014/main" id="{D9709D77-AD4D-42E7-8A44-650EF30B77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79" name="AutoShape 11">
          <a:extLst>
            <a:ext uri="{FF2B5EF4-FFF2-40B4-BE49-F238E27FC236}">
              <a16:creationId xmlns:a16="http://schemas.microsoft.com/office/drawing/2014/main" id="{2BB37118-0BAB-043E-D928-AA086C4808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536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0" name="AutoShape 11">
          <a:extLst>
            <a:ext uri="{FF2B5EF4-FFF2-40B4-BE49-F238E27FC236}">
              <a16:creationId xmlns:a16="http://schemas.microsoft.com/office/drawing/2014/main" id="{D0E514AD-C991-E23E-98DB-A942D0C53A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439400" cy="77047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1" name="AutoShape 11">
          <a:extLst>
            <a:ext uri="{FF2B5EF4-FFF2-40B4-BE49-F238E27FC236}">
              <a16:creationId xmlns:a16="http://schemas.microsoft.com/office/drawing/2014/main" id="{0DEDAE96-9921-46D6-F1D1-7CDAEFEF93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39275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2" name="AutoShape 11">
          <a:extLst>
            <a:ext uri="{FF2B5EF4-FFF2-40B4-BE49-F238E27FC236}">
              <a16:creationId xmlns:a16="http://schemas.microsoft.com/office/drawing/2014/main" id="{8099C902-CAA6-898B-1A05-3730252AAA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39275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3" name="AutoShape 11">
          <a:extLst>
            <a:ext uri="{FF2B5EF4-FFF2-40B4-BE49-F238E27FC236}">
              <a16:creationId xmlns:a16="http://schemas.microsoft.com/office/drawing/2014/main" id="{6F2D7E4F-5086-6DD1-0133-5747BA8684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86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4" name="AutoShape 11">
          <a:extLst>
            <a:ext uri="{FF2B5EF4-FFF2-40B4-BE49-F238E27FC236}">
              <a16:creationId xmlns:a16="http://schemas.microsoft.com/office/drawing/2014/main" id="{7A4C80B4-4691-3B63-6FC4-B113138AC7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5181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5" name="AutoShape 11">
          <a:extLst>
            <a:ext uri="{FF2B5EF4-FFF2-40B4-BE49-F238E27FC236}">
              <a16:creationId xmlns:a16="http://schemas.microsoft.com/office/drawing/2014/main" id="{3A8F62E9-E3D5-E9C4-9A18-C26118CFDD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501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6" name="AutoShape 11">
          <a:extLst>
            <a:ext uri="{FF2B5EF4-FFF2-40B4-BE49-F238E27FC236}">
              <a16:creationId xmlns:a16="http://schemas.microsoft.com/office/drawing/2014/main" id="{51C485F3-4ABF-D1D3-CC32-0C8AA58C25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7" name="AutoShape 11">
          <a:extLst>
            <a:ext uri="{FF2B5EF4-FFF2-40B4-BE49-F238E27FC236}">
              <a16:creationId xmlns:a16="http://schemas.microsoft.com/office/drawing/2014/main" id="{D568AF1A-67A7-FE5E-9F7F-6628D39F9F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8" name="AutoShape 11">
          <a:extLst>
            <a:ext uri="{FF2B5EF4-FFF2-40B4-BE49-F238E27FC236}">
              <a16:creationId xmlns:a16="http://schemas.microsoft.com/office/drawing/2014/main" id="{F2DB5DF7-3F20-58C2-2FC9-0C087BF5C9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89" name="AutoShape 11">
          <a:extLst>
            <a:ext uri="{FF2B5EF4-FFF2-40B4-BE49-F238E27FC236}">
              <a16:creationId xmlns:a16="http://schemas.microsoft.com/office/drawing/2014/main" id="{518B0A8B-55AF-D510-DECE-4A44A677DA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0" name="AutoShape 11">
          <a:extLst>
            <a:ext uri="{FF2B5EF4-FFF2-40B4-BE49-F238E27FC236}">
              <a16:creationId xmlns:a16="http://schemas.microsoft.com/office/drawing/2014/main" id="{CBB54CA7-3695-837B-3729-2D5B818039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1" name="AutoShape 11">
          <a:extLst>
            <a:ext uri="{FF2B5EF4-FFF2-40B4-BE49-F238E27FC236}">
              <a16:creationId xmlns:a16="http://schemas.microsoft.com/office/drawing/2014/main" id="{CEE3897B-1E6A-E698-77A1-2EF4F8BE4E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2428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2" name="AutoShape 11">
          <a:extLst>
            <a:ext uri="{FF2B5EF4-FFF2-40B4-BE49-F238E27FC236}">
              <a16:creationId xmlns:a16="http://schemas.microsoft.com/office/drawing/2014/main" id="{C16AB005-3965-0184-1803-2309E54198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3" name="AutoShape 11">
          <a:extLst>
            <a:ext uri="{FF2B5EF4-FFF2-40B4-BE49-F238E27FC236}">
              <a16:creationId xmlns:a16="http://schemas.microsoft.com/office/drawing/2014/main" id="{DEF73A68-C22D-7441-DA71-BA6EC7A343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4" name="AutoShape 11">
          <a:extLst>
            <a:ext uri="{FF2B5EF4-FFF2-40B4-BE49-F238E27FC236}">
              <a16:creationId xmlns:a16="http://schemas.microsoft.com/office/drawing/2014/main" id="{3BBD24EB-9D35-8FF4-1D6B-425194ACCE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5" name="AutoShape 11">
          <a:extLst>
            <a:ext uri="{FF2B5EF4-FFF2-40B4-BE49-F238E27FC236}">
              <a16:creationId xmlns:a16="http://schemas.microsoft.com/office/drawing/2014/main" id="{D5600CF6-89EC-FEC0-8454-543DD2EC50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6" name="AutoShape 11">
          <a:extLst>
            <a:ext uri="{FF2B5EF4-FFF2-40B4-BE49-F238E27FC236}">
              <a16:creationId xmlns:a16="http://schemas.microsoft.com/office/drawing/2014/main" id="{4CE7058D-6714-2485-8BCE-0116061C3E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469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7" name="AutoShape 11">
          <a:extLst>
            <a:ext uri="{FF2B5EF4-FFF2-40B4-BE49-F238E27FC236}">
              <a16:creationId xmlns:a16="http://schemas.microsoft.com/office/drawing/2014/main" id="{2545503F-92B1-8B24-C961-477E75B3D9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8" name="AutoShape 11">
          <a:extLst>
            <a:ext uri="{FF2B5EF4-FFF2-40B4-BE49-F238E27FC236}">
              <a16:creationId xmlns:a16="http://schemas.microsoft.com/office/drawing/2014/main" id="{C4EE9F26-D180-EFF3-671F-BA1B2C83F0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099" name="AutoShape 11">
          <a:extLst>
            <a:ext uri="{FF2B5EF4-FFF2-40B4-BE49-F238E27FC236}">
              <a16:creationId xmlns:a16="http://schemas.microsoft.com/office/drawing/2014/main" id="{FA8DDC36-D9E5-730A-9593-C034DF01EF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465</xdr:row>
      <xdr:rowOff>104775</xdr:rowOff>
    </xdr:to>
    <xdr:sp macro="" textlink="">
      <xdr:nvSpPr>
        <xdr:cNvPr id="1100" name="AutoShape 11">
          <a:extLst>
            <a:ext uri="{FF2B5EF4-FFF2-40B4-BE49-F238E27FC236}">
              <a16:creationId xmlns:a16="http://schemas.microsoft.com/office/drawing/2014/main" id="{ABB23DC7-C872-B1DC-9957-D7F564D3E5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4523.595229629631" createdVersion="6" refreshedVersion="6" minRefreshableVersion="3" recordCount="845" xr:uid="{00000000-000A-0000-FFFF-FFFF03000000}">
  <cacheSource type="worksheet">
    <worksheetSource ref="A1:N1048576" sheet="BD"/>
  </cacheSource>
  <cacheFields count="14">
    <cacheField name="NIT" numFmtId="0">
      <sharedItems containsBlank="1" containsMixedTypes="1" containsNumber="1" containsInteger="1" minValue="836000349" maxValue="9999925361" count="44">
        <n v="8170018921"/>
        <n v="9003660101"/>
        <n v="8150019012"/>
        <n v="8150008969"/>
        <n v="8911800011"/>
        <n v="8050169281"/>
        <n v="9000399016"/>
        <n v="8002567696"/>
        <n v="8909049961"/>
        <n v="8919001010"/>
        <n v="9000036172"/>
        <n v="8110007404"/>
        <n v="8300252052"/>
        <n v="8002498601"/>
        <n v="8160020199"/>
        <n v="9006523347"/>
        <n v="9003414831"/>
        <s v=" INGRESO RENTAS"/>
        <s v="DEVOLUCION "/>
        <s v="RENDIMIENTOS"/>
        <n v="9005895036"/>
        <n v="8360003498"/>
        <n v="9004330329"/>
        <n v="9006777323"/>
        <n v="9011924788"/>
        <m/>
        <n v="9013809491"/>
        <n v="8001386947"/>
        <s v="INGRESO RENTAS "/>
        <s v=" INGRESO RENTAS "/>
        <n v="8913005137"/>
        <s v=" 9003414831_x000a_"/>
        <s v="9004330329_x000a_"/>
        <s v="9011924788_x000a_"/>
        <s v=" 8150019012_x000a_"/>
        <s v="8911800011_x000a_"/>
        <s v="9005895036 _x000a_"/>
        <s v="RENDIMIENTOS "/>
        <n v="9013795472"/>
        <n v="8155008969"/>
        <n v="9999925361" u="1"/>
        <n v="8301225661" u="1"/>
        <n v="8903018845" u="1"/>
        <n v="836000349" u="1"/>
      </sharedItems>
    </cacheField>
    <cacheField name="EMPRESA" numFmtId="0">
      <sharedItems containsBlank="1" count="47">
        <s v="VATIA                      "/>
        <s v="COMPAÑÍA ENERGETICA DE OCCIDENTE"/>
        <s v="DICELER"/>
        <s v="DICEL"/>
        <s v="ELECTRIFICADORA DEL HUILA S.A. E.S.P."/>
        <s v="ENERCO"/>
        <s v="ENERTOTAL S.A. E.S.P."/>
        <s v="ELECTRICARIBE"/>
        <s v="EPM"/>
        <s v="CETSA"/>
        <s v="EMCALI"/>
        <s v="ISAGEN                                                     "/>
        <s v="AES CHIVOR"/>
        <s v="CELSIA COLOMBIA S.A E.S.P.                  "/>
        <s v="ENERGETICA DE PEREIRA"/>
        <s v="RIOPAILA ENERGIA SAS E.S.P"/>
        <s v="PROFESIONALES DE ENERGIA "/>
        <s v="INGRESO RENTAS "/>
        <s v="DEVOLUCION DE OTROS BANCOS "/>
        <s v="RENDIMIENTOS FINANCIEROS "/>
        <s v="RENOVATIO "/>
        <s v="EMCARTAGO- ENERGETICA DE PEREIRA"/>
        <s v="TERPEL "/>
        <s v="QI ENERGY S.A.S E.S.P"/>
        <s v="COLOMBINA"/>
        <s v="CARIBE MAR DE LA COSTA"/>
        <s v="DEVOLUCION DE OTROS BANCOS"/>
        <s v="GREENYELOW COMERCIALIZADORA SAS  "/>
        <m/>
        <s v="COLOMBINA " u="1"/>
        <s v="ABONO RENTAS" u="1"/>
        <s v="REINTEGRO DE OTROS BANCOS " u="1"/>
        <s v=" INGRESO RENTAS INGENIO PICHICHI S A" u="1"/>
        <s v="INGRESO RENTAS" u="1"/>
        <s v="RENOVATIO" u="1"/>
        <s v="INGRESO POR RENTAS " u="1"/>
        <s v=" AES CHIVOR " u="1"/>
        <s v="COMPAÑÍA ENERGETICA DE OCCIDENTE " u="1"/>
        <s v="ENERCO " u="1"/>
        <s v="ENERGETICA DE PEREIRA " u="1"/>
        <s v="ENERGETICA DE PEREIRA- EMCARTAGO" u="1"/>
        <s v="INGRESO POR RENTAS INGENIO PICHICHI S A" u="1"/>
        <s v="INGRESO POR RENTAS" u="1"/>
        <s v=" INGRESO RENTAS " u="1"/>
        <s v="EMCARTAGO- ENERGETTICA DE PEREIRA" u="1"/>
        <s v="EMCARTAGO" u="1"/>
        <s v="CELSIA COLOMBIA S.A E.S.P." u="1"/>
      </sharedItems>
    </cacheField>
    <cacheField name="FACTURADO" numFmtId="0">
      <sharedItems containsBlank="1" containsMixedTypes="1" containsNumber="1" minValue="0" maxValue="1009677992.78"/>
    </cacheField>
    <cacheField name="RECAUDADO" numFmtId="0">
      <sharedItems containsString="0" containsBlank="1" containsNumber="1" minValue="0" maxValue="958688837"/>
    </cacheField>
    <cacheField name="COMISION FACTURADA" numFmtId="0">
      <sharedItems containsString="0" containsBlank="1" containsNumber="1" minValue="0" maxValue="67108218.590000004"/>
    </cacheField>
    <cacheField name="COMISION REAL" numFmtId="0">
      <sharedItems containsString="0" containsBlank="1" containsNumber="1" minValue="0" maxValue="67108218.590000004"/>
    </cacheField>
    <cacheField name="COMISION PENDIENTE" numFmtId="0">
      <sharedItems containsString="0" containsBlank="1" containsNumber="1" minValue="-1664812" maxValue="596738.28"/>
    </cacheField>
    <cacheField name="FACTURA N°" numFmtId="0">
      <sharedItems containsBlank="1" containsMixedTypes="1" containsNumber="1" containsInteger="1" minValue="237" maxValue="90000137"/>
    </cacheField>
    <cacheField name="TRANSFERIDO " numFmtId="0">
      <sharedItems containsString="0" containsBlank="1" containsNumber="1" minValue="0" maxValue="891580618.40999997"/>
    </cacheField>
    <cacheField name="PRUEBA" numFmtId="173">
      <sharedItems containsString="0" containsBlank="1" containsNumber="1" minValue="-53828937" maxValue="35728479.479999997"/>
    </cacheField>
    <cacheField name="MES DE RECAUDO" numFmtId="0">
      <sharedItems containsBlank="1" containsMixedTypes="1" containsNumber="1" containsInteger="1" minValue="4943650" maxValue="4943650"/>
    </cacheField>
    <cacheField name="FECHA DE LA TRANSFERENCIA " numFmtId="0">
      <sharedItems containsNonDate="0" containsDate="1" containsString="0" containsBlank="1" minDate="2020-01-09T00:00:00" maxDate="2021-10-30T00:00:00"/>
    </cacheField>
    <cacheField name="MES DE TRANSFERENCIA" numFmtId="0">
      <sharedItems containsDate="1" containsBlank="1" containsMixedTypes="1" minDate="2021-01-01T00:00:00" maxDate="2021-03-02T00:00:00" count="20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  <s v="SEPTIEMBRE " u="1"/>
        <s v="FEBRERO-21" u="1"/>
        <s v="ENERO-21" u="1"/>
        <d v="2021-03-01T00:00:00" u="1"/>
        <d v="2021-02-01T00:00:00" u="1"/>
        <s v="JUNIO " u="1"/>
        <d v="2021-01-01T00:00:00" u="1"/>
      </sharedItems>
    </cacheField>
    <cacheField name="AÑO" numFmtId="0">
      <sharedItems containsString="0" containsBlank="1" containsNumber="1" containsInteger="1" minValue="20" maxValue="2021" count="4">
        <n v="2020"/>
        <n v="2021"/>
        <m/>
        <n v="2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097222" createdVersion="6" refreshedVersion="8" minRefreshableVersion="3" recordCount="656" xr:uid="{00000000-000A-0000-FFFF-FFFF01000000}">
  <cacheSource type="worksheet">
    <worksheetSource ref="A1:N650" sheet="BD"/>
  </cacheSource>
  <cacheFields count="14">
    <cacheField name="NIT" numFmtId="0">
      <sharedItems containsMixedTypes="1" containsNumber="1" containsInteger="1" minValue="8001386947" maxValue="9013809491"/>
    </cacheField>
    <cacheField name="EMPRESA" numFmtId="0">
      <sharedItems count="54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s v=" AES CHIVOR" u="1"/>
        <s v="RENDIMIENTOS FINANCIEROS" u="1"/>
        <s v=" VATIA" u="1"/>
        <s v="COLOMBINA" u="1"/>
        <s v="TERPEL" u="1"/>
        <s v=" AES CHIVOR " u="1"/>
        <s v=" COLOMBINA " u="1"/>
        <s v="ENERGETICA DE PEREIRA " u="1"/>
        <s v="CETSA " u="1"/>
        <s v=" DICEL " u="1"/>
      </sharedItems>
    </cacheField>
    <cacheField name="FACTURADO" numFmtId="166">
      <sharedItems containsBlank="1" containsMixedTypes="1" containsNumber="1" minValue="0" maxValue="1009677992.78"/>
    </cacheField>
    <cacheField name="RECAUDADO" numFmtId="0">
      <sharedItems containsString="0" containsBlank="1" containsNumber="1" minValue="0" maxValue="958688837"/>
    </cacheField>
    <cacheField name="COMISION FACTURADA" numFmtId="0">
      <sharedItems containsString="0" containsBlank="1" containsNumber="1" minValue="0" maxValue="67108218.590000004"/>
    </cacheField>
    <cacheField name="COMISION REAL" numFmtId="0">
      <sharedItems containsString="0" containsBlank="1" containsNumber="1" minValue="0" maxValue="67108218.590000004"/>
    </cacheField>
    <cacheField name="COMISION PENDIENTE" numFmtId="0">
      <sharedItems containsString="0" containsBlank="1" containsNumber="1" minValue="-691450.79" maxValue="596738.28"/>
    </cacheField>
    <cacheField name="SOPORTE FACTURA N°" numFmtId="0">
      <sharedItems containsMixedTypes="1" containsNumber="1" containsInteger="1" minValue="79989" maxValue="79989"/>
    </cacheField>
    <cacheField name="TRANSFERIDO " numFmtId="0">
      <sharedItems containsSemiMixedTypes="0" containsString="0" containsNumber="1" minValue="0" maxValue="891580618.40999997"/>
    </cacheField>
    <cacheField name="PRUEBA" numFmtId="0">
      <sharedItems containsSemiMixedTypes="0" containsString="0" containsNumber="1" minValue="-35728479.159999996" maxValue="35728479.479999997"/>
    </cacheField>
    <cacheField name="MES DE RECAUDO" numFmtId="0">
      <sharedItems containsDate="1" containsBlank="1" containsMixedTypes="1" minDate="2021-06-01T00:00:00" maxDate="2021-06-02T00:00:00"/>
    </cacheField>
    <cacheField name="FECHA DE LA TRANSFERENCIA " numFmtId="0">
      <sharedItems containsSemiMixedTypes="0" containsNonDate="0" containsDate="1" containsString="0" minDate="2020-01-09T00:00:00" maxDate="2022-03-02T00:00:00"/>
    </cacheField>
    <cacheField name="MES DE TRANSFERENCIA" numFmtId="0">
      <sharedItems containsBlank="1" count="15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  <s v="PENDIENTE " u="1"/>
        <s v="JUNIO " u="1"/>
      </sharedItems>
    </cacheField>
    <cacheField name="AÑO" numFmtId="0">
      <sharedItems containsSemiMixedTypes="0" containsString="0" containsNumber="1" containsInteger="1" minValue="2020" maxValue="2022" count="3">
        <n v="2020"/>
        <n v="2022"/>
        <n v="20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1087966" createdVersion="7" refreshedVersion="8" minRefreshableVersion="3" recordCount="578" xr:uid="{00000000-000A-0000-FFFF-FFFF00000000}">
  <cacheSource type="worksheet">
    <worksheetSource ref="A1:O572" sheet="BD"/>
  </cacheSource>
  <cacheFields count="15">
    <cacheField name="NIT" numFmtId="0">
      <sharedItems containsMixedTypes="1" containsNumber="1" containsInteger="1" minValue="8001386947" maxValue="9013809491"/>
    </cacheField>
    <cacheField name="EMPRESA" numFmtId="0">
      <sharedItems containsBlank="1" count="63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m u="1"/>
        <s v="COLOMBINA " u="1"/>
        <s v=" INGRESO RENTAS INGENIO PICHICHI S A" u="1"/>
        <s v="INGRESO RENTAS" u="1"/>
        <s v="COLOMBINA" u="1"/>
        <s v="INGRESO POR RENTAS " u="1"/>
        <s v=" AES CHIVOR " u="1"/>
        <s v="COMPAÑÍA ENERGETICA DE OCCIDENTE " u="1"/>
        <s v="ENERCO " u="1"/>
        <s v="ENERGETICA DE PEREIRA-CARTAGO" u="1"/>
        <s v="EMCARTAGO " u="1"/>
        <s v="ENERGETICA DE PEREIRA " u="1"/>
        <s v="INGRESO POR RENTAS INGENIO PICHICHI S A" u="1"/>
        <s v="INGRESO POR RENTAS" u="1"/>
        <s v="RENDIMIENTOS" u="1"/>
        <s v=" INGRESO RENTAS " u="1"/>
        <s v="EMCARTAGO- ENERGETTICA DE PEREIRA" u="1"/>
        <s v=" INGRESO RENTAS" u="1"/>
        <s v="CELSIA COLOMBIA S.A E.S.P." u="1"/>
      </sharedItems>
    </cacheField>
    <cacheField name="FACTURADO" numFmtId="166">
      <sharedItems containsMixedTypes="1" containsNumber="1" minValue="0" maxValue="1009677992.78"/>
    </cacheField>
    <cacheField name="RECAUDADO" numFmtId="0">
      <sharedItems containsSemiMixedTypes="0" containsString="0" containsNumber="1" minValue="0" maxValue="958688837"/>
    </cacheField>
    <cacheField name="COMISION FACTURADA" numFmtId="0">
      <sharedItems containsSemiMixedTypes="0" containsString="0" containsNumber="1" minValue="0" maxValue="67108218.590000004"/>
    </cacheField>
    <cacheField name="COMISION REAL" numFmtId="0">
      <sharedItems containsSemiMixedTypes="0" containsString="0" containsNumber="1" minValue="0" maxValue="67108218.590000004"/>
    </cacheField>
    <cacheField name="COMISION PENDIENTE" numFmtId="0">
      <sharedItems containsSemiMixedTypes="0" containsString="0" containsNumber="1" minValue="-691450.79" maxValue="596738.28"/>
    </cacheField>
    <cacheField name="SOPORTE FACTURA N°" numFmtId="0">
      <sharedItems containsMixedTypes="1" containsNumber="1" containsInteger="1" minValue="79989" maxValue="79989"/>
    </cacheField>
    <cacheField name="TRANSFERIDO " numFmtId="169">
      <sharedItems containsSemiMixedTypes="0" containsString="0" containsNumber="1" minValue="0" maxValue="891580618.40999997"/>
    </cacheField>
    <cacheField name="PRUEBA" numFmtId="0">
      <sharedItems containsSemiMixedTypes="0" containsString="0" containsNumber="1" minValue="-35728479.159999996" maxValue="35728479.479999997"/>
    </cacheField>
    <cacheField name="MES DE RECAUDO" numFmtId="0">
      <sharedItems/>
    </cacheField>
    <cacheField name="FECHA DE LA TRANSFERENCIA " numFmtId="14">
      <sharedItems containsSemiMixedTypes="0" containsNonDate="0" containsDate="1" containsString="0" minDate="2020-01-09T00:00:00" maxDate="2022-03-02T00:00:00"/>
    </cacheField>
    <cacheField name="MES DE TRANSFERENCIA" numFmtId="0">
      <sharedItems/>
    </cacheField>
    <cacheField name="AÑO" numFmtId="0">
      <sharedItems containsSemiMixedTypes="0" containsString="0" containsNumber="1" containsInteger="1" minValue="2020" maxValue="2022" count="3">
        <n v="2020"/>
        <n v="2022"/>
        <n v="2021"/>
      </sharedItems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1087966" createdVersion="6" refreshedVersion="8" minRefreshableVersion="3" recordCount="1369" xr:uid="{00000000-000A-0000-FFFF-FFFF02000000}">
  <cacheSource type="worksheet">
    <worksheetSource ref="A1:O999680" sheet="BD"/>
  </cacheSource>
  <cacheFields count="15">
    <cacheField name="NIT" numFmtId="0">
      <sharedItems containsBlank="1" containsMixedTypes="1" containsNumber="1" containsInteger="1" minValue="800249860" maxValue="81550008969"/>
    </cacheField>
    <cacheField name="EMPRESA" numFmtId="0">
      <sharedItems containsBlank="1" count="75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DEVOLUCION DE OTROS BANCOS"/>
        <s v="GREENYELLOW ENERGIA DE COLOMBIA S.A.S. E.S.P.  "/>
        <s v="CELSIA COLOMBIA S.A E.S.P."/>
        <s v="RENTAS FABRICA NACIONAL"/>
        <s v="RENTAS FIDUCIARIA POPULAR"/>
        <s v="INGRESOS RENTAS (UNILIVER-8600025182)"/>
        <s v="RENDIMIENTOS FINANCIEROS"/>
        <s v="ECOPETROL"/>
        <s v="ASEGURADORA SOLIDARIA-BOGOTA"/>
        <s v="INGRESO RENTAS"/>
        <s v="FRANCA ENERGIA S.A. E.S.P."/>
        <s v="NEU ENERGY S.A.S. E.S.P."/>
        <s v="BIA ENERGY S.A.S. E.S.P."/>
        <s v="GENERADORA Y COMERCIALIZADORA DE ENERGÍA DEL CARIBE- GECELCA S.A. E.S.P.  "/>
        <m/>
        <s v="ABONO FIDUCIA "/>
        <s v="INGRESO RENTAS ECOPETROL"/>
        <s v="INGRESO RENTAS GASES DE OCCIDENTE "/>
        <s v="FIDUCIARIA POPULAR"/>
        <s v="AIR-E ENERGI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s v="GREENYELOW COMERCIALIZADORA SAS  " u="1"/>
        <s v="TERPEL" u="1"/>
        <s v="VATIA " u="1"/>
        <s v="ENERCO " u="1"/>
        <s v="AES CHIVOR " u="1"/>
        <s v="EMCALI " u="1"/>
        <s v="ISAGEN" u="1"/>
        <s v="INGRESO RENTAS(ecopetrol)" u="1"/>
        <s v="EPM " u="1"/>
        <s v="RENOVATIO" u="1"/>
        <s v="COLOMBINA" u="1"/>
      </sharedItems>
    </cacheField>
    <cacheField name="FACTURADO" numFmtId="0">
      <sharedItems containsBlank="1" containsMixedTypes="1" containsNumber="1" minValue="0" maxValue="1541794104"/>
    </cacheField>
    <cacheField name="RECAUDADO" numFmtId="0">
      <sharedItems containsBlank="1" containsMixedTypes="1" containsNumber="1" minValue="0" maxValue="1621408570.5799999"/>
    </cacheField>
    <cacheField name="COMISION FACTURADA" numFmtId="0">
      <sharedItems containsBlank="1" containsMixedTypes="1" containsNumber="1" minValue="0" maxValue="113498600"/>
    </cacheField>
    <cacheField name="COMISION REAL" numFmtId="0">
      <sharedItems containsBlank="1" containsMixedTypes="1" containsNumber="1" minValue="0" maxValue="113498599.94060001"/>
    </cacheField>
    <cacheField name="COMISION PENDIENTE" numFmtId="0">
      <sharedItems containsBlank="1" containsMixedTypes="1" containsNumber="1" minValue="-691450.79" maxValue="596738.28"/>
    </cacheField>
    <cacheField name="SOPORTE FACTURA N°" numFmtId="0">
      <sharedItems containsBlank="1" containsMixedTypes="1" containsNumber="1" containsInteger="1" minValue="79989" maxValue="79989"/>
    </cacheField>
    <cacheField name="TRANSFERIDO " numFmtId="0">
      <sharedItems containsString="0" containsBlank="1" containsNumber="1" minValue="0" maxValue="1507909971"/>
    </cacheField>
    <cacheField name="PRUEBA" numFmtId="0">
      <sharedItems containsBlank="1" containsMixedTypes="1" containsNumber="1" minValue="-64783900" maxValue="116211922.81999999"/>
    </cacheField>
    <cacheField name="MES DE RECAUDO" numFmtId="0">
      <sharedItems containsDate="1" containsBlank="1" containsMixedTypes="1" minDate="2021-06-01T00:00:00" maxDate="1900-01-08T16:50:04"/>
    </cacheField>
    <cacheField name="FECHA DE LA TRANSFERENCIA " numFmtId="0">
      <sharedItems containsDate="1" containsBlank="1" containsMixedTypes="1" minDate="2020-01-09T00:00:00" maxDate="2023-08-01T00:00:00"/>
    </cacheField>
    <cacheField name="MES DE TRANSFERENCIA" numFmtId="0">
      <sharedItems containsBlank="1" count="18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DICIEMBRE "/>
        <s v="ENERO "/>
        <s v="ABRIL "/>
        <m/>
        <s v="MARZO "/>
        <s v="SEPTIEMBRE " u="1"/>
      </sharedItems>
    </cacheField>
    <cacheField name="AÑO" numFmtId="0">
      <sharedItems containsString="0" containsBlank="1" containsNumber="1" containsInteger="1" minValue="2020" maxValue="2023" count="5">
        <n v="2020"/>
        <n v="2022"/>
        <n v="2021"/>
        <n v="2023"/>
        <m/>
      </sharedItems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5">
  <r>
    <x v="0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</r>
  <r>
    <x v="1"/>
    <x v="1"/>
    <n v="804914.48"/>
    <n v="804914"/>
    <n v="24147.42"/>
    <n v="24147.42"/>
    <n v="0"/>
    <s v="713000856 del 15/11/2020"/>
    <n v="780680"/>
    <n v="86.57999999995809"/>
    <s v="´NOVIEMBRE-19"/>
    <d v="2020-01-13T00:00:00"/>
    <x v="0"/>
    <x v="0"/>
  </r>
  <r>
    <x v="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</r>
  <r>
    <x v="3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</r>
  <r>
    <x v="4"/>
    <x v="4"/>
    <n v="566348"/>
    <n v="566348"/>
    <n v="0"/>
    <n v="16990.439999999999"/>
    <n v="16990.439999999999"/>
    <s v="NA no cobraron comision"/>
    <n v="566348"/>
    <n v="-16990.439999999944"/>
    <s v="´NOVIEMBRE-19"/>
    <d v="2020-01-15T00:00:00"/>
    <x v="0"/>
    <x v="0"/>
  </r>
  <r>
    <x v="5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</r>
  <r>
    <x v="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</r>
  <r>
    <x v="7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</r>
  <r>
    <x v="8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</r>
  <r>
    <x v="9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</r>
  <r>
    <x v="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</r>
  <r>
    <x v="10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</r>
  <r>
    <x v="11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</r>
  <r>
    <x v="12"/>
    <x v="12"/>
    <n v="7093506"/>
    <n v="7093506"/>
    <n v="0"/>
    <n v="212805.18"/>
    <n v="212805.18"/>
    <s v="NA no cobraron comision"/>
    <n v="7093506"/>
    <n v="-212805.1799999997"/>
    <s v="´DICIEMBRE 19"/>
    <d v="2020-01-28T00:00:00"/>
    <x v="0"/>
    <x v="0"/>
  </r>
  <r>
    <x v="13"/>
    <x v="13"/>
    <n v="350289285.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</r>
  <r>
    <x v="14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</r>
  <r>
    <x v="15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</r>
  <r>
    <x v="16"/>
    <x v="16"/>
    <n v="13653589"/>
    <n v="10595942"/>
    <n v="317878"/>
    <n v="317878.26"/>
    <n v="0.26000000000931323"/>
    <s v="FALTA SOPORTE "/>
    <n v="10278064"/>
    <n v="-0.25999999977648258"/>
    <s v="DICIEMBRE"/>
    <d v="2020-01-30T00:00:00"/>
    <x v="0"/>
    <x v="0"/>
  </r>
  <r>
    <x v="17"/>
    <x v="17"/>
    <s v="NA"/>
    <n v="6800"/>
    <n v="0"/>
    <n v="0"/>
    <n v="0"/>
    <s v="NA"/>
    <n v="6800"/>
    <n v="0"/>
    <s v="72954 del 25/03/2020"/>
    <d v="2020-01-30T00:00:00"/>
    <x v="0"/>
    <x v="0"/>
  </r>
  <r>
    <x v="18"/>
    <x v="18"/>
    <s v="NA"/>
    <n v="3231219"/>
    <n v="0"/>
    <n v="0"/>
    <n v="0"/>
    <s v="NA"/>
    <n v="3231219"/>
    <n v="0"/>
    <s v="ENERO"/>
    <d v="2020-01-31T00:00:00"/>
    <x v="0"/>
    <x v="0"/>
  </r>
  <r>
    <x v="19"/>
    <x v="19"/>
    <s v="NA"/>
    <n v="45815124"/>
    <n v="0"/>
    <n v="0"/>
    <n v="0"/>
    <s v="NA"/>
    <n v="45815124"/>
    <n v="0"/>
    <s v="72954 del 25/03/2020"/>
    <d v="2020-01-31T00:00:00"/>
    <x v="0"/>
    <x v="0"/>
  </r>
  <r>
    <x v="20"/>
    <x v="20"/>
    <n v="3643557"/>
    <n v="3643557"/>
    <n v="0"/>
    <n v="109306.70999999999"/>
    <n v="109306.70999999999"/>
    <s v="NA no se cobraron comisión"/>
    <n v="3643557"/>
    <n v="-109306.70999999996"/>
    <s v="OCTUBRE"/>
    <d v="2020-02-03T00:00:00"/>
    <x v="1"/>
    <x v="0"/>
  </r>
  <r>
    <x v="20"/>
    <x v="20"/>
    <n v="3454695"/>
    <n v="3454695"/>
    <n v="0"/>
    <n v="103640.84999999999"/>
    <n v="103640.84999999999"/>
    <s v="NA no se cobraron comisión"/>
    <n v="3454695"/>
    <n v="-103640.85000000009"/>
    <s v="NOVIEMBRE"/>
    <d v="2020-02-03T00:00:00"/>
    <x v="1"/>
    <x v="0"/>
  </r>
  <r>
    <x v="20"/>
    <x v="20"/>
    <n v="3962806"/>
    <n v="4492226"/>
    <n v="0"/>
    <n v="134766.78"/>
    <n v="134766.78"/>
    <s v="NA no se cobraron comisión"/>
    <n v="4492226"/>
    <n v="-134766.78000000026"/>
    <s v="DICIEMBRE"/>
    <d v="2020-02-03T00:00:00"/>
    <x v="1"/>
    <x v="0"/>
  </r>
  <r>
    <x v="4"/>
    <x v="4"/>
    <n v="528928"/>
    <n v="528928"/>
    <n v="0"/>
    <n v="15867.84"/>
    <n v="15867.84"/>
    <s v="NA no se cobraron comisión"/>
    <n v="528928"/>
    <n v="-15867.840000000026"/>
    <s v="´DICIEMBRE-19"/>
    <d v="2020-02-06T00:00:00"/>
    <x v="1"/>
    <x v="0"/>
  </r>
  <r>
    <x v="15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</r>
  <r>
    <x v="3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</r>
  <r>
    <x v="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</r>
  <r>
    <x v="21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</r>
  <r>
    <x v="5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</r>
  <r>
    <x v="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</r>
  <r>
    <x v="0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</r>
  <r>
    <x v="22"/>
    <x v="22"/>
    <n v="9794651"/>
    <n v="9749649"/>
    <n v="0"/>
    <n v="292489.46999999997"/>
    <n v="292489.46999999997"/>
    <s v=" NO se cobraron comisión"/>
    <n v="9749649"/>
    <n v="-292489.47000000067"/>
    <s v="´DICIEMBRE-19"/>
    <d v="2020-02-14T00:00:00"/>
    <x v="1"/>
    <x v="0"/>
  </r>
  <r>
    <x v="10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</r>
  <r>
    <x v="20"/>
    <x v="20"/>
    <n v="4007207"/>
    <n v="4007207"/>
    <n v="0"/>
    <n v="120216.20999999999"/>
    <n v="120216.20999999999"/>
    <s v="NA no se cobraron comisión"/>
    <n v="7882904"/>
    <n v="-3995913.21"/>
    <s v="DICIEMBRE - ENERO"/>
    <d v="2020-02-18T00:00:00"/>
    <x v="1"/>
    <x v="0"/>
  </r>
  <r>
    <x v="8"/>
    <x v="8"/>
    <n v="33610296.409999996"/>
    <n v="38616902"/>
    <n v="1158507.06"/>
    <n v="1158507.06"/>
    <n v="0"/>
    <s v="FALTA SOPORTE "/>
    <n v="37458394.939999998"/>
    <n v="0"/>
    <s v="ÉNERO-20"/>
    <d v="2020-02-20T00:00:00"/>
    <x v="1"/>
    <x v="0"/>
  </r>
  <r>
    <x v="13"/>
    <x v="13"/>
    <n v="358719528.98000002"/>
    <n v="337819142"/>
    <n v="10134574.26"/>
    <n v="10134574.26"/>
    <n v="0"/>
    <s v="5000017516 del 13/02/2020"/>
    <n v="327684568"/>
    <n v="-0.25999999046325684"/>
    <s v="ÉNERO-20"/>
    <d v="2020-02-21T00:00:00"/>
    <x v="1"/>
    <x v="0"/>
  </r>
  <r>
    <x v="9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</r>
  <r>
    <x v="12"/>
    <x v="12"/>
    <n v="7498432"/>
    <n v="7498432"/>
    <n v="0"/>
    <n v="224952.95999999999"/>
    <n v="224952.95999999999"/>
    <s v="NA no se cobraron comisión"/>
    <n v="7498432"/>
    <n v="-224952.95999999996"/>
    <s v="ÉNERO 20"/>
    <d v="2020-02-25T00:00:00"/>
    <x v="1"/>
    <x v="0"/>
  </r>
  <r>
    <x v="14"/>
    <x v="14"/>
    <n v="3117940"/>
    <n v="2069950"/>
    <n v="62098.5"/>
    <n v="62098.5"/>
    <n v="0"/>
    <s v="72785 del 21/02/2021"/>
    <n v="2007851"/>
    <n v="0.5"/>
    <s v="ÉNERO-20"/>
    <d v="2020-02-25T00:00:00"/>
    <x v="1"/>
    <x v="0"/>
  </r>
  <r>
    <x v="11"/>
    <x v="11"/>
    <n v="20619555"/>
    <n v="19211758"/>
    <n v="576352.74"/>
    <n v="576352.74"/>
    <n v="0"/>
    <s v="FALTA SOPORTE "/>
    <n v="18635408"/>
    <n v="-2.7399999983608723"/>
    <s v="´DICIEMBRE-19"/>
    <d v="2020-02-25T00:00:00"/>
    <x v="1"/>
    <x v="0"/>
  </r>
  <r>
    <x v="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</r>
  <r>
    <x v="18"/>
    <x v="18"/>
    <s v="NA"/>
    <n v="46309"/>
    <n v="0"/>
    <n v="0"/>
    <n v="0"/>
    <s v="NA"/>
    <n v="46309"/>
    <n v="0"/>
    <s v="F EV-209 DEL 4/06/2020"/>
    <d v="2020-02-27T00:00:00"/>
    <x v="1"/>
    <x v="0"/>
  </r>
  <r>
    <x v="19"/>
    <x v="19"/>
    <s v="NA"/>
    <n v="7598910"/>
    <n v="0"/>
    <n v="0"/>
    <n v="0"/>
    <s v="NA"/>
    <n v="7598910"/>
    <n v="0"/>
    <s v="F EV-209 DEL 4/06/2020"/>
    <d v="2020-02-27T00:00:00"/>
    <x v="1"/>
    <x v="0"/>
  </r>
  <r>
    <x v="16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</r>
  <r>
    <x v="4"/>
    <x v="4"/>
    <n v="567632"/>
    <n v="567632"/>
    <n v="0"/>
    <n v="17028.96"/>
    <n v="17028.96"/>
    <s v="NO APLICA no se  cobraron comision"/>
    <n v="567632"/>
    <n v="-17028.959999999963"/>
    <s v="ÉNERO-20"/>
    <d v="2020-03-05T00:00:00"/>
    <x v="2"/>
    <x v="0"/>
  </r>
  <r>
    <x v="22"/>
    <x v="22"/>
    <n v="8051661.5899999999"/>
    <n v="8051662"/>
    <n v="293840"/>
    <n v="241549.86"/>
    <n v="-52290.140000000014"/>
    <s v="90000066 del 27/01/2020 cobraron la del mes anterior"/>
    <n v="7757819"/>
    <n v="52293.139999999665"/>
    <s v="ÉNERO-20"/>
    <d v="2020-03-05T00:00:00"/>
    <x v="2"/>
    <x v="0"/>
  </r>
  <r>
    <x v="15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</r>
  <r>
    <x v="3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</r>
  <r>
    <x v="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</r>
  <r>
    <x v="0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</r>
  <r>
    <x v="5"/>
    <x v="5"/>
    <n v="5997413.801"/>
    <n v="6024695"/>
    <n v="180740.85"/>
    <n v="180740.85"/>
    <n v="0"/>
    <s v="CF 4530 del 11/03/2020"/>
    <n v="5843954.1500000004"/>
    <n v="0"/>
    <s v="´SEPT-OCT-NOV Y DIC 2019 Y 01-20"/>
    <d v="2020-03-11T00:00:00"/>
    <x v="2"/>
    <x v="0"/>
  </r>
  <r>
    <x v="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</r>
  <r>
    <x v="23"/>
    <x v="23"/>
    <n v="2828478"/>
    <n v="2828478"/>
    <n v="0"/>
    <n v="84854.34"/>
    <n v="84854.34"/>
    <s v="NO APLICA no se  cobraron comision"/>
    <n v="0"/>
    <n v="2743623.66"/>
    <s v="SEPTIEMBRE´-19"/>
    <d v="2020-03-13T00:00:00"/>
    <x v="2"/>
    <x v="0"/>
  </r>
  <r>
    <x v="23"/>
    <x v="23"/>
    <n v="2502281"/>
    <n v="2502281"/>
    <n v="0"/>
    <n v="75068.429999999993"/>
    <n v="75068.429999999993"/>
    <s v="NO APLICA no se  cobraron comision"/>
    <n v="0"/>
    <n v="2427212.5699999998"/>
    <s v="OCTUBRE"/>
    <d v="2020-03-13T00:00:00"/>
    <x v="2"/>
    <x v="0"/>
  </r>
  <r>
    <x v="23"/>
    <x v="23"/>
    <n v="2643604"/>
    <n v="2643604"/>
    <n v="0"/>
    <n v="79308.12"/>
    <n v="79308.12"/>
    <s v="NO APLICA no se  cobraron comision"/>
    <n v="0"/>
    <n v="2564295.88"/>
    <s v="NOVIEMBRE"/>
    <d v="2020-03-13T00:00:00"/>
    <x v="2"/>
    <x v="0"/>
  </r>
  <r>
    <x v="23"/>
    <x v="23"/>
    <n v="4142515"/>
    <n v="4142515"/>
    <n v="0"/>
    <n v="124275.45"/>
    <n v="124275.45"/>
    <s v="NO APLICA no se  cobraron comision"/>
    <n v="4142515"/>
    <n v="-124275.45000000019"/>
    <s v="DICIEMBRE "/>
    <d v="2020-03-13T00:00:00"/>
    <x v="2"/>
    <x v="0"/>
  </r>
  <r>
    <x v="23"/>
    <x v="23"/>
    <n v="4991153"/>
    <n v="4991153"/>
    <n v="0"/>
    <n v="149734.59"/>
    <n v="149734.59"/>
    <s v="NO APLICA no se  cobraron comision"/>
    <n v="17696175"/>
    <n v="-12854756.59"/>
    <s v="ENERO"/>
    <d v="2020-03-13T00:00:00"/>
    <x v="2"/>
    <x v="0"/>
  </r>
  <r>
    <x v="7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</r>
  <r>
    <x v="13"/>
    <x v="13"/>
    <n v="391600554.52999997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</r>
  <r>
    <x v="9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</r>
  <r>
    <x v="8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</r>
  <r>
    <x v="22"/>
    <x v="22"/>
    <n v="8763906.0299999993"/>
    <n v="8763906.0299999993"/>
    <n v="284741"/>
    <n v="262917.18089999998"/>
    <n v="-21823.819100000022"/>
    <s v="PENDIENTE SOPORTE"/>
    <n v="5151427"/>
    <n v="3349561.8490999993"/>
    <s v="´FEBRERO-20"/>
    <d v="2020-03-24T00:00:00"/>
    <x v="2"/>
    <x v="0"/>
  </r>
  <r>
    <x v="11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</r>
  <r>
    <x v="1"/>
    <x v="1"/>
    <n v="455562.67"/>
    <n v="445564"/>
    <n v="13661"/>
    <n v="13366.92"/>
    <n v="-294.07999999999993"/>
    <s v="713000953 del 20/02/2020"/>
    <n v="441848"/>
    <n v="-9650.9199999999837"/>
    <s v="ÉNERI-20"/>
    <d v="2020-03-27T00:00:00"/>
    <x v="2"/>
    <x v="0"/>
  </r>
  <r>
    <x v="10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</r>
  <r>
    <x v="14"/>
    <x v="14"/>
    <n v="3384039"/>
    <n v="2813500"/>
    <n v="84405"/>
    <n v="84405"/>
    <n v="0"/>
    <s v="72954 del 25/03/2020"/>
    <n v="2729095"/>
    <n v="0"/>
    <s v="´FEBRERO-20"/>
    <d v="2020-03-27T00:00:00"/>
    <x v="2"/>
    <x v="0"/>
  </r>
  <r>
    <x v="12"/>
    <x v="12"/>
    <n v="7493926"/>
    <n v="7493926"/>
    <n v="0"/>
    <n v="224817.78"/>
    <n v="224817.78"/>
    <s v="NA No cobraron comision"/>
    <n v="7493926"/>
    <n v="-224817.78000000026"/>
    <s v="FEBRERO"/>
    <d v="2020-03-30T00:00:00"/>
    <x v="2"/>
    <x v="0"/>
  </r>
  <r>
    <x v="19"/>
    <x v="19"/>
    <s v="NA"/>
    <n v="10325475"/>
    <n v="0"/>
    <n v="0"/>
    <n v="0"/>
    <s v="NA"/>
    <n v="10325475"/>
    <n v="0"/>
    <s v="AGOSTO"/>
    <d v="2020-03-30T00:00:00"/>
    <x v="2"/>
    <x v="0"/>
  </r>
  <r>
    <x v="16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</r>
  <r>
    <x v="15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</r>
  <r>
    <x v="4"/>
    <x v="4"/>
    <n v="522632"/>
    <n v="522632"/>
    <n v="0"/>
    <n v="15678.96"/>
    <n v="15678.96"/>
    <s v="NA no cobraron comision"/>
    <n v="522632"/>
    <n v="-15678.960000000021"/>
    <s v="´FEBRERO-20"/>
    <d v="2020-04-13T00:00:00"/>
    <x v="3"/>
    <x v="0"/>
  </r>
  <r>
    <x v="5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</r>
  <r>
    <x v="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</r>
  <r>
    <x v="1"/>
    <x v="1"/>
    <n v="0"/>
    <n v="0"/>
    <n v="0"/>
    <n v="0"/>
    <n v="0"/>
    <s v="NA"/>
    <n v="14380200"/>
    <n v="-14380200"/>
    <s v="´FEBRERO-20"/>
    <d v="2020-04-16T00:00:00"/>
    <x v="3"/>
    <x v="0"/>
  </r>
  <r>
    <x v="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</r>
  <r>
    <x v="3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</r>
  <r>
    <x v="20"/>
    <x v="20"/>
    <n v="4319675.1500000004"/>
    <n v="4319675"/>
    <n v="0"/>
    <n v="129590.25"/>
    <n v="129590.25"/>
    <s v="NA no cobraron comision"/>
    <n v="4190085"/>
    <n v="-0.25"/>
    <s v="FEBRERO"/>
    <d v="2020-04-17T00:00:00"/>
    <x v="3"/>
    <x v="0"/>
  </r>
  <r>
    <x v="20"/>
    <x v="20"/>
    <n v="3513971"/>
    <n v="7833644"/>
    <n v="0"/>
    <n v="235009.31999999998"/>
    <n v="235009.31999999998"/>
    <s v="NA no cobraron comision"/>
    <n v="8029869"/>
    <n v="-431234.3200000003"/>
    <s v="MARZO"/>
    <d v="2020-04-17T00:00:00"/>
    <x v="3"/>
    <x v="0"/>
  </r>
  <r>
    <x v="8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</r>
  <r>
    <x v="0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</r>
  <r>
    <x v="10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</r>
  <r>
    <x v="12"/>
    <x v="12"/>
    <n v="7533861"/>
    <n v="7533861"/>
    <n v="0"/>
    <n v="226015.83"/>
    <n v="226015.83"/>
    <s v="NA No cobraron comision"/>
    <n v="7533861"/>
    <n v="-226015.83000000007"/>
    <s v="MARZO"/>
    <d v="2020-04-22T00:00:00"/>
    <x v="3"/>
    <x v="0"/>
  </r>
  <r>
    <x v="13"/>
    <x v="13"/>
    <n v="348335526.64999998"/>
    <n v="288624481"/>
    <n v="8658734.4299999997"/>
    <n v="8658734.4299999997"/>
    <n v="0"/>
    <s v="5000021499 del 14/04/2020"/>
    <n v="279965746.56999999"/>
    <n v="0"/>
    <s v="MARZO"/>
    <d v="2020-04-22T00:00:00"/>
    <x v="3"/>
    <x v="0"/>
  </r>
  <r>
    <x v="9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</r>
  <r>
    <x v="7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</r>
  <r>
    <x v="11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</r>
  <r>
    <x v="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</r>
  <r>
    <x v="1"/>
    <x v="1"/>
    <n v="0"/>
    <n v="0"/>
    <n v="0"/>
    <n v="0"/>
    <n v="0"/>
    <s v="FALTA EL SOPORTE DE RECAUDO DE $ 442,000 EL EXCEDENTE "/>
    <n v="8691200"/>
    <n v="-8691200"/>
    <s v="ÁBRIL-20"/>
    <d v="2020-04-28T00:00:00"/>
    <x v="3"/>
    <x v="0"/>
  </r>
  <r>
    <x v="0"/>
    <x v="0"/>
    <n v="0"/>
    <n v="1385300"/>
    <n v="0"/>
    <n v="41559"/>
    <n v="41559"/>
    <s v="No cobraron comision"/>
    <n v="1385300"/>
    <n v="-41559"/>
    <s v="FEBRERO"/>
    <d v="2020-04-30T00:00:00"/>
    <x v="3"/>
    <x v="0"/>
  </r>
  <r>
    <x v="19"/>
    <x v="19"/>
    <s v="NA"/>
    <n v="10090241"/>
    <n v="0"/>
    <n v="0"/>
    <n v="0"/>
    <s v="NA"/>
    <n v="10090241"/>
    <n v="0"/>
    <s v="SEPTIEMBRE"/>
    <d v="2020-04-30T00:00:00"/>
    <x v="3"/>
    <x v="0"/>
  </r>
  <r>
    <x v="16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</r>
  <r>
    <x v="4"/>
    <x v="4"/>
    <n v="242546"/>
    <n v="242546"/>
    <n v="0"/>
    <n v="7276.38"/>
    <n v="7276.38"/>
    <s v="NA no cobraron comision"/>
    <n v="242546"/>
    <n v="-7276.3800000000047"/>
    <s v="´MARZO-20"/>
    <d v="2020-05-05T00:00:00"/>
    <x v="4"/>
    <x v="0"/>
  </r>
  <r>
    <x v="21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</r>
  <r>
    <x v="21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</r>
  <r>
    <x v="21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</r>
  <r>
    <x v="22"/>
    <x v="22"/>
    <n v="6232728"/>
    <n v="6232728"/>
    <n v="0"/>
    <n v="186981.84"/>
    <n v="186981.84"/>
    <s v="no cobraron comision"/>
    <n v="6232730"/>
    <n v="-186983.83999999985"/>
    <s v="´MARZO-20"/>
    <d v="2020-05-05T00:00:00"/>
    <x v="4"/>
    <x v="0"/>
  </r>
  <r>
    <x v="3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</r>
  <r>
    <x v="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</r>
  <r>
    <x v="5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</r>
  <r>
    <x v="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</r>
  <r>
    <x v="0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</r>
  <r>
    <x v="0"/>
    <x v="0"/>
    <n v="0"/>
    <n v="138000"/>
    <n v="0"/>
    <n v="0"/>
    <n v="0"/>
    <s v="intereses de mora"/>
    <n v="138000"/>
    <n v="0"/>
    <s v="MARZO"/>
    <d v="2020-05-14T00:00:00"/>
    <x v="4"/>
    <x v="0"/>
  </r>
  <r>
    <x v="11"/>
    <x v="11"/>
    <n v="22105345"/>
    <n v="19891276"/>
    <n v="0"/>
    <n v="596738.28"/>
    <n v="596738.28"/>
    <s v="No cobraron comision"/>
    <n v="19891276"/>
    <n v="-596738.28000000119"/>
    <s v="ABRIL"/>
    <d v="2020-05-15T00:00:00"/>
    <x v="4"/>
    <x v="0"/>
  </r>
  <r>
    <x v="15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</r>
  <r>
    <x v="10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</r>
  <r>
    <x v="8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</r>
  <r>
    <x v="13"/>
    <x v="13"/>
    <n v="319108050.60000002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</r>
  <r>
    <x v="9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</r>
  <r>
    <x v="7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</r>
  <r>
    <x v="12"/>
    <x v="12"/>
    <n v="5594829"/>
    <n v="5594829"/>
    <n v="0"/>
    <n v="167844.87"/>
    <n v="167844.87"/>
    <s v="No cobraron comision"/>
    <n v="5594829"/>
    <n v="-167844.87000000011"/>
    <s v="ABRIL"/>
    <d v="2020-05-29T00:00:00"/>
    <x v="4"/>
    <x v="0"/>
  </r>
  <r>
    <x v="19"/>
    <x v="19"/>
    <s v="NA"/>
    <n v="9005036"/>
    <n v="0"/>
    <n v="0"/>
    <n v="0"/>
    <s v="NA"/>
    <n v="9005036"/>
    <n v="0"/>
    <s v="MAYO-20"/>
    <d v="2020-05-30T00:00:00"/>
    <x v="4"/>
    <x v="0"/>
  </r>
  <r>
    <x v="16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</r>
  <r>
    <x v="23"/>
    <x v="23"/>
    <n v="5716274"/>
    <n v="5716274"/>
    <n v="171488"/>
    <n v="171488.22"/>
    <n v="0.22000000000116415"/>
    <s v="FALTA SOPORTE "/>
    <n v="5544786"/>
    <n v="-0.21999999973922968"/>
    <s v="FEBRERO"/>
    <d v="2020-06-03T00:00:00"/>
    <x v="5"/>
    <x v="0"/>
  </r>
  <r>
    <x v="23"/>
    <x v="23"/>
    <n v="5392679"/>
    <n v="5392679"/>
    <n v="161780"/>
    <n v="161780.37"/>
    <n v="0.36999999999534339"/>
    <s v="FALTA SOPORTE "/>
    <n v="5230899"/>
    <n v="-0.37000000011175871"/>
    <s v="´MARZO-20"/>
    <d v="2020-06-03T00:00:00"/>
    <x v="5"/>
    <x v="0"/>
  </r>
  <r>
    <x v="23"/>
    <x v="23"/>
    <n v="5684863"/>
    <n v="5684863"/>
    <n v="170546"/>
    <n v="170545.88999999998"/>
    <n v="-0.11000000001513399"/>
    <s v="FALTA SOPORTE "/>
    <n v="5514317"/>
    <n v="0.11000000033527613"/>
    <s v="ÁBRIL-20"/>
    <d v="2020-06-03T00:00:00"/>
    <x v="5"/>
    <x v="0"/>
  </r>
  <r>
    <x v="23"/>
    <x v="23"/>
    <n v="3281552"/>
    <n v="3281552"/>
    <n v="98446"/>
    <n v="98446.56"/>
    <n v="0.55999999999767169"/>
    <s v="FALTA SOPORTE "/>
    <n v="3183106"/>
    <n v="-0.56000000005587935"/>
    <s v="MAYO-20"/>
    <d v="2020-06-03T00:00:00"/>
    <x v="5"/>
    <x v="0"/>
  </r>
  <r>
    <x v="23"/>
    <x v="23"/>
    <n v="0"/>
    <n v="678404"/>
    <n v="0"/>
    <n v="20352.12"/>
    <n v="20352.12"/>
    <s v="FALTA SOPORTE "/>
    <n v="678404"/>
    <n v="-20352.119999999995"/>
    <s v="NA"/>
    <d v="2020-06-03T00:00:00"/>
    <x v="5"/>
    <x v="0"/>
  </r>
  <r>
    <x v="22"/>
    <x v="22"/>
    <n v="2802527.29"/>
    <n v="2802507"/>
    <n v="775526"/>
    <n v="84075.209999999992"/>
    <n v="-691450.79"/>
    <s v="Fact Nos. 900000066- del 27/01/2020-90000072 del 25/02/2020, 900000083 DEL 27/03/2020-90000089 del22/04/2020 y 900000095 del 31/05/2020"/>
    <n v="2026981"/>
    <n v="691450.79"/>
    <s v="ÁBRIL-20"/>
    <d v="2020-06-04T00:00:00"/>
    <x v="5"/>
    <x v="0"/>
  </r>
  <r>
    <x v="15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</r>
  <r>
    <x v="0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</r>
  <r>
    <x v="3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</r>
  <r>
    <x v="2"/>
    <x v="2"/>
    <n v="1224784"/>
    <n v="998460"/>
    <n v="29953.8"/>
    <n v="29953.8"/>
    <n v="0"/>
    <s v="1852  DEL 28/04/2020"/>
    <n v="968506.2"/>
    <n v="0"/>
    <s v="ÁBRIL-20"/>
    <d v="2020-06-11T00:00:00"/>
    <x v="5"/>
    <x v="0"/>
  </r>
  <r>
    <x v="21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</r>
  <r>
    <x v="21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</r>
  <r>
    <x v="14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</r>
  <r>
    <x v="14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</r>
  <r>
    <x v="14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</r>
  <r>
    <x v="5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</r>
  <r>
    <x v="14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</r>
  <r>
    <x v="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</r>
  <r>
    <x v="4"/>
    <x v="4"/>
    <n v="376751"/>
    <n v="376751"/>
    <n v="0"/>
    <n v="11302.529999999999"/>
    <n v="11302.529999999999"/>
    <s v="NA no cobraron comision"/>
    <n v="376751"/>
    <n v="-11302.530000000028"/>
    <s v="ÁBRIL-20"/>
    <d v="2020-06-16T00:00:00"/>
    <x v="5"/>
    <x v="0"/>
  </r>
  <r>
    <x v="11"/>
    <x v="11"/>
    <n v="20244619"/>
    <n v="18925561"/>
    <n v="1164500"/>
    <n v="567766.82999999996"/>
    <n v="-596733.17000000004"/>
    <s v="VS67937 del 12/06/02020 y VS 67743 DEL 14/05/2020"/>
    <n v="17761061"/>
    <n v="596733.17000000179"/>
    <s v="MAYO "/>
    <d v="2020-06-16T00:00:00"/>
    <x v="5"/>
    <x v="0"/>
  </r>
  <r>
    <x v="20"/>
    <x v="20"/>
    <n v="1984133"/>
    <n v="1984133"/>
    <n v="0"/>
    <n v="59523.99"/>
    <n v="59523.99"/>
    <s v="NA no se cobraron comisión"/>
    <n v="1924609"/>
    <n v="1.0000000009313226E-2"/>
    <s v="ABRL"/>
    <d v="2020-06-16T00:00:00"/>
    <x v="5"/>
    <x v="0"/>
  </r>
  <r>
    <x v="20"/>
    <x v="20"/>
    <n v="2772363"/>
    <n v="2772263"/>
    <n v="0"/>
    <n v="83167.89"/>
    <n v="83167.89"/>
    <s v="NA no se cobraron comisión"/>
    <n v="4560271"/>
    <n v="-1871175.8900000001"/>
    <s v="MAYO-20"/>
    <d v="2020-06-16T00:00:00"/>
    <x v="5"/>
    <x v="0"/>
  </r>
  <r>
    <x v="7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</r>
  <r>
    <x v="8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</r>
  <r>
    <x v="13"/>
    <x v="13"/>
    <n v="355606821.86000001"/>
    <n v="338231558"/>
    <n v="10146946.74"/>
    <n v="10146946.74"/>
    <n v="0"/>
    <s v="5000025959 del 17/06/2020"/>
    <n v="328084611.25999999"/>
    <n v="0"/>
    <s v="MAYO-20"/>
    <d v="2020-06-24T00:00:00"/>
    <x v="5"/>
    <x v="0"/>
  </r>
  <r>
    <x v="24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</r>
  <r>
    <x v="12"/>
    <x v="12"/>
    <n v="7520594"/>
    <n v="7520594"/>
    <n v="0"/>
    <n v="225617.81999999998"/>
    <n v="225617.81999999998"/>
    <s v="NA no cobraron comision"/>
    <n v="7520594"/>
    <n v="-225617.8200000003"/>
    <s v="MAYO-20"/>
    <d v="2020-06-26T00:00:00"/>
    <x v="5"/>
    <x v="0"/>
  </r>
  <r>
    <x v="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</r>
  <r>
    <x v="9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</r>
  <r>
    <x v="18"/>
    <x v="18"/>
    <s v="NA"/>
    <n v="4604428"/>
    <n v="0"/>
    <n v="0"/>
    <n v="0"/>
    <s v="NA"/>
    <n v="4604428"/>
    <n v="0"/>
    <s v="JUNIO-20"/>
    <d v="2020-06-16T00:00:00"/>
    <x v="5"/>
    <x v="0"/>
  </r>
  <r>
    <x v="19"/>
    <x v="19"/>
    <s v="NA"/>
    <n v="6209479"/>
    <n v="0"/>
    <n v="0"/>
    <n v="0"/>
    <s v="NA"/>
    <n v="6209479"/>
    <n v="0"/>
    <s v="JUNIO-20"/>
    <d v="2020-06-30T00:00:00"/>
    <x v="5"/>
    <x v="0"/>
  </r>
  <r>
    <x v="16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</r>
  <r>
    <x v="22"/>
    <x v="22"/>
    <n v="4157825"/>
    <n v="4157827"/>
    <n v="0"/>
    <n v="124734.81"/>
    <n v="124734.81"/>
    <s v=" NO se cobraron comisión"/>
    <n v="4157825"/>
    <n v="-124732.81000000006"/>
    <s v="MAYO-20"/>
    <d v="2020-07-02T00:00:00"/>
    <x v="6"/>
    <x v="0"/>
  </r>
  <r>
    <x v="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</r>
  <r>
    <x v="15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</r>
  <r>
    <x v="0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</r>
  <r>
    <x v="6"/>
    <x v="6"/>
    <n v="14620658"/>
    <n v="15949883"/>
    <n v="478496.49"/>
    <n v="478496.49"/>
    <n v="0"/>
    <n v="2812466"/>
    <n v="15471386.51"/>
    <n v="0"/>
    <s v="MAYO-20"/>
    <d v="2020-07-12T00:00:00"/>
    <x v="6"/>
    <x v="0"/>
  </r>
  <r>
    <x v="5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</r>
  <r>
    <x v="3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</r>
  <r>
    <x v="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</r>
  <r>
    <x v="10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</r>
  <r>
    <x v="8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</r>
  <r>
    <x v="11"/>
    <x v="11"/>
    <n v="20604743"/>
    <n v="23658070"/>
    <n v="709740"/>
    <n v="709742.1"/>
    <n v="2.0999999999767169"/>
    <s v="VS 68018 del 13/07/2020"/>
    <n v="22948330"/>
    <n v="-2.1000000014901161"/>
    <s v="JUNIO"/>
    <d v="2020-07-15T00:00:00"/>
    <x v="6"/>
    <x v="0"/>
  </r>
  <r>
    <x v="13"/>
    <x v="13"/>
    <n v="356831653"/>
    <n v="316066724"/>
    <n v="9482001.7199999988"/>
    <n v="9482001.7199999988"/>
    <n v="0"/>
    <s v="5000028173 del 15/07/2020"/>
    <n v="306584722.27999997"/>
    <n v="0"/>
    <s v="JUNIO-20"/>
    <d v="2020-07-23T00:00:00"/>
    <x v="6"/>
    <x v="0"/>
  </r>
  <r>
    <x v="9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</r>
  <r>
    <x v="7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</r>
  <r>
    <x v="12"/>
    <x v="12"/>
    <n v="7522545"/>
    <n v="7522545"/>
    <n v="0"/>
    <n v="225676.35"/>
    <n v="225676.35"/>
    <s v="NA no cobraron comision"/>
    <n v="7522545"/>
    <n v="-225676.34999999963"/>
    <s v="JUNIO-20"/>
    <d v="2020-07-29T00:00:00"/>
    <x v="6"/>
    <x v="0"/>
  </r>
  <r>
    <x v="24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</r>
  <r>
    <x v="14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</r>
  <r>
    <x v="20"/>
    <x v="22"/>
    <n v="7118602"/>
    <n v="7118602"/>
    <n v="213558"/>
    <n v="213558.06"/>
    <n v="5.9999999997671694E-2"/>
    <s v="PENDIENTE SOPORTE"/>
    <n v="6905044"/>
    <n v="-5.9999999590218067E-2"/>
    <s v="´NOVIEMBRE-19"/>
    <d v="2020-07-30T00:00:00"/>
    <x v="6"/>
    <x v="0"/>
  </r>
  <r>
    <x v="4"/>
    <x v="4"/>
    <n v="536034"/>
    <n v="536034"/>
    <n v="0"/>
    <n v="16081.019999999999"/>
    <n v="16081.019999999999"/>
    <s v="NA no cobraron comision"/>
    <n v="536034"/>
    <n v="-16081.020000000019"/>
    <s v="MAYO-20"/>
    <d v="2020-07-31T00:00:00"/>
    <x v="6"/>
    <x v="0"/>
  </r>
  <r>
    <x v="19"/>
    <x v="19"/>
    <s v="NA"/>
    <n v="24733873"/>
    <n v="0"/>
    <n v="0"/>
    <n v="0"/>
    <s v="NA"/>
    <n v="24733873"/>
    <n v="0"/>
    <s v="NOVIEMBRE-20"/>
    <d v="2020-07-31T00:00:00"/>
    <x v="6"/>
    <x v="0"/>
  </r>
  <r>
    <x v="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</r>
  <r>
    <x v="16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</r>
  <r>
    <x v="22"/>
    <x v="22"/>
    <n v="4810394.92"/>
    <n v="4810395"/>
    <n v="0"/>
    <n v="144311.85"/>
    <n v="144311.85"/>
    <s v=" NO se cobraron comisión"/>
    <n v="4542695"/>
    <n v="123388.15000000037"/>
    <s v="JUNIO-20"/>
    <d v="2020-08-04T00:00:00"/>
    <x v="7"/>
    <x v="0"/>
  </r>
  <r>
    <x v="1"/>
    <x v="1"/>
    <n v="0"/>
    <n v="0"/>
    <n v="0"/>
    <n v="0"/>
    <n v="0"/>
    <s v="FALTA SOPORTE "/>
    <n v="410635"/>
    <n v="-410635"/>
    <s v="NA"/>
    <d v="2020-08-06T00:00:00"/>
    <x v="7"/>
    <x v="0"/>
  </r>
  <r>
    <x v="0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</r>
  <r>
    <x v="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</r>
  <r>
    <x v="15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</r>
  <r>
    <x v="24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</r>
  <r>
    <x v="10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</r>
  <r>
    <x v="3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</r>
  <r>
    <x v="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</r>
  <r>
    <x v="5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</r>
  <r>
    <x v="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</r>
  <r>
    <x v="11"/>
    <x v="11"/>
    <n v="21741435"/>
    <n v="21013132"/>
    <n v="630391.96"/>
    <n v="630393.96"/>
    <n v="2"/>
    <s v="VS68149 DEL 12/08/2020"/>
    <n v="20382740"/>
    <n v="-1.9600000008940697"/>
    <s v="JULIO"/>
    <d v="2020-08-14T00:00:00"/>
    <x v="7"/>
    <x v="0"/>
  </r>
  <r>
    <x v="4"/>
    <x v="4"/>
    <n v="610957"/>
    <n v="610957"/>
    <n v="0"/>
    <n v="18328.71"/>
    <n v="18328.71"/>
    <s v="NA no cobraron comision"/>
    <n v="610957"/>
    <n v="-18328.709999999963"/>
    <s v="´JUNIO-20"/>
    <d v="2020-08-18T00:00:00"/>
    <x v="7"/>
    <x v="0"/>
  </r>
  <r>
    <x v="8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</r>
  <r>
    <x v="7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</r>
  <r>
    <x v="10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</r>
  <r>
    <x v="9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</r>
  <r>
    <x v="13"/>
    <x v="13"/>
    <n v="373227195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</r>
  <r>
    <x v="12"/>
    <x v="12"/>
    <n v="7546825"/>
    <n v="7546825"/>
    <n v="0"/>
    <n v="226404.75"/>
    <n v="226404.75"/>
    <s v="No cobraron comision"/>
    <n v="7546825"/>
    <n v="-226404.75"/>
    <s v="JULIO"/>
    <d v="2020-08-27T00:00:00"/>
    <x v="7"/>
    <x v="0"/>
  </r>
  <r>
    <x v="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</r>
  <r>
    <x v="14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</r>
  <r>
    <x v="25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</r>
  <r>
    <x v="21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</r>
  <r>
    <x v="20"/>
    <x v="20"/>
    <n v="4438370.2300000004"/>
    <n v="4438373.2300000004"/>
    <n v="0"/>
    <n v="133151.19690000001"/>
    <n v="133151.19690000001"/>
    <s v="No cobraron comision"/>
    <n v="8069471"/>
    <n v="-3764248.9668999994"/>
    <s v="´JULIO-20"/>
    <d v="2020-08-31T00:00:00"/>
    <x v="7"/>
    <x v="0"/>
  </r>
  <r>
    <x v="19"/>
    <x v="19"/>
    <s v="NA"/>
    <n v="4183308"/>
    <n v="0"/>
    <n v="0"/>
    <n v="0"/>
    <s v="NA"/>
    <n v="4183308"/>
    <n v="0"/>
    <s v="AGOSTO-20"/>
    <d v="2020-08-31T00:00:00"/>
    <x v="7"/>
    <x v="0"/>
  </r>
  <r>
    <x v="16"/>
    <x v="16"/>
    <n v="8119686"/>
    <n v="8119686"/>
    <n v="243591"/>
    <n v="243590.58"/>
    <n v="-0.42000000001280569"/>
    <n v="19093"/>
    <n v="7876096"/>
    <n v="-0.58000000007450581"/>
    <s v="JULIO"/>
    <d v="2020-09-01T00:00:00"/>
    <x v="8"/>
    <x v="0"/>
  </r>
  <r>
    <x v="22"/>
    <x v="22"/>
    <n v="5058029"/>
    <n v="5058029"/>
    <n v="0"/>
    <n v="151740.87"/>
    <n v="151740.87"/>
    <s v=" NO se cobraron comisión"/>
    <n v="5058827"/>
    <n v="-152538.87000000011"/>
    <s v="´JULIO-20"/>
    <d v="2020-09-01T00:00:00"/>
    <x v="8"/>
    <x v="0"/>
  </r>
  <r>
    <x v="22"/>
    <x v="22"/>
    <n v="4972820.8550000004"/>
    <n v="4972821"/>
    <n v="151764"/>
    <n v="149184.63"/>
    <n v="-2579.3699999999953"/>
    <n v="90000113"/>
    <n v="4972821"/>
    <n v="-149184.62999999989"/>
    <s v="AGOSTO-20"/>
    <d v="2020-09-01T00:00:00"/>
    <x v="8"/>
    <x v="0"/>
  </r>
  <r>
    <x v="1"/>
    <x v="1"/>
    <n v="278420"/>
    <n v="270038"/>
    <n v="0"/>
    <n v="8101.1399999999994"/>
    <n v="8101.1399999999994"/>
    <s v="FALTA SOPORTE "/>
    <n v="270038"/>
    <n v="-8101.140000000014"/>
    <s v="NO SE COBRARON COMISION"/>
    <d v="2020-09-07T00:00:00"/>
    <x v="8"/>
    <x v="0"/>
  </r>
  <r>
    <x v="3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</r>
  <r>
    <x v="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</r>
  <r>
    <x v="0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</r>
  <r>
    <x v="4"/>
    <x v="4"/>
    <n v="662735"/>
    <n v="662735"/>
    <n v="0"/>
    <n v="19882.05"/>
    <n v="19882.05"/>
    <s v="No cobraron comision"/>
    <n v="662735"/>
    <n v="-19882.050000000047"/>
    <s v="´JULIO-20"/>
    <d v="2020-09-09T00:00:00"/>
    <x v="8"/>
    <x v="0"/>
  </r>
  <r>
    <x v="23"/>
    <x v="23"/>
    <n v="3773537"/>
    <n v="3773537"/>
    <n v="113206"/>
    <n v="113206.11"/>
    <n v="0.11000000000058208"/>
    <n v="237"/>
    <n v="3660331"/>
    <n v="-0.10999999986961484"/>
    <s v="AGOSTO-20"/>
    <d v="2020-09-09T00:00:00"/>
    <x v="8"/>
    <x v="0"/>
  </r>
  <r>
    <x v="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</r>
  <r>
    <x v="15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</r>
  <r>
    <x v="5"/>
    <x v="5"/>
    <n v="8666003"/>
    <n v="8283220"/>
    <n v="248496"/>
    <n v="248496.59999999998"/>
    <n v="0.59999999997671694"/>
    <n v="84242"/>
    <n v="8034723"/>
    <n v="0.40000000037252903"/>
    <s v="´´JULIO-20"/>
    <d v="2020-09-11T00:00:00"/>
    <x v="8"/>
    <x v="0"/>
  </r>
  <r>
    <x v="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</r>
  <r>
    <x v="24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</r>
  <r>
    <x v="26"/>
    <x v="25"/>
    <n v="6204190"/>
    <n v="6673131"/>
    <n v="200194"/>
    <n v="200193.93"/>
    <n v="-7.0000000006984919E-2"/>
    <s v="80005917 a 23 del 12/09/2020"/>
    <n v="6472937"/>
    <n v="7.0000000298023224E-2"/>
    <s v="SEPTIEMBRE"/>
    <d v="2020-10-30T00:00:00"/>
    <x v="8"/>
    <x v="0"/>
  </r>
  <r>
    <x v="10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</r>
  <r>
    <x v="14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</r>
  <r>
    <x v="11"/>
    <x v="11"/>
    <n v="22673019"/>
    <n v="26385852"/>
    <n v="791573"/>
    <n v="791575.55999999994"/>
    <n v="2.559999999939464"/>
    <s v="VS68255"/>
    <n v="25594279"/>
    <n v="-2.5599999986588955"/>
    <s v="AGOSTO"/>
    <d v="2020-09-15T00:00:00"/>
    <x v="8"/>
    <x v="0"/>
  </r>
  <r>
    <x v="17"/>
    <x v="17"/>
    <s v="NA"/>
    <n v="8158700"/>
    <n v="0"/>
    <n v="0"/>
    <n v="0"/>
    <s v="NA"/>
    <n v="8158700"/>
    <n v="0"/>
    <s v="No. 001/2021 del 7/01/2021"/>
    <d v="2020-09-17T00:00:00"/>
    <x v="8"/>
    <x v="0"/>
  </r>
  <r>
    <x v="21"/>
    <x v="21"/>
    <n v="57629737"/>
    <n v="39390995"/>
    <n v="1181729.8499999999"/>
    <n v="1181729.8499999999"/>
    <n v="0"/>
    <n v="73630"/>
    <n v="38209265"/>
    <n v="0.14999999850988388"/>
    <s v="AGOSTO-20"/>
    <d v="2020-09-18T00:00:00"/>
    <x v="8"/>
    <x v="0"/>
  </r>
  <r>
    <x v="13"/>
    <x v="13"/>
    <n v="374650057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</r>
  <r>
    <x v="8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</r>
  <r>
    <x v="9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</r>
  <r>
    <x v="12"/>
    <x v="12"/>
    <n v="7541515"/>
    <n v="7541515"/>
    <n v="0"/>
    <n v="226245.44999999998"/>
    <n v="226245.44999999998"/>
    <s v="No cobraron comision"/>
    <n v="7541515"/>
    <n v="-226245.45000000019"/>
    <s v="AGOSTO-20"/>
    <d v="2020-09-28T00:00:00"/>
    <x v="8"/>
    <x v="0"/>
  </r>
  <r>
    <x v="19"/>
    <x v="19"/>
    <s v="NA"/>
    <n v="2823523"/>
    <n v="0"/>
    <n v="0"/>
    <n v="0"/>
    <s v="NA"/>
    <n v="2823523"/>
    <n v="0"/>
    <s v="No. 001/2021 del 7/01/2021"/>
    <d v="2020-09-30T00:00:00"/>
    <x v="8"/>
    <x v="0"/>
  </r>
  <r>
    <x v="16"/>
    <x v="16"/>
    <n v="8364490"/>
    <n v="8364490"/>
    <n v="250934.69999999998"/>
    <n v="250934.69999999998"/>
    <n v="0"/>
    <s v="FALTA SOPORTE "/>
    <n v="8113556"/>
    <n v="-0.70000000018626451"/>
    <s v="AGOSTO-20"/>
    <d v="2020-10-01T00:00:00"/>
    <x v="9"/>
    <x v="0"/>
  </r>
  <r>
    <x v="22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</r>
  <r>
    <x v="0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</r>
  <r>
    <x v="15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</r>
  <r>
    <x v="17"/>
    <x v="17"/>
    <s v="NA"/>
    <n v="24500"/>
    <n v="0"/>
    <n v="0"/>
    <n v="0"/>
    <s v="NA"/>
    <n v="24500"/>
    <n v="0"/>
    <s v="OCTUBRE-20"/>
    <d v="2020-10-13T00:00:00"/>
    <x v="9"/>
    <x v="0"/>
  </r>
  <r>
    <x v="17"/>
    <x v="17"/>
    <s v="NA"/>
    <n v="60800"/>
    <n v="0"/>
    <n v="0"/>
    <n v="0"/>
    <s v="NA"/>
    <n v="60800"/>
    <n v="0"/>
    <s v="OCTUBRE-20"/>
    <d v="2020-10-13T00:00:00"/>
    <x v="9"/>
    <x v="0"/>
  </r>
  <r>
    <x v="1"/>
    <x v="1"/>
    <n v="1492265.1"/>
    <n v="1492265"/>
    <n v="44767.95"/>
    <n v="44767.95"/>
    <n v="0"/>
    <s v="FALTA SOPORTE "/>
    <n v="1447515"/>
    <n v="-17.949999999953434"/>
    <s v="´SEPTIEMBRE-20"/>
    <d v="2020-10-13T00:00:00"/>
    <x v="9"/>
    <x v="0"/>
  </r>
  <r>
    <x v="4"/>
    <x v="4"/>
    <n v="499643"/>
    <n v="499643"/>
    <n v="0"/>
    <n v="14989.289999999999"/>
    <n v="14989.289999999999"/>
    <s v="No cobraron comision"/>
    <n v="499643"/>
    <n v="-14989.289999999979"/>
    <s v="AGOSTO-20"/>
    <d v="2020-10-13T00:00:00"/>
    <x v="9"/>
    <x v="0"/>
  </r>
  <r>
    <x v="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</r>
  <r>
    <x v="17"/>
    <x v="17"/>
    <s v="NA"/>
    <n v="139100"/>
    <n v="0"/>
    <n v="0"/>
    <n v="0"/>
    <s v="NA"/>
    <n v="139100"/>
    <n v="0"/>
    <s v="OCTUBRE-20"/>
    <d v="2020-10-14T00:00:00"/>
    <x v="9"/>
    <x v="0"/>
  </r>
  <r>
    <x v="17"/>
    <x v="17"/>
    <s v="NA"/>
    <n v="31100"/>
    <n v="0"/>
    <n v="0"/>
    <n v="0"/>
    <s v="NA"/>
    <n v="31100"/>
    <n v="0"/>
    <s v="OCTUBRE-20"/>
    <d v="2020-10-14T00:00:00"/>
    <x v="9"/>
    <x v="0"/>
  </r>
  <r>
    <x v="17"/>
    <x v="17"/>
    <s v="NA"/>
    <n v="13600"/>
    <n v="0"/>
    <n v="0"/>
    <n v="0"/>
    <s v="NA"/>
    <n v="13600"/>
    <n v="0"/>
    <s v="OCTUBRE-20"/>
    <d v="2020-10-14T00:00:00"/>
    <x v="9"/>
    <x v="0"/>
  </r>
  <r>
    <x v="17"/>
    <x v="17"/>
    <s v="NA"/>
    <n v="19600"/>
    <n v="0"/>
    <n v="0"/>
    <n v="0"/>
    <s v="NA"/>
    <n v="19600"/>
    <n v="0"/>
    <s v="OCTUBRE-20"/>
    <d v="2020-10-14T00:00:00"/>
    <x v="9"/>
    <x v="0"/>
  </r>
  <r>
    <x v="17"/>
    <x v="17"/>
    <s v="NA"/>
    <n v="14500"/>
    <n v="0"/>
    <n v="0"/>
    <n v="0"/>
    <s v="NA"/>
    <n v="14500"/>
    <n v="0"/>
    <s v="OCTUBRE-20"/>
    <d v="2020-10-14T00:00:00"/>
    <x v="9"/>
    <x v="0"/>
  </r>
  <r>
    <x v="17"/>
    <x v="17"/>
    <s v="NA"/>
    <n v="104200"/>
    <n v="0"/>
    <n v="0"/>
    <n v="0"/>
    <s v="NA"/>
    <n v="104200"/>
    <n v="0"/>
    <s v="OCTUBRE-20"/>
    <d v="2020-10-14T00:00:00"/>
    <x v="9"/>
    <x v="0"/>
  </r>
  <r>
    <x v="17"/>
    <x v="17"/>
    <s v="NA"/>
    <n v="92800"/>
    <n v="0"/>
    <n v="0"/>
    <n v="0"/>
    <s v="NA"/>
    <n v="92800"/>
    <n v="0"/>
    <s v="OCTUBRE-20"/>
    <d v="2020-10-14T00:00:00"/>
    <x v="9"/>
    <x v="0"/>
  </r>
  <r>
    <x v="17"/>
    <x v="17"/>
    <s v="NA"/>
    <n v="10800"/>
    <n v="0"/>
    <n v="0"/>
    <n v="0"/>
    <s v="NA"/>
    <n v="10800"/>
    <n v="0"/>
    <s v="OCTUBRE-20"/>
    <d v="2020-10-14T00:00:00"/>
    <x v="9"/>
    <x v="0"/>
  </r>
  <r>
    <x v="3"/>
    <x v="3"/>
    <n v="69710027"/>
    <n v="75331908"/>
    <n v="2259957.2399999998"/>
    <n v="2259957.2399999998"/>
    <n v="0"/>
    <n v="8001546"/>
    <n v="73071951"/>
    <n v="-0.23999999463558197"/>
    <s v="AGOSTO-20"/>
    <d v="2020-10-14T00:00:00"/>
    <x v="9"/>
    <x v="0"/>
  </r>
  <r>
    <x v="17"/>
    <x v="17"/>
    <s v="NA"/>
    <n v="13800"/>
    <n v="0"/>
    <n v="0"/>
    <n v="0"/>
    <s v="NA"/>
    <n v="13800"/>
    <n v="0"/>
    <s v="OCTUBRE-20"/>
    <d v="2020-10-15T00:00:00"/>
    <x v="9"/>
    <x v="0"/>
  </r>
  <r>
    <x v="17"/>
    <x v="17"/>
    <s v="NA"/>
    <n v="45200"/>
    <n v="0"/>
    <n v="0"/>
    <n v="0"/>
    <s v="NA"/>
    <n v="45200"/>
    <n v="0"/>
    <s v="OCTUBRE-20"/>
    <d v="2020-10-15T00:00:00"/>
    <x v="9"/>
    <x v="0"/>
  </r>
  <r>
    <x v="17"/>
    <x v="17"/>
    <s v="NA"/>
    <n v="503500"/>
    <n v="0"/>
    <n v="0"/>
    <n v="0"/>
    <s v="NA"/>
    <n v="503500"/>
    <n v="0"/>
    <s v="OCTUBRE-20"/>
    <d v="2020-10-15T00:00:00"/>
    <x v="9"/>
    <x v="0"/>
  </r>
  <r>
    <x v="17"/>
    <x v="17"/>
    <s v="NA"/>
    <n v="25900"/>
    <n v="0"/>
    <n v="0"/>
    <n v="0"/>
    <s v="NA"/>
    <n v="25900"/>
    <n v="0"/>
    <s v="OCTUBRE-20"/>
    <d v="2020-10-15T00:00:00"/>
    <x v="9"/>
    <x v="0"/>
  </r>
  <r>
    <x v="24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</r>
  <r>
    <x v="10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</r>
  <r>
    <x v="11"/>
    <x v="11"/>
    <n v="22144306"/>
    <n v="18464222"/>
    <n v="553925"/>
    <n v="553926.66"/>
    <n v="1.6600000000325963"/>
    <s v="VS-68333 DEL 13/10/2020"/>
    <n v="17910297"/>
    <n v="-1.6600000001490116"/>
    <s v="SEPTIEMBRE"/>
    <d v="2020-10-15T00:00:00"/>
    <x v="9"/>
    <x v="0"/>
  </r>
  <r>
    <x v="17"/>
    <x v="17"/>
    <s v="NA"/>
    <n v="18700"/>
    <n v="0"/>
    <n v="0"/>
    <n v="0"/>
    <s v="NA"/>
    <n v="18700"/>
    <n v="0"/>
    <s v="OCTUBRE-20"/>
    <d v="2020-10-16T00:00:00"/>
    <x v="9"/>
    <x v="0"/>
  </r>
  <r>
    <x v="17"/>
    <x v="17"/>
    <s v="NA"/>
    <n v="617500"/>
    <n v="0"/>
    <n v="0"/>
    <n v="0"/>
    <s v="NA"/>
    <n v="617500"/>
    <n v="0"/>
    <s v="OCTUBRE-20"/>
    <d v="2020-10-16T00:00:00"/>
    <x v="9"/>
    <x v="0"/>
  </r>
  <r>
    <x v="17"/>
    <x v="17"/>
    <s v="NA"/>
    <n v="2702800"/>
    <n v="0"/>
    <n v="0"/>
    <n v="0"/>
    <s v="NA"/>
    <n v="2702800"/>
    <n v="0"/>
    <s v="OCTUBRE-20"/>
    <d v="2020-10-16T00:00:00"/>
    <x v="9"/>
    <x v="0"/>
  </r>
  <r>
    <x v="17"/>
    <x v="17"/>
    <s v="NA"/>
    <n v="10300"/>
    <n v="0"/>
    <n v="0"/>
    <n v="0"/>
    <s v="NA"/>
    <n v="10300"/>
    <n v="0"/>
    <s v="OCTUBRE-20"/>
    <d v="2020-10-16T00:00:00"/>
    <x v="9"/>
    <x v="0"/>
  </r>
  <r>
    <x v="17"/>
    <x v="17"/>
    <s v="NA"/>
    <n v="29700"/>
    <n v="0"/>
    <n v="0"/>
    <n v="0"/>
    <s v="NA"/>
    <n v="29700"/>
    <n v="0"/>
    <s v="OCTUBRE-20"/>
    <d v="2020-10-16T00:00:00"/>
    <x v="9"/>
    <x v="0"/>
  </r>
  <r>
    <x v="17"/>
    <x v="17"/>
    <s v="NA"/>
    <n v="17600"/>
    <n v="0"/>
    <n v="0"/>
    <n v="0"/>
    <s v="NA"/>
    <n v="17600"/>
    <n v="0"/>
    <s v="OCTUBRE-20"/>
    <d v="2020-10-16T00:00:00"/>
    <x v="9"/>
    <x v="0"/>
  </r>
  <r>
    <x v="17"/>
    <x v="17"/>
    <s v="NA"/>
    <n v="78100"/>
    <n v="0"/>
    <n v="0"/>
    <n v="0"/>
    <s v="NA"/>
    <n v="78100"/>
    <n v="0"/>
    <s v="OCTUBRE-20"/>
    <d v="2020-10-16T00:00:00"/>
    <x v="9"/>
    <x v="0"/>
  </r>
  <r>
    <x v="17"/>
    <x v="17"/>
    <s v="NA"/>
    <n v="45900"/>
    <n v="0"/>
    <n v="0"/>
    <n v="0"/>
    <s v="NA"/>
    <n v="45900"/>
    <n v="0"/>
    <s v="OCTUBRE-20"/>
    <d v="2020-10-16T00:00:00"/>
    <x v="9"/>
    <x v="0"/>
  </r>
  <r>
    <x v="17"/>
    <x v="17"/>
    <s v="NA"/>
    <n v="60400"/>
    <n v="0"/>
    <n v="0"/>
    <n v="0"/>
    <s v="NA"/>
    <n v="60400"/>
    <n v="0"/>
    <s v="OCTUBRE-20"/>
    <d v="2020-10-16T00:00:00"/>
    <x v="9"/>
    <x v="0"/>
  </r>
  <r>
    <x v="17"/>
    <x v="17"/>
    <s v="NA"/>
    <n v="144200"/>
    <n v="0"/>
    <n v="0"/>
    <n v="0"/>
    <s v="NA"/>
    <n v="144200"/>
    <n v="0"/>
    <s v="OCTUBRE-20"/>
    <d v="2020-10-16T00:00:00"/>
    <x v="9"/>
    <x v="0"/>
  </r>
  <r>
    <x v="17"/>
    <x v="17"/>
    <s v="NA"/>
    <n v="100500"/>
    <n v="0"/>
    <n v="0"/>
    <n v="0"/>
    <s v="NA"/>
    <n v="100500"/>
    <n v="0"/>
    <s v="OCTUBRE-20"/>
    <d v="2020-10-16T00:00:00"/>
    <x v="9"/>
    <x v="0"/>
  </r>
  <r>
    <x v="17"/>
    <x v="17"/>
    <s v="NA"/>
    <n v="62400"/>
    <n v="0"/>
    <n v="0"/>
    <n v="0"/>
    <s v="NA"/>
    <n v="62400"/>
    <n v="0"/>
    <s v="OCTUBRE-20"/>
    <d v="2020-10-19T00:00:00"/>
    <x v="9"/>
    <x v="0"/>
  </r>
  <r>
    <x v="17"/>
    <x v="17"/>
    <s v="NA"/>
    <n v="37700"/>
    <n v="0"/>
    <n v="0"/>
    <n v="0"/>
    <s v="NA"/>
    <n v="37700"/>
    <n v="0"/>
    <s v="OCTUBRE-20"/>
    <d v="2020-10-19T00:00:00"/>
    <x v="9"/>
    <x v="0"/>
  </r>
  <r>
    <x v="17"/>
    <x v="17"/>
    <s v="NA"/>
    <n v="38500"/>
    <n v="0"/>
    <n v="0"/>
    <n v="0"/>
    <s v="NA"/>
    <n v="38500"/>
    <n v="0"/>
    <s v="OCTUBRE-20"/>
    <d v="2020-10-19T00:00:00"/>
    <x v="9"/>
    <x v="0"/>
  </r>
  <r>
    <x v="17"/>
    <x v="17"/>
    <s v="NA"/>
    <n v="13600"/>
    <n v="0"/>
    <n v="0"/>
    <n v="0"/>
    <s v="NA"/>
    <n v="13600"/>
    <n v="0"/>
    <s v="OCTUBRE-20"/>
    <d v="2020-10-19T00:00:00"/>
    <x v="9"/>
    <x v="0"/>
  </r>
  <r>
    <x v="17"/>
    <x v="17"/>
    <s v="NA"/>
    <n v="25400"/>
    <n v="0"/>
    <n v="0"/>
    <n v="0"/>
    <s v="NA"/>
    <n v="25400"/>
    <n v="0"/>
    <s v="OCTUBRE-20"/>
    <d v="2020-10-19T00:00:00"/>
    <x v="9"/>
    <x v="0"/>
  </r>
  <r>
    <x v="17"/>
    <x v="17"/>
    <s v="NA"/>
    <n v="56700"/>
    <n v="0"/>
    <n v="0"/>
    <n v="0"/>
    <s v="NA"/>
    <n v="56700"/>
    <n v="0"/>
    <s v="OCTUBRE-20"/>
    <d v="2020-10-19T00:00:00"/>
    <x v="9"/>
    <x v="0"/>
  </r>
  <r>
    <x v="17"/>
    <x v="17"/>
    <s v="NA"/>
    <n v="11300"/>
    <n v="0"/>
    <n v="0"/>
    <n v="0"/>
    <s v="NA"/>
    <n v="11300"/>
    <n v="0"/>
    <s v="OCTUBRE-20"/>
    <d v="2020-10-19T00:00:00"/>
    <x v="9"/>
    <x v="0"/>
  </r>
  <r>
    <x v="17"/>
    <x v="17"/>
    <s v="NA"/>
    <n v="18318600"/>
    <n v="0"/>
    <n v="0"/>
    <n v="0"/>
    <s v="NA"/>
    <n v="18318600"/>
    <n v="0"/>
    <s v="OCTUBRE-20"/>
    <d v="2020-10-20T00:00:00"/>
    <x v="9"/>
    <x v="0"/>
  </r>
  <r>
    <x v="17"/>
    <x v="17"/>
    <s v="NA"/>
    <n v="9200"/>
    <n v="0"/>
    <n v="0"/>
    <n v="0"/>
    <s v="NA"/>
    <n v="9200"/>
    <n v="0"/>
    <s v="OCTUBRE-20"/>
    <d v="2020-10-20T00:00:00"/>
    <x v="9"/>
    <x v="0"/>
  </r>
  <r>
    <x v="17"/>
    <x v="17"/>
    <s v="NA"/>
    <n v="27700"/>
    <n v="0"/>
    <n v="0"/>
    <n v="0"/>
    <s v="NA"/>
    <n v="27700"/>
    <n v="0"/>
    <s v="OCTUBRE-20"/>
    <d v="2020-10-20T00:00:00"/>
    <x v="9"/>
    <x v="0"/>
  </r>
  <r>
    <x v="17"/>
    <x v="17"/>
    <s v="NA"/>
    <n v="53100"/>
    <n v="0"/>
    <n v="0"/>
    <n v="0"/>
    <s v="NA"/>
    <n v="53100"/>
    <n v="0"/>
    <s v="OCTUBRE-20"/>
    <d v="2020-10-20T00:00:00"/>
    <x v="9"/>
    <x v="0"/>
  </r>
  <r>
    <x v="17"/>
    <x v="17"/>
    <s v="NA"/>
    <n v="38500"/>
    <n v="0"/>
    <n v="0"/>
    <n v="0"/>
    <s v="NA"/>
    <n v="38500"/>
    <n v="0"/>
    <s v="OCTUBRE-20"/>
    <d v="2020-10-20T00:00:00"/>
    <x v="9"/>
    <x v="0"/>
  </r>
  <r>
    <x v="17"/>
    <x v="17"/>
    <s v="NA"/>
    <n v="8822500"/>
    <n v="0"/>
    <n v="0"/>
    <n v="0"/>
    <s v="NA"/>
    <n v="8822500"/>
    <n v="0"/>
    <s v="OCTUBRE-20"/>
    <d v="2020-10-20T00:00:00"/>
    <x v="9"/>
    <x v="0"/>
  </r>
  <r>
    <x v="17"/>
    <x v="17"/>
    <s v="NA"/>
    <n v="14302100"/>
    <n v="0"/>
    <n v="0"/>
    <n v="0"/>
    <s v="NA"/>
    <n v="14302100"/>
    <n v="0"/>
    <s v="OCTUBRE-20"/>
    <d v="2020-10-20T00:00:00"/>
    <x v="9"/>
    <x v="0"/>
  </r>
  <r>
    <x v="17"/>
    <x v="17"/>
    <s v="NA"/>
    <n v="39700"/>
    <n v="0"/>
    <n v="0"/>
    <n v="0"/>
    <s v="NA"/>
    <n v="39700"/>
    <n v="0"/>
    <s v="OCTUBRE-20"/>
    <d v="2020-10-20T00:00:00"/>
    <x v="9"/>
    <x v="0"/>
  </r>
  <r>
    <x v="17"/>
    <x v="17"/>
    <s v="NA"/>
    <n v="129500"/>
    <n v="0"/>
    <n v="0"/>
    <n v="0"/>
    <s v="NA"/>
    <n v="129500"/>
    <n v="0"/>
    <s v="OCTUBRE-20"/>
    <d v="2020-10-20T00:00:00"/>
    <x v="9"/>
    <x v="0"/>
  </r>
  <r>
    <x v="8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</r>
  <r>
    <x v="17"/>
    <x v="17"/>
    <s v="NA"/>
    <n v="3900"/>
    <n v="0"/>
    <n v="0"/>
    <n v="0"/>
    <s v="NA"/>
    <n v="3900"/>
    <n v="0"/>
    <s v="OCTUBRE-20"/>
    <d v="2020-10-21T00:00:00"/>
    <x v="9"/>
    <x v="0"/>
  </r>
  <r>
    <x v="17"/>
    <x v="17"/>
    <s v="NA"/>
    <n v="15000"/>
    <n v="0"/>
    <n v="0"/>
    <n v="0"/>
    <s v="NA"/>
    <n v="15000"/>
    <n v="0"/>
    <s v="OCTUBRE-20"/>
    <d v="2020-10-21T00:00:00"/>
    <x v="9"/>
    <x v="0"/>
  </r>
  <r>
    <x v="17"/>
    <x v="17"/>
    <s v="NA"/>
    <n v="500"/>
    <n v="0"/>
    <n v="0"/>
    <n v="0"/>
    <s v="NA"/>
    <n v="500"/>
    <n v="0"/>
    <s v="OCTUBRE-20"/>
    <d v="2020-10-21T00:00:00"/>
    <x v="9"/>
    <x v="0"/>
  </r>
  <r>
    <x v="17"/>
    <x v="17"/>
    <s v="NA"/>
    <n v="6100"/>
    <n v="0"/>
    <n v="0"/>
    <n v="0"/>
    <s v="NA"/>
    <n v="6100"/>
    <n v="0"/>
    <s v="OCTUBRE-20"/>
    <d v="2020-10-21T00:00:00"/>
    <x v="9"/>
    <x v="0"/>
  </r>
  <r>
    <x v="17"/>
    <x v="17"/>
    <s v="NA"/>
    <n v="6600"/>
    <n v="0"/>
    <n v="0"/>
    <n v="0"/>
    <s v="NA"/>
    <n v="6600"/>
    <n v="0"/>
    <s v="OCTUBRE-20"/>
    <d v="2020-10-21T00:00:00"/>
    <x v="9"/>
    <x v="0"/>
  </r>
  <r>
    <x v="17"/>
    <x v="17"/>
    <s v="NA"/>
    <n v="9300"/>
    <n v="0"/>
    <n v="0"/>
    <n v="0"/>
    <s v="NA"/>
    <n v="9300"/>
    <n v="0"/>
    <s v="OCTUBRE-20"/>
    <d v="2020-10-21T00:00:00"/>
    <x v="9"/>
    <x v="0"/>
  </r>
  <r>
    <x v="17"/>
    <x v="17"/>
    <s v="NA"/>
    <n v="95300"/>
    <n v="0"/>
    <n v="0"/>
    <n v="0"/>
    <s v="NA"/>
    <n v="95300"/>
    <n v="0"/>
    <s v="OCTUBRE-20"/>
    <d v="2020-10-21T00:00:00"/>
    <x v="9"/>
    <x v="0"/>
  </r>
  <r>
    <x v="5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</r>
  <r>
    <x v="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</r>
  <r>
    <x v="17"/>
    <x v="17"/>
    <s v="NA"/>
    <n v="9700"/>
    <n v="0"/>
    <n v="0"/>
    <n v="0"/>
    <s v="NA"/>
    <n v="9700"/>
    <n v="0"/>
    <s v="OCTUBRE-20"/>
    <d v="2020-10-22T00:00:00"/>
    <x v="9"/>
    <x v="0"/>
  </r>
  <r>
    <x v="17"/>
    <x v="17"/>
    <s v="NA"/>
    <n v="53900"/>
    <n v="0"/>
    <n v="0"/>
    <n v="0"/>
    <s v="NA"/>
    <n v="53900"/>
    <n v="0"/>
    <s v="OCTUBRE-20"/>
    <d v="2020-10-22T00:00:00"/>
    <x v="9"/>
    <x v="0"/>
  </r>
  <r>
    <x v="17"/>
    <x v="17"/>
    <s v="NA"/>
    <n v="36400"/>
    <n v="0"/>
    <n v="0"/>
    <n v="0"/>
    <s v="NA"/>
    <n v="36400"/>
    <n v="0"/>
    <s v="OCTUBRE-20"/>
    <d v="2020-10-22T00:00:00"/>
    <x v="9"/>
    <x v="0"/>
  </r>
  <r>
    <x v="17"/>
    <x v="17"/>
    <s v="NA"/>
    <n v="6733200"/>
    <n v="0"/>
    <n v="0"/>
    <n v="0"/>
    <s v="NA"/>
    <n v="6733200"/>
    <n v="0"/>
    <s v="OCTUBRE-20"/>
    <d v="2020-10-22T00:00:00"/>
    <x v="9"/>
    <x v="0"/>
  </r>
  <r>
    <x v="13"/>
    <x v="13"/>
    <n v="394369064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</r>
  <r>
    <x v="2"/>
    <x v="2"/>
    <n v="1294009"/>
    <n v="1096902"/>
    <n v="32907.06"/>
    <n v="32907.06"/>
    <n v="0"/>
    <n v="2468"/>
    <n v="1063995"/>
    <n v="-6.0000000055879354E-2"/>
    <s v="AGOSTO-20"/>
    <d v="2020-10-23T00:00:00"/>
    <x v="9"/>
    <x v="0"/>
  </r>
  <r>
    <x v="9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</r>
  <r>
    <x v="1"/>
    <x v="1"/>
    <n v="1492265"/>
    <n v="1492265"/>
    <n v="44767.95"/>
    <n v="44767.95"/>
    <n v="0"/>
    <s v="FALTA SOPORTE "/>
    <n v="1447515"/>
    <n v="-17.949999999953434"/>
    <s v="OCTUBRE-20"/>
    <d v="2020-10-27T00:00:00"/>
    <x v="9"/>
    <x v="0"/>
  </r>
  <r>
    <x v="14"/>
    <x v="14"/>
    <n v="4938544"/>
    <n v="7086948"/>
    <n v="212608.44"/>
    <n v="212608.44"/>
    <n v="0"/>
    <s v="FEVP1239 DEL 22/10/2020"/>
    <n v="6884040"/>
    <n v="-9700.4400000004098"/>
    <s v="´SEPTIEMBRE-20"/>
    <d v="2020-10-27T00:00:00"/>
    <x v="9"/>
    <x v="0"/>
  </r>
  <r>
    <x v="17"/>
    <x v="17"/>
    <s v="NA"/>
    <n v="52100"/>
    <n v="0"/>
    <n v="0"/>
    <n v="0"/>
    <s v="NA"/>
    <n v="52100"/>
    <n v="0"/>
    <s v="OCTUBRE-20"/>
    <d v="2020-10-29T00:00:00"/>
    <x v="9"/>
    <x v="0"/>
  </r>
  <r>
    <x v="17"/>
    <x v="17"/>
    <s v="NA"/>
    <n v="2701700"/>
    <n v="0"/>
    <n v="0"/>
    <n v="0"/>
    <s v="NA"/>
    <n v="2701700"/>
    <n v="0"/>
    <s v="OCTUBRE-20"/>
    <d v="2020-10-29T00:00:00"/>
    <x v="9"/>
    <x v="0"/>
  </r>
  <r>
    <x v="17"/>
    <x v="17"/>
    <s v="NA"/>
    <n v="70300"/>
    <n v="0"/>
    <n v="0"/>
    <n v="0"/>
    <s v="NA"/>
    <n v="70300"/>
    <n v="0"/>
    <s v="OCTUBRE-20"/>
    <d v="2020-10-29T00:00:00"/>
    <x v="9"/>
    <x v="0"/>
  </r>
  <r>
    <x v="17"/>
    <x v="17"/>
    <s v="NA"/>
    <n v="82100"/>
    <n v="0"/>
    <n v="0"/>
    <n v="0"/>
    <s v="NA"/>
    <n v="82100"/>
    <n v="0"/>
    <s v="OCTUBRE-20"/>
    <d v="2020-10-29T00:00:00"/>
    <x v="9"/>
    <x v="0"/>
  </r>
  <r>
    <x v="17"/>
    <x v="17"/>
    <s v="NA"/>
    <n v="124000"/>
    <n v="0"/>
    <n v="0"/>
    <n v="0"/>
    <s v="NA"/>
    <n v="124000"/>
    <n v="0"/>
    <s v="OCTUBRE-20"/>
    <d v="2020-10-29T00:00:00"/>
    <x v="9"/>
    <x v="0"/>
  </r>
  <r>
    <x v="17"/>
    <x v="17"/>
    <s v="NA"/>
    <n v="20267200"/>
    <n v="0"/>
    <n v="0"/>
    <n v="0"/>
    <s v="NA"/>
    <n v="20267200"/>
    <n v="0"/>
    <s v="OCTUBRE-20"/>
    <d v="2020-10-29T00:00:00"/>
    <x v="9"/>
    <x v="0"/>
  </r>
  <r>
    <x v="17"/>
    <x v="17"/>
    <s v="NA"/>
    <n v="47300"/>
    <n v="0"/>
    <n v="0"/>
    <n v="0"/>
    <s v="NA"/>
    <n v="47300"/>
    <n v="0"/>
    <s v="OCTUBRE-20"/>
    <d v="2020-10-29T00:00:00"/>
    <x v="9"/>
    <x v="0"/>
  </r>
  <r>
    <x v="17"/>
    <x v="17"/>
    <s v="NA"/>
    <n v="13576100"/>
    <n v="0"/>
    <n v="0"/>
    <n v="0"/>
    <s v="NA"/>
    <n v="13576100"/>
    <n v="0"/>
    <s v="OCTUBRE-20"/>
    <d v="2020-10-29T00:00:00"/>
    <x v="9"/>
    <x v="0"/>
  </r>
  <r>
    <x v="17"/>
    <x v="17"/>
    <s v="NA"/>
    <n v="59700"/>
    <n v="0"/>
    <n v="0"/>
    <n v="0"/>
    <s v="NA"/>
    <n v="59700"/>
    <n v="0"/>
    <s v="OCTUBRE-20"/>
    <d v="2020-10-29T00:00:00"/>
    <x v="9"/>
    <x v="0"/>
  </r>
  <r>
    <x v="17"/>
    <x v="17"/>
    <s v="NA"/>
    <n v="36022800"/>
    <n v="0"/>
    <n v="0"/>
    <n v="0"/>
    <s v="NA"/>
    <n v="36022800"/>
    <n v="0"/>
    <s v="OCTUBRE-20"/>
    <d v="2020-10-29T00:00:00"/>
    <x v="9"/>
    <x v="0"/>
  </r>
  <r>
    <x v="17"/>
    <x v="17"/>
    <s v="NA"/>
    <n v="38918200"/>
    <n v="0"/>
    <n v="0"/>
    <n v="0"/>
    <s v="NA"/>
    <n v="38918200"/>
    <n v="0"/>
    <s v="OCTUBRE-20"/>
    <d v="2020-10-29T00:00:00"/>
    <x v="9"/>
    <x v="0"/>
  </r>
  <r>
    <x v="18"/>
    <x v="18"/>
    <s v="NA"/>
    <n v="3612000"/>
    <n v="0"/>
    <n v="0"/>
    <n v="0"/>
    <s v="NA"/>
    <n v="3612000"/>
    <n v="0"/>
    <s v="OCTUBRE-20"/>
    <d v="2020-10-29T00:00:00"/>
    <x v="9"/>
    <x v="0"/>
  </r>
  <r>
    <x v="17"/>
    <x v="17"/>
    <s v="NA"/>
    <n v="47257800"/>
    <n v="0"/>
    <n v="0"/>
    <n v="0"/>
    <s v="NA"/>
    <n v="47257800"/>
    <n v="0"/>
    <s v="OCTUBRE-20"/>
    <d v="2020-10-29T00:00:00"/>
    <x v="9"/>
    <x v="0"/>
  </r>
  <r>
    <x v="17"/>
    <x v="17"/>
    <s v="NA"/>
    <n v="13000"/>
    <n v="0"/>
    <n v="0"/>
    <n v="0"/>
    <s v="NA"/>
    <n v="13000"/>
    <n v="0"/>
    <s v="OCTUBRE-20"/>
    <d v="2020-10-29T00:00:00"/>
    <x v="9"/>
    <x v="0"/>
  </r>
  <r>
    <x v="17"/>
    <x v="17"/>
    <s v="NA"/>
    <n v="24900"/>
    <n v="0"/>
    <n v="0"/>
    <n v="0"/>
    <s v="NA"/>
    <n v="24900"/>
    <n v="0"/>
    <s v="OCTUBRE-20"/>
    <d v="2020-10-29T00:00:00"/>
    <x v="9"/>
    <x v="0"/>
  </r>
  <r>
    <x v="17"/>
    <x v="17"/>
    <s v="NA"/>
    <n v="2788400"/>
    <n v="0"/>
    <n v="0"/>
    <n v="0"/>
    <s v="NA"/>
    <n v="2788400"/>
    <n v="0"/>
    <s v="OCTUBRE-20"/>
    <d v="2020-10-29T00:00:00"/>
    <x v="9"/>
    <x v="0"/>
  </r>
  <r>
    <x v="17"/>
    <x v="17"/>
    <s v="NA"/>
    <n v="60048200"/>
    <n v="0"/>
    <n v="0"/>
    <n v="0"/>
    <s v="NA"/>
    <n v="60048200"/>
    <n v="0"/>
    <s v="OCTUBRE-20"/>
    <d v="2020-10-29T00:00:00"/>
    <x v="9"/>
    <x v="0"/>
  </r>
  <r>
    <x v="17"/>
    <x v="17"/>
    <s v="NA"/>
    <n v="7600"/>
    <n v="0"/>
    <n v="0"/>
    <n v="0"/>
    <s v="NA"/>
    <n v="7600"/>
    <n v="0"/>
    <s v="OCTUBRE-20"/>
    <d v="2020-10-29T00:00:00"/>
    <x v="9"/>
    <x v="0"/>
  </r>
  <r>
    <x v="17"/>
    <x v="17"/>
    <s v="NA"/>
    <n v="62400"/>
    <n v="0"/>
    <n v="0"/>
    <n v="0"/>
    <s v="NA"/>
    <n v="62400"/>
    <n v="0"/>
    <s v="OCTUBRE-20"/>
    <d v="2020-10-29T00:00:00"/>
    <x v="9"/>
    <x v="0"/>
  </r>
  <r>
    <x v="17"/>
    <x v="17"/>
    <s v="NA"/>
    <n v="3000"/>
    <n v="0"/>
    <n v="0"/>
    <n v="0"/>
    <s v="NA"/>
    <n v="3000"/>
    <n v="0"/>
    <s v="OCTUBRE-20"/>
    <d v="2020-10-29T00:00:00"/>
    <x v="9"/>
    <x v="0"/>
  </r>
  <r>
    <x v="17"/>
    <x v="17"/>
    <s v="NA"/>
    <n v="104400"/>
    <n v="0"/>
    <n v="0"/>
    <n v="0"/>
    <s v="NA"/>
    <n v="104400"/>
    <n v="0"/>
    <s v="OCTUBRE-20"/>
    <d v="2020-10-30T00:00:00"/>
    <x v="9"/>
    <x v="0"/>
  </r>
  <r>
    <x v="17"/>
    <x v="17"/>
    <s v="NA"/>
    <n v="441500"/>
    <n v="0"/>
    <n v="0"/>
    <n v="0"/>
    <s v="NA"/>
    <n v="441500"/>
    <n v="0"/>
    <s v="OCTUBRE-20"/>
    <d v="2020-10-30T00:00:00"/>
    <x v="9"/>
    <x v="0"/>
  </r>
  <r>
    <x v="17"/>
    <x v="17"/>
    <s v="NA"/>
    <n v="444900"/>
    <n v="0"/>
    <n v="0"/>
    <n v="0"/>
    <s v="NA"/>
    <n v="444900"/>
    <n v="0"/>
    <s v="OCTUBRE-20"/>
    <d v="2020-10-30T00:00:00"/>
    <x v="9"/>
    <x v="0"/>
  </r>
  <r>
    <x v="17"/>
    <x v="17"/>
    <s v="NA"/>
    <n v="20600"/>
    <n v="0"/>
    <n v="0"/>
    <n v="0"/>
    <s v="NA"/>
    <n v="20600"/>
    <n v="0"/>
    <s v="OCTUBRE-20"/>
    <d v="2020-10-30T00:00:00"/>
    <x v="9"/>
    <x v="0"/>
  </r>
  <r>
    <x v="17"/>
    <x v="17"/>
    <s v="NA"/>
    <n v="69400"/>
    <n v="0"/>
    <n v="0"/>
    <n v="0"/>
    <s v="NA"/>
    <n v="69400"/>
    <n v="0"/>
    <s v="OCTUBRE-20"/>
    <d v="2020-10-30T00:00:00"/>
    <x v="9"/>
    <x v="0"/>
  </r>
  <r>
    <x v="17"/>
    <x v="17"/>
    <s v="NA"/>
    <n v="9504300"/>
    <n v="0"/>
    <n v="0"/>
    <n v="0"/>
    <s v="NA"/>
    <n v="9504300"/>
    <n v="0"/>
    <s v="OCTUBRE-20"/>
    <d v="2020-10-30T00:00:00"/>
    <x v="9"/>
    <x v="0"/>
  </r>
  <r>
    <x v="17"/>
    <x v="17"/>
    <s v="NA"/>
    <n v="4036300"/>
    <n v="0"/>
    <n v="0"/>
    <n v="0"/>
    <s v="NA"/>
    <n v="40363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9665800"/>
    <n v="0"/>
    <n v="0"/>
    <n v="0"/>
    <s v="NA"/>
    <n v="9665800"/>
    <n v="0"/>
    <s v="OCTUBRE-20"/>
    <d v="2020-10-30T00:00:00"/>
    <x v="9"/>
    <x v="0"/>
  </r>
  <r>
    <x v="17"/>
    <x v="17"/>
    <s v="NA"/>
    <n v="14567500"/>
    <n v="0"/>
    <n v="0"/>
    <n v="0"/>
    <s v="NA"/>
    <n v="14567500"/>
    <n v="0"/>
    <s v="OCTUBRE-20"/>
    <d v="2020-10-30T00:00:00"/>
    <x v="9"/>
    <x v="0"/>
  </r>
  <r>
    <x v="17"/>
    <x v="17"/>
    <s v="NA"/>
    <n v="14300"/>
    <n v="0"/>
    <n v="0"/>
    <n v="0"/>
    <s v="NA"/>
    <n v="14300"/>
    <n v="0"/>
    <s v="OCTUBRE-20"/>
    <d v="2020-10-30T00:00:00"/>
    <x v="9"/>
    <x v="0"/>
  </r>
  <r>
    <x v="17"/>
    <x v="17"/>
    <s v="NA"/>
    <n v="14858800"/>
    <n v="0"/>
    <n v="0"/>
    <n v="0"/>
    <s v="NA"/>
    <n v="14858800"/>
    <n v="0"/>
    <s v="OCTUBRE-20"/>
    <d v="2020-10-30T00:00:00"/>
    <x v="9"/>
    <x v="0"/>
  </r>
  <r>
    <x v="17"/>
    <x v="17"/>
    <s v="NA"/>
    <n v="15711000"/>
    <n v="0"/>
    <n v="0"/>
    <n v="0"/>
    <s v="NA"/>
    <n v="15711000"/>
    <n v="0"/>
    <s v="OCTUBRE-20"/>
    <d v="2020-10-30T00:00:00"/>
    <x v="9"/>
    <x v="0"/>
  </r>
  <r>
    <x v="17"/>
    <x v="17"/>
    <s v="NA"/>
    <n v="10212800"/>
    <n v="0"/>
    <n v="0"/>
    <n v="0"/>
    <s v="NA"/>
    <n v="10212800"/>
    <n v="0"/>
    <s v="OCTUBRE-20"/>
    <d v="2020-10-30T00:00:00"/>
    <x v="9"/>
    <x v="0"/>
  </r>
  <r>
    <x v="17"/>
    <x v="17"/>
    <s v="NA"/>
    <n v="478200"/>
    <n v="0"/>
    <n v="0"/>
    <n v="0"/>
    <s v="NA"/>
    <n v="478200"/>
    <n v="0"/>
    <s v="OCTUBRE-20"/>
    <d v="2020-10-30T00:00:00"/>
    <x v="9"/>
    <x v="0"/>
  </r>
  <r>
    <x v="17"/>
    <x v="17"/>
    <s v="NA"/>
    <n v="124500"/>
    <n v="0"/>
    <n v="0"/>
    <n v="0"/>
    <s v="NA"/>
    <n v="124500"/>
    <n v="0"/>
    <s v="OCTUBRE-20"/>
    <d v="2020-10-30T00:00:00"/>
    <x v="9"/>
    <x v="0"/>
  </r>
  <r>
    <x v="17"/>
    <x v="17"/>
    <s v="NA"/>
    <n v="141500"/>
    <n v="0"/>
    <n v="0"/>
    <n v="0"/>
    <s v="NA"/>
    <n v="141500"/>
    <n v="0"/>
    <s v="OCTUBRE-20"/>
    <d v="2020-10-30T00:00:00"/>
    <x v="9"/>
    <x v="0"/>
  </r>
  <r>
    <x v="17"/>
    <x v="17"/>
    <s v="NA"/>
    <n v="103800"/>
    <n v="0"/>
    <n v="0"/>
    <n v="0"/>
    <s v="NA"/>
    <n v="103800"/>
    <n v="0"/>
    <s v="OCTUBRE-20"/>
    <d v="2020-10-30T00:00:00"/>
    <x v="9"/>
    <x v="0"/>
  </r>
  <r>
    <x v="17"/>
    <x v="17"/>
    <s v="NA"/>
    <n v="144700"/>
    <n v="0"/>
    <n v="0"/>
    <n v="0"/>
    <s v="NA"/>
    <n v="144700"/>
    <n v="0"/>
    <s v="OCTUBRE-20"/>
    <d v="2020-10-30T00:00:00"/>
    <x v="9"/>
    <x v="0"/>
  </r>
  <r>
    <x v="17"/>
    <x v="17"/>
    <s v="NA"/>
    <n v="12679100"/>
    <n v="0"/>
    <n v="0"/>
    <n v="0"/>
    <s v="NA"/>
    <n v="12679100"/>
    <n v="0"/>
    <s v="OCTUBRE-20"/>
    <d v="2020-10-30T00:00:00"/>
    <x v="9"/>
    <x v="0"/>
  </r>
  <r>
    <x v="17"/>
    <x v="17"/>
    <s v="NA"/>
    <n v="12300"/>
    <n v="0"/>
    <n v="0"/>
    <n v="0"/>
    <s v="NA"/>
    <n v="12300"/>
    <n v="0"/>
    <s v="OCTUBRE-20"/>
    <d v="2020-10-30T00:00:00"/>
    <x v="9"/>
    <x v="0"/>
  </r>
  <r>
    <x v="17"/>
    <x v="17"/>
    <s v="NA"/>
    <n v="327000"/>
    <n v="0"/>
    <n v="0"/>
    <n v="0"/>
    <s v="NA"/>
    <n v="327000"/>
    <n v="0"/>
    <s v="OCTUBRE-20"/>
    <d v="2020-10-30T00:00:00"/>
    <x v="9"/>
    <x v="0"/>
  </r>
  <r>
    <x v="17"/>
    <x v="17"/>
    <s v="NA"/>
    <n v="42000"/>
    <n v="0"/>
    <n v="0"/>
    <n v="0"/>
    <s v="NA"/>
    <n v="42000"/>
    <n v="0"/>
    <s v="OCTUBRE-20"/>
    <d v="2020-10-30T00:00:00"/>
    <x v="9"/>
    <x v="0"/>
  </r>
  <r>
    <x v="26"/>
    <x v="25"/>
    <n v="5404660"/>
    <n v="5404660"/>
    <n v="162140"/>
    <n v="162139.79999999999"/>
    <n v="-0.20000000001164153"/>
    <s v="SIN NUMERO SOPORTE POR MUNICIPIO RECAUDO DE OCT"/>
    <n v="5242519"/>
    <n v="1.2000000001862645"/>
    <s v="OCTUBRE"/>
    <d v="2020-11-18T00:00:00"/>
    <x v="9"/>
    <x v="0"/>
  </r>
  <r>
    <x v="21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</r>
  <r>
    <x v="19"/>
    <x v="19"/>
    <s v="NA"/>
    <n v="6837201"/>
    <n v="0"/>
    <n v="0"/>
    <n v="0"/>
    <s v="NA"/>
    <n v="6837201"/>
    <n v="0"/>
    <s v="OCTUBRE-20"/>
    <d v="2020-10-30T00:00:00"/>
    <x v="9"/>
    <x v="0"/>
  </r>
  <r>
    <x v="16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</r>
  <r>
    <x v="17"/>
    <x v="17"/>
    <s v="NA"/>
    <n v="4556600"/>
    <n v="0"/>
    <n v="0"/>
    <n v="0"/>
    <s v="NA"/>
    <n v="4556600"/>
    <n v="0"/>
    <s v="NOVIEMBRE-20"/>
    <d v="2020-11-03T00:00:00"/>
    <x v="10"/>
    <x v="0"/>
  </r>
  <r>
    <x v="22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</r>
  <r>
    <x v="4"/>
    <x v="4"/>
    <n v="537848"/>
    <n v="537848"/>
    <n v="0"/>
    <n v="16135.439999999999"/>
    <n v="16135.439999999999"/>
    <s v="NA no cobraron comision"/>
    <n v="537848"/>
    <n v="-16135.440000000002"/>
    <s v="´SEPTIEMBRE-20"/>
    <d v="2020-11-05T00:00:00"/>
    <x v="10"/>
    <x v="0"/>
  </r>
  <r>
    <x v="17"/>
    <x v="17"/>
    <s v="NA"/>
    <n v="18100"/>
    <n v="0"/>
    <n v="0"/>
    <n v="0"/>
    <s v="NA"/>
    <n v="18100"/>
    <n v="0"/>
    <s v="NOVIEMBRE-20"/>
    <d v="2020-11-06T00:00:00"/>
    <x v="10"/>
    <x v="0"/>
  </r>
  <r>
    <x v="17"/>
    <x v="17"/>
    <s v="NA"/>
    <n v="42800"/>
    <n v="0"/>
    <n v="0"/>
    <n v="0"/>
    <s v="NA"/>
    <n v="42800"/>
    <n v="0"/>
    <s v="NOVIEMBRE-20"/>
    <d v="2020-11-06T00:00:00"/>
    <x v="10"/>
    <x v="0"/>
  </r>
  <r>
    <x v="17"/>
    <x v="17"/>
    <s v="NA"/>
    <n v="1636200"/>
    <n v="0"/>
    <n v="0"/>
    <n v="0"/>
    <s v="NA"/>
    <n v="1636200"/>
    <n v="0"/>
    <s v="NOVIEMBRE-20"/>
    <d v="2020-11-10T00:00:00"/>
    <x v="10"/>
    <x v="0"/>
  </r>
  <r>
    <x v="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</r>
  <r>
    <x v="15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</r>
  <r>
    <x v="17"/>
    <x v="17"/>
    <s v="NA"/>
    <n v="6700"/>
    <n v="0"/>
    <n v="0"/>
    <n v="0"/>
    <s v="NA"/>
    <n v="6700"/>
    <n v="0"/>
    <s v="NOVIEMBRE-20"/>
    <d v="2020-11-11T00:00:00"/>
    <x v="10"/>
    <x v="0"/>
  </r>
  <r>
    <x v="0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</r>
  <r>
    <x v="17"/>
    <x v="17"/>
    <s v="NA"/>
    <n v="77600"/>
    <n v="0"/>
    <n v="0"/>
    <n v="0"/>
    <s v="NA"/>
    <n v="77600"/>
    <n v="0"/>
    <s v="NOVIEMBRE-20"/>
    <d v="2020-11-12T00:00:00"/>
    <x v="10"/>
    <x v="0"/>
  </r>
  <r>
    <x v="17"/>
    <x v="17"/>
    <s v="NA"/>
    <n v="8842700"/>
    <n v="0"/>
    <n v="0"/>
    <n v="0"/>
    <s v="NA"/>
    <n v="8842700"/>
    <n v="0"/>
    <s v="NOVIEMBRE-20"/>
    <d v="2020-11-13T00:00:00"/>
    <x v="10"/>
    <x v="0"/>
  </r>
  <r>
    <x v="17"/>
    <x v="17"/>
    <s v="NA"/>
    <n v="9949800"/>
    <n v="0"/>
    <n v="0"/>
    <n v="0"/>
    <s v="NA"/>
    <n v="9949800"/>
    <n v="0"/>
    <s v="NOVIEMBRE-20"/>
    <d v="2020-11-13T00:00:00"/>
    <x v="10"/>
    <x v="0"/>
  </r>
  <r>
    <x v="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</r>
  <r>
    <x v="5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</r>
  <r>
    <x v="17"/>
    <x v="17"/>
    <s v="NA"/>
    <n v="23000"/>
    <n v="0"/>
    <n v="0"/>
    <n v="0"/>
    <s v="NA"/>
    <n v="23000"/>
    <n v="0"/>
    <s v="NOVIEMBRE-20"/>
    <d v="2020-11-17T00:00:00"/>
    <x v="10"/>
    <x v="0"/>
  </r>
  <r>
    <x v="11"/>
    <x v="11"/>
    <n v="23429499"/>
    <n v="19904170"/>
    <n v="597123"/>
    <n v="597125.1"/>
    <n v="2.0999999999767169"/>
    <s v="VS68375 del 12/11/2020"/>
    <n v="19307047"/>
    <n v="-2.1000000014901161"/>
    <s v="OCTUBRE"/>
    <d v="2020-11-17T00:00:00"/>
    <x v="10"/>
    <x v="0"/>
  </r>
  <r>
    <x v="26"/>
    <x v="25"/>
    <n v="8053440"/>
    <n v="8053440"/>
    <n v="241603"/>
    <n v="241603.19999999998"/>
    <n v="0.1999999999825377"/>
    <s v="SIN NUMERO SOPORTE POR MUNICIPIO RECAUDO DE NOV-2020"/>
    <n v="7811837"/>
    <n v="-0.20000000018626451"/>
    <s v="NOVIEMBRE-20"/>
    <d v="2020-12-28T00:00:00"/>
    <x v="10"/>
    <x v="0"/>
  </r>
  <r>
    <x v="24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</r>
  <r>
    <x v="10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</r>
  <r>
    <x v="17"/>
    <x v="17"/>
    <s v="NA"/>
    <n v="242300"/>
    <n v="0"/>
    <n v="0"/>
    <n v="0"/>
    <s v="NA"/>
    <n v="242300"/>
    <n v="0"/>
    <s v="NOVIEMBRE-20"/>
    <d v="2020-11-20T00:00:00"/>
    <x v="10"/>
    <x v="0"/>
  </r>
  <r>
    <x v="17"/>
    <x v="17"/>
    <s v="NA"/>
    <n v="26373200"/>
    <n v="0"/>
    <n v="0"/>
    <n v="0"/>
    <s v="NA"/>
    <n v="26373200"/>
    <n v="0"/>
    <s v="NOVIEMBRE-20"/>
    <d v="2020-11-20T00:00:00"/>
    <x v="10"/>
    <x v="0"/>
  </r>
  <r>
    <x v="8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</r>
  <r>
    <x v="13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</r>
  <r>
    <x v="9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</r>
  <r>
    <x v="17"/>
    <x v="17"/>
    <s v="NA"/>
    <n v="32200"/>
    <n v="0"/>
    <n v="0"/>
    <n v="0"/>
    <s v="NA"/>
    <n v="32200"/>
    <n v="0"/>
    <s v="NOVIEMBRE-20"/>
    <d v="2020-11-25T00:00:00"/>
    <x v="10"/>
    <x v="0"/>
  </r>
  <r>
    <x v="17"/>
    <x v="17"/>
    <s v="NA"/>
    <n v="4958800"/>
    <n v="0"/>
    <n v="0"/>
    <n v="0"/>
    <s v="NA"/>
    <n v="4958800"/>
    <n v="0"/>
    <s v="NOVIEMBRE-20"/>
    <d v="2020-11-25T00:00:00"/>
    <x v="10"/>
    <x v="0"/>
  </r>
  <r>
    <x v="17"/>
    <x v="17"/>
    <s v="NA"/>
    <n v="7466700"/>
    <n v="0"/>
    <n v="0"/>
    <n v="0"/>
    <s v="NA"/>
    <n v="7466700"/>
    <n v="0"/>
    <s v="NOVIEMBRE-20"/>
    <d v="2020-11-26T00:00:00"/>
    <x v="10"/>
    <x v="0"/>
  </r>
  <r>
    <x v="17"/>
    <x v="17"/>
    <s v="NA"/>
    <n v="3315400"/>
    <n v="0"/>
    <n v="0"/>
    <n v="0"/>
    <s v="NA"/>
    <n v="3315400"/>
    <n v="0"/>
    <s v="NOVIEMBRE-20"/>
    <d v="2020-11-26T00:00:00"/>
    <x v="10"/>
    <x v="0"/>
  </r>
  <r>
    <x v="17"/>
    <x v="17"/>
    <s v="NA"/>
    <n v="4416600"/>
    <n v="0"/>
    <n v="0"/>
    <n v="0"/>
    <s v="NA"/>
    <n v="4416600"/>
    <n v="0"/>
    <s v="NOVIEMBRE-20"/>
    <d v="2020-11-26T00:00:00"/>
    <x v="10"/>
    <x v="0"/>
  </r>
  <r>
    <x v="17"/>
    <x v="17"/>
    <s v="NA"/>
    <n v="8718100"/>
    <n v="0"/>
    <n v="0"/>
    <n v="0"/>
    <s v="NA"/>
    <n v="8718100"/>
    <n v="0"/>
    <s v="NOVIEMBRE-20"/>
    <d v="2020-11-26T00:00:00"/>
    <x v="10"/>
    <x v="0"/>
  </r>
  <r>
    <x v="17"/>
    <x v="17"/>
    <s v="NA"/>
    <n v="6927000"/>
    <n v="0"/>
    <n v="0"/>
    <n v="0"/>
    <s v="NA"/>
    <n v="6927000"/>
    <n v="0"/>
    <s v="NOVIEMBRE-20"/>
    <d v="2020-11-26T00:00:00"/>
    <x v="10"/>
    <x v="0"/>
  </r>
  <r>
    <x v="17"/>
    <x v="17"/>
    <s v="NA"/>
    <n v="8632700"/>
    <n v="0"/>
    <n v="0"/>
    <n v="0"/>
    <s v="NA"/>
    <n v="8632700"/>
    <n v="0"/>
    <s v="NOVIEMBRE-20"/>
    <d v="2020-11-26T00:00:00"/>
    <x v="10"/>
    <x v="0"/>
  </r>
  <r>
    <x v="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</r>
  <r>
    <x v="21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</r>
  <r>
    <x v="17"/>
    <x v="17"/>
    <s v="NA"/>
    <n v="23643200"/>
    <n v="0"/>
    <n v="0"/>
    <n v="0"/>
    <s v="NA"/>
    <n v="23643200"/>
    <n v="0"/>
    <s v="NOVIEMBRE-20"/>
    <d v="2020-11-27T00:00:00"/>
    <x v="10"/>
    <x v="0"/>
  </r>
  <r>
    <x v="17"/>
    <x v="17"/>
    <s v="NA"/>
    <n v="20769200"/>
    <n v="0"/>
    <n v="0"/>
    <n v="0"/>
    <s v="NA"/>
    <n v="20769200"/>
    <n v="0"/>
    <s v="NOVIEMBRE-20"/>
    <d v="2020-11-27T00:00:00"/>
    <x v="10"/>
    <x v="0"/>
  </r>
  <r>
    <x v="17"/>
    <x v="17"/>
    <s v="NA"/>
    <n v="6456000"/>
    <n v="0"/>
    <n v="0"/>
    <n v="0"/>
    <s v="NA"/>
    <n v="6456000"/>
    <n v="0"/>
    <s v="NOVIEMBRE-20"/>
    <d v="2020-11-27T00:00:00"/>
    <x v="10"/>
    <x v="0"/>
  </r>
  <r>
    <x v="17"/>
    <x v="17"/>
    <s v="NA"/>
    <n v="34452200"/>
    <n v="0"/>
    <n v="0"/>
    <n v="0"/>
    <s v="NA"/>
    <n v="34452200"/>
    <n v="0"/>
    <s v="NOVIEMBRE-20"/>
    <d v="2020-11-27T00:00:00"/>
    <x v="10"/>
    <x v="0"/>
  </r>
  <r>
    <x v="17"/>
    <x v="17"/>
    <s v="NA"/>
    <n v="28014100"/>
    <n v="0"/>
    <n v="0"/>
    <n v="0"/>
    <s v="NA"/>
    <n v="28014100"/>
    <n v="0"/>
    <s v="NOVIEMBRE-20"/>
    <d v="2020-11-27T00:00:00"/>
    <x v="10"/>
    <x v="0"/>
  </r>
  <r>
    <x v="17"/>
    <x v="17"/>
    <s v="NA"/>
    <n v="3031500"/>
    <n v="0"/>
    <n v="0"/>
    <n v="0"/>
    <s v="NA"/>
    <n v="3031500"/>
    <n v="0"/>
    <s v="NOVIEMBRE-20"/>
    <d v="2020-11-27T00:00:00"/>
    <x v="10"/>
    <x v="0"/>
  </r>
  <r>
    <x v="17"/>
    <x v="17"/>
    <s v="NA"/>
    <n v="4094400"/>
    <n v="0"/>
    <n v="0"/>
    <n v="0"/>
    <s v="NA"/>
    <n v="4094400"/>
    <n v="0"/>
    <s v="NOVIEMBRE-20"/>
    <d v="2020-11-27T00:00:00"/>
    <x v="10"/>
    <x v="0"/>
  </r>
  <r>
    <x v="17"/>
    <x v="17"/>
    <s v="NA"/>
    <n v="47757400"/>
    <n v="0"/>
    <n v="0"/>
    <n v="0"/>
    <s v="NA"/>
    <n v="47757400"/>
    <n v="0"/>
    <s v="NOVIEMBRE-20"/>
    <d v="2020-11-27T00:00:00"/>
    <x v="10"/>
    <x v="0"/>
  </r>
  <r>
    <x v="17"/>
    <x v="17"/>
    <s v="NA"/>
    <n v="2523800"/>
    <n v="0"/>
    <n v="0"/>
    <n v="0"/>
    <s v="NA"/>
    <n v="2523800"/>
    <n v="0"/>
    <s v="NOVIEMBRE-20"/>
    <d v="2020-11-27T00:00:00"/>
    <x v="10"/>
    <x v="0"/>
  </r>
  <r>
    <x v="17"/>
    <x v="17"/>
    <s v="NA"/>
    <n v="400000"/>
    <n v="0"/>
    <n v="0"/>
    <n v="0"/>
    <s v="NA"/>
    <n v="400000"/>
    <n v="0"/>
    <s v="NOVIEMBRE-20"/>
    <d v="2020-11-27T00:00:00"/>
    <x v="10"/>
    <x v="0"/>
  </r>
  <r>
    <x v="17"/>
    <x v="17"/>
    <s v="NA"/>
    <n v="6300"/>
    <n v="0"/>
    <n v="0"/>
    <n v="0"/>
    <s v="NA"/>
    <n v="6300"/>
    <n v="0"/>
    <s v="NOVIEMBRE-20"/>
    <d v="2020-11-27T00:00:00"/>
    <x v="10"/>
    <x v="0"/>
  </r>
  <r>
    <x v="17"/>
    <x v="17"/>
    <s v="NA"/>
    <n v="39100"/>
    <n v="0"/>
    <n v="0"/>
    <n v="0"/>
    <s v="NA"/>
    <n v="39100"/>
    <n v="0"/>
    <s v="NOVIEMBRE-20"/>
    <d v="2020-11-27T00:00:00"/>
    <x v="10"/>
    <x v="0"/>
  </r>
  <r>
    <x v="17"/>
    <x v="17"/>
    <s v="NA"/>
    <n v="22700"/>
    <n v="0"/>
    <n v="0"/>
    <n v="0"/>
    <s v="NA"/>
    <n v="22700"/>
    <n v="0"/>
    <s v="NOVIEMBRE-20"/>
    <d v="2020-11-27T00:00:00"/>
    <x v="10"/>
    <x v="0"/>
  </r>
  <r>
    <x v="17"/>
    <x v="17"/>
    <s v="NA"/>
    <n v="15300"/>
    <n v="0"/>
    <n v="0"/>
    <n v="0"/>
    <s v="NA"/>
    <n v="15300"/>
    <n v="0"/>
    <s v="NOVIEMBRE-20"/>
    <d v="2020-11-27T00:00:00"/>
    <x v="10"/>
    <x v="0"/>
  </r>
  <r>
    <x v="17"/>
    <x v="17"/>
    <s v="NA"/>
    <n v="2731300"/>
    <n v="0"/>
    <n v="0"/>
    <n v="0"/>
    <s v="NA"/>
    <n v="2731300"/>
    <n v="0"/>
    <s v="NOVIEMBRE-20"/>
    <d v="2020-11-30T00:00:00"/>
    <x v="10"/>
    <x v="0"/>
  </r>
  <r>
    <x v="17"/>
    <x v="17"/>
    <s v="NA"/>
    <n v="13373500"/>
    <n v="0"/>
    <n v="0"/>
    <n v="0"/>
    <s v="NA"/>
    <n v="13373500"/>
    <n v="0"/>
    <s v="NOVIEMBRE-20"/>
    <d v="2020-11-30T00:00:00"/>
    <x v="10"/>
    <x v="0"/>
  </r>
  <r>
    <x v="17"/>
    <x v="17"/>
    <s v="NA"/>
    <n v="6077500"/>
    <n v="0"/>
    <n v="0"/>
    <n v="0"/>
    <s v="NA"/>
    <n v="6077500"/>
    <n v="0"/>
    <s v="NOVIEMBRE-20"/>
    <d v="2020-11-30T00:00:00"/>
    <x v="10"/>
    <x v="0"/>
  </r>
  <r>
    <x v="17"/>
    <x v="17"/>
    <s v="NA"/>
    <n v="1411300"/>
    <n v="0"/>
    <n v="0"/>
    <n v="0"/>
    <s v="NA"/>
    <n v="1411300"/>
    <n v="0"/>
    <s v="NOVIEMBRE-20"/>
    <d v="2020-11-30T00:00:00"/>
    <x v="10"/>
    <x v="0"/>
  </r>
  <r>
    <x v="12"/>
    <x v="12"/>
    <n v="6070606"/>
    <n v="12115804"/>
    <n v="363474.12"/>
    <n v="363474.12"/>
    <n v="0"/>
    <s v="AES3- 518 DEL 27/11/2020 "/>
    <n v="11526085"/>
    <n v="226244.88000000082"/>
    <s v="SEPT Y OCTUBRE"/>
    <d v="2020-11-30T00:00:00"/>
    <x v="10"/>
    <x v="0"/>
  </r>
  <r>
    <x v="14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</r>
  <r>
    <x v="19"/>
    <x v="19"/>
    <s v="NA"/>
    <n v="19214078"/>
    <n v="0"/>
    <n v="0"/>
    <n v="0"/>
    <s v="NA"/>
    <n v="19214078"/>
    <n v="0"/>
    <s v="NOVIEMBRE-20"/>
    <d v="2020-11-30T00:00:00"/>
    <x v="10"/>
    <x v="0"/>
  </r>
  <r>
    <x v="19"/>
    <x v="19"/>
    <s v="NA"/>
    <n v="20554419"/>
    <n v="0"/>
    <n v="0"/>
    <n v="0"/>
    <s v="NA"/>
    <n v="20554419"/>
    <n v="0"/>
    <s v="DICIEMBRE-20"/>
    <d v="2020-12-31T00:00:00"/>
    <x v="11"/>
    <x v="0"/>
  </r>
  <r>
    <x v="12"/>
    <x v="12"/>
    <n v="6036775"/>
    <n v="6036775"/>
    <n v="181103"/>
    <n v="181103.25"/>
    <n v="0.25"/>
    <s v="AES3-523 DEL 22/12/2020"/>
    <n v="5855672"/>
    <n v="-0.25"/>
    <s v="NOVIEMBRE-20"/>
    <d v="2020-12-30T00:00:00"/>
    <x v="11"/>
    <x v="0"/>
  </r>
  <r>
    <x v="16"/>
    <x v="16"/>
    <n v="9967020"/>
    <n v="9967020"/>
    <n v="299011"/>
    <n v="299010.59999999998"/>
    <n v="-0.40000000002328306"/>
    <s v="SIN DEL 31/12/2020"/>
    <n v="9668009"/>
    <n v="0.40000000037252903"/>
    <s v="NOVIEMBRE-20"/>
    <d v="2020-12-30T00:00:00"/>
    <x v="11"/>
    <x v="0"/>
  </r>
  <r>
    <x v="17"/>
    <x v="17"/>
    <s v="NA"/>
    <n v="2293000"/>
    <n v="0"/>
    <n v="0"/>
    <n v="0"/>
    <s v="NA"/>
    <n v="2293000"/>
    <n v="0"/>
    <s v="DICIEMBRE-20"/>
    <d v="2020-12-30T00:00:00"/>
    <x v="11"/>
    <x v="0"/>
  </r>
  <r>
    <x v="17"/>
    <x v="17"/>
    <s v="NA"/>
    <n v="4332100"/>
    <n v="0"/>
    <n v="0"/>
    <n v="0"/>
    <s v="NA"/>
    <n v="4332100"/>
    <n v="0"/>
    <s v="DICIEMBRE-20"/>
    <d v="2020-12-29T00:00:00"/>
    <x v="11"/>
    <x v="0"/>
  </r>
  <r>
    <x v="14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</r>
  <r>
    <x v="17"/>
    <x v="17"/>
    <s v="NA"/>
    <n v="291600"/>
    <n v="0"/>
    <n v="0"/>
    <n v="0"/>
    <s v="NA"/>
    <n v="291600"/>
    <n v="0"/>
    <s v="DICIEMBRE-20"/>
    <d v="2020-12-29T00:00:00"/>
    <x v="11"/>
    <x v="0"/>
  </r>
  <r>
    <x v="26"/>
    <x v="25"/>
    <n v="6435404"/>
    <n v="6435405"/>
    <n v="193062"/>
    <n v="193062.15"/>
    <n v="0.14999999999417923"/>
    <s v="FALTA SOPORTE "/>
    <m/>
    <n v="6242342.8499999996"/>
    <s v="DICIEMBRE-20"/>
    <m/>
    <x v="12"/>
    <x v="1"/>
  </r>
  <r>
    <x v="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</r>
  <r>
    <x v="10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</r>
  <r>
    <x v="17"/>
    <x v="17"/>
    <s v="NA"/>
    <n v="5225000"/>
    <n v="0"/>
    <n v="0"/>
    <n v="0"/>
    <s v="NA"/>
    <n v="5225000"/>
    <n v="0"/>
    <s v="DICIEMBRE-20"/>
    <d v="2020-12-23T00:00:00"/>
    <x v="11"/>
    <x v="0"/>
  </r>
  <r>
    <x v="13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</r>
  <r>
    <x v="9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</r>
  <r>
    <x v="17"/>
    <x v="17"/>
    <s v="NA"/>
    <n v="32300"/>
    <n v="0"/>
    <n v="0"/>
    <n v="0"/>
    <s v="NA"/>
    <n v="32300"/>
    <n v="0"/>
    <s v="DICIEMBRE-20"/>
    <d v="2020-12-22T00:00:00"/>
    <x v="11"/>
    <x v="0"/>
  </r>
  <r>
    <x v="17"/>
    <x v="17"/>
    <s v="NA"/>
    <n v="9961100"/>
    <n v="0"/>
    <n v="0"/>
    <n v="0"/>
    <s v="NA"/>
    <n v="9961100"/>
    <n v="0"/>
    <s v="DICIEMBRE-20"/>
    <d v="2020-12-22T00:00:00"/>
    <x v="11"/>
    <x v="0"/>
  </r>
  <r>
    <x v="17"/>
    <x v="17"/>
    <s v="NA"/>
    <n v="5969100"/>
    <n v="0"/>
    <n v="0"/>
    <n v="0"/>
    <s v="NA"/>
    <n v="5969100"/>
    <n v="0"/>
    <s v="DICIEMBRE-20"/>
    <d v="2020-12-22T00:00:00"/>
    <x v="11"/>
    <x v="0"/>
  </r>
  <r>
    <x v="17"/>
    <x v="17"/>
    <s v="NA"/>
    <n v="13600"/>
    <n v="0"/>
    <n v="0"/>
    <n v="0"/>
    <s v="NA"/>
    <n v="13600"/>
    <n v="0"/>
    <s v="DICIEMBRE-20"/>
    <d v="2020-12-21T00:00:00"/>
    <x v="11"/>
    <x v="0"/>
  </r>
  <r>
    <x v="8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</r>
  <r>
    <x v="21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</r>
  <r>
    <x v="17"/>
    <x v="17"/>
    <s v="NA"/>
    <n v="2701000"/>
    <n v="0"/>
    <n v="0"/>
    <n v="0"/>
    <s v="NA"/>
    <n v="2701000"/>
    <n v="0"/>
    <s v="DICIEMBRE-20"/>
    <d v="2020-12-17T00:00:00"/>
    <x v="11"/>
    <x v="0"/>
  </r>
  <r>
    <x v="5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</r>
  <r>
    <x v="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</r>
  <r>
    <x v="11"/>
    <x v="11"/>
    <n v="22251378"/>
    <n v="24244082"/>
    <n v="727320"/>
    <n v="727322.46"/>
    <n v="2.4599999999627471"/>
    <s v="VS68489 swsl 11/12/2020"/>
    <n v="23516762"/>
    <n v="-2.4600000008940697"/>
    <s v="NOVIEMBRE"/>
    <d v="2020-12-15T00:00:00"/>
    <x v="11"/>
    <x v="0"/>
  </r>
  <r>
    <x v="17"/>
    <x v="17"/>
    <s v="NA"/>
    <n v="16200"/>
    <n v="0"/>
    <n v="0"/>
    <n v="0"/>
    <s v="NA"/>
    <n v="16200"/>
    <n v="0"/>
    <s v="DICIEMBRE-20"/>
    <d v="2020-12-15T00:00:00"/>
    <x v="11"/>
    <x v="0"/>
  </r>
  <r>
    <x v="17"/>
    <x v="17"/>
    <s v="NA"/>
    <n v="48513800"/>
    <n v="0"/>
    <n v="0"/>
    <n v="0"/>
    <s v="NA"/>
    <n v="48513800"/>
    <n v="0"/>
    <s v="DICIEMBRE-20"/>
    <d v="2020-12-14T00:00:00"/>
    <x v="11"/>
    <x v="0"/>
  </r>
  <r>
    <x v="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</r>
  <r>
    <x v="3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</r>
  <r>
    <x v="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</r>
  <r>
    <x v="24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</r>
  <r>
    <x v="0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</r>
  <r>
    <x v="15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</r>
  <r>
    <x v="4"/>
    <x v="4"/>
    <n v="690472"/>
    <n v="690472"/>
    <n v="0"/>
    <n v="20714.16"/>
    <n v="20714.16"/>
    <s v="No cobraron comision"/>
    <n v="500192"/>
    <n v="169565.83999999997"/>
    <s v="OCTUBRE-20"/>
    <d v="2020-12-07T00:00:00"/>
    <x v="11"/>
    <x v="0"/>
  </r>
  <r>
    <x v="22"/>
    <x v="22"/>
    <n v="5946014"/>
    <n v="5946014"/>
    <n v="178380"/>
    <n v="178380.41999999998"/>
    <n v="0.41999999998370185"/>
    <n v="90000137"/>
    <n v="5953125"/>
    <n v="-185491.41999999993"/>
    <s v="NOVIEMBRE-20"/>
    <d v="2020-12-04T00:00:00"/>
    <x v="11"/>
    <x v="0"/>
  </r>
  <r>
    <x v="16"/>
    <x v="16"/>
    <n v="10631621"/>
    <n v="10631621"/>
    <n v="318949"/>
    <n v="318948.63"/>
    <n v="-0.36999999999534339"/>
    <s v="FALTA SOPORTE "/>
    <n v="10312673"/>
    <n v="-0.63000000081956387"/>
    <s v="OCTUBRE-20"/>
    <d v="2020-12-01T00:00:00"/>
    <x v="11"/>
    <x v="0"/>
  </r>
  <r>
    <x v="17"/>
    <x v="17"/>
    <s v="NA"/>
    <n v="6979500"/>
    <n v="0"/>
    <n v="0"/>
    <n v="0"/>
    <s v="NA"/>
    <n v="6979500"/>
    <n v="0"/>
    <s v="ENERO-21"/>
    <d v="2021-01-29T00:00:00"/>
    <x v="0"/>
    <x v="1"/>
  </r>
  <r>
    <x v="1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1"/>
  </r>
  <r>
    <x v="14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1"/>
  </r>
  <r>
    <x v="20"/>
    <x v="20"/>
    <n v="22699643"/>
    <n v="12275443"/>
    <n v="368263"/>
    <n v="368263.29"/>
    <n v="0.4599999999627471"/>
    <s v="REF 42 DEL 26/04/2021"/>
    <n v="12897262"/>
    <n v="-990082.46000000089"/>
    <s v="AGOSTO - ´NOVIEMBRE DE 2020"/>
    <d v="2021-01-25T00:00:00"/>
    <x v="0"/>
    <x v="1"/>
  </r>
  <r>
    <x v="13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1"/>
  </r>
  <r>
    <x v="3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1"/>
  </r>
  <r>
    <x v="9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1"/>
  </r>
  <r>
    <x v="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1"/>
  </r>
  <r>
    <x v="8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1"/>
  </r>
  <r>
    <x v="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1"/>
  </r>
  <r>
    <x v="11"/>
    <x v="11"/>
    <n v="24886941"/>
    <n v="26135228"/>
    <n v="784054"/>
    <n v="784056.84"/>
    <n v="2.8399999999674037"/>
    <s v="VS68574 DEL 13/01/2021"/>
    <n v="25351174"/>
    <n v="-2.8399999998509884"/>
    <s v="DICIEMBRE"/>
    <d v="2021-01-15T00:00:00"/>
    <x v="0"/>
    <x v="1"/>
  </r>
  <r>
    <x v="24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1"/>
  </r>
  <r>
    <x v="10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1"/>
  </r>
  <r>
    <x v="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1"/>
  </r>
  <r>
    <x v="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1"/>
  </r>
  <r>
    <x v="5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1"/>
  </r>
  <r>
    <x v="21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1"/>
  </r>
  <r>
    <x v="0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1"/>
  </r>
  <r>
    <x v="15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1"/>
  </r>
  <r>
    <x v="4"/>
    <x v="4"/>
    <n v="607614"/>
    <n v="607614"/>
    <n v="0"/>
    <n v="18228.419999999998"/>
    <n v="18228.419999999998"/>
    <s v="No cobraron comision"/>
    <n v="607614"/>
    <n v="-18228.420000000042"/>
    <s v="NOVIEMBRE-20"/>
    <d v="2021-01-07T00:00:00"/>
    <x v="0"/>
    <x v="1"/>
  </r>
  <r>
    <x v="3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1"/>
  </r>
  <r>
    <x v="22"/>
    <x v="22"/>
    <n v="5946014"/>
    <n v="5946014"/>
    <n v="178380"/>
    <n v="178380.41999999998"/>
    <n v="0.41999999998370185"/>
    <s v="90000143 del 20/01/2020"/>
    <n v="5767634"/>
    <n v="-0.41999999992549419"/>
    <s v="NOVIEMBRE-20"/>
    <d v="2021-01-05T00:00:00"/>
    <x v="0"/>
    <x v="1"/>
  </r>
  <r>
    <x v="19"/>
    <x v="19"/>
    <s v="NA"/>
    <n v="18668950"/>
    <n v="0"/>
    <n v="0"/>
    <n v="0"/>
    <s v="NA"/>
    <n v="18668950"/>
    <n v="0"/>
    <s v="ENERO-21"/>
    <d v="2021-01-29T00:00:00"/>
    <x v="0"/>
    <x v="1"/>
  </r>
  <r>
    <x v="16"/>
    <x v="16"/>
    <n v="9711022"/>
    <n v="9711022"/>
    <n v="291331"/>
    <n v="291330.65999999997"/>
    <n v="-0.34000000002561137"/>
    <s v="S/NUMERO DEL 26/01/2021"/>
    <n v="9419691"/>
    <n v="0.33999999985098839"/>
    <s v="DICIEMBRE-20"/>
    <d v="2021-02-01T00:00:00"/>
    <x v="1"/>
    <x v="1"/>
  </r>
  <r>
    <x v="22"/>
    <x v="22"/>
    <n v="6360682"/>
    <n v="6360682"/>
    <n v="190820"/>
    <n v="190820.46"/>
    <n v="0.45999999999185093"/>
    <s v="PENDIENTE SOPORTE"/>
    <n v="6169863"/>
    <n v="-1.4599999999627471"/>
    <s v="DICIEMBRE-20"/>
    <d v="2021-02-04T00:00:00"/>
    <x v="1"/>
    <x v="1"/>
  </r>
  <r>
    <x v="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1"/>
  </r>
  <r>
    <x v="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1"/>
  </r>
  <r>
    <x v="15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1"/>
  </r>
  <r>
    <x v="3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1"/>
  </r>
  <r>
    <x v="0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1"/>
  </r>
  <r>
    <x v="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1"/>
  </r>
  <r>
    <x v="5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1"/>
  </r>
  <r>
    <x v="11"/>
    <x v="11"/>
    <n v="21391872"/>
    <n v="18633989"/>
    <n v="559020"/>
    <n v="559019.66999999993"/>
    <n v="-0.33000000007450581"/>
    <s v="VS68638 DEL 10/02/2021"/>
    <n v="18074971"/>
    <n v="-1.6700000017881393"/>
    <s v="ENERO "/>
    <d v="2021-02-15T00:00:00"/>
    <x v="1"/>
    <x v="1"/>
  </r>
  <r>
    <x v="24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1"/>
  </r>
  <r>
    <x v="17"/>
    <x v="17"/>
    <s v="NA"/>
    <n v="1011600"/>
    <n v="0"/>
    <n v="0"/>
    <n v="0"/>
    <s v="NA"/>
    <n v="1011600"/>
    <n v="0"/>
    <s v="FEBRERO-21"/>
    <d v="2021-02-17T00:00:00"/>
    <x v="1"/>
    <x v="1"/>
  </r>
  <r>
    <x v="17"/>
    <x v="17"/>
    <s v="NA"/>
    <n v="282100"/>
    <n v="0"/>
    <n v="0"/>
    <n v="0"/>
    <s v="NA"/>
    <n v="282100"/>
    <n v="0"/>
    <s v="FEBRERO-21"/>
    <d v="2021-02-17T00:00:00"/>
    <x v="1"/>
    <x v="1"/>
  </r>
  <r>
    <x v="4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1"/>
  </r>
  <r>
    <x v="8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1"/>
  </r>
  <r>
    <x v="17"/>
    <x v="17"/>
    <s v="NA"/>
    <n v="2289100"/>
    <n v="0"/>
    <n v="0"/>
    <n v="0"/>
    <s v="NA"/>
    <n v="2289100"/>
    <n v="0"/>
    <s v="FEBRERO-21"/>
    <d v="2021-02-23T00:00:00"/>
    <x v="1"/>
    <x v="1"/>
  </r>
  <r>
    <x v="10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1"/>
  </r>
  <r>
    <x v="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1"/>
  </r>
  <r>
    <x v="26"/>
    <x v="25"/>
    <n v="3578500"/>
    <n v="3578500"/>
    <n v="107355"/>
    <n v="107355"/>
    <n v="0"/>
    <s v="SIN NUMERO DEL 23/02/2021"/>
    <n v="3471145"/>
    <n v="0"/>
    <s v="ENERO-21"/>
    <d v="2021-02-24T00:00:00"/>
    <x v="1"/>
    <x v="1"/>
  </r>
  <r>
    <x v="9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1"/>
  </r>
  <r>
    <x v="17"/>
    <x v="17"/>
    <s v="NA"/>
    <n v="2984500"/>
    <n v="0"/>
    <n v="0"/>
    <n v="0"/>
    <s v="NA"/>
    <n v="2984500"/>
    <n v="0"/>
    <s v="FEBRERO-21"/>
    <d v="2021-02-24T00:00:00"/>
    <x v="1"/>
    <x v="1"/>
  </r>
  <r>
    <x v="13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1"/>
  </r>
  <r>
    <x v="14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1"/>
  </r>
  <r>
    <x v="17"/>
    <x v="17"/>
    <s v="NA"/>
    <n v="38582400"/>
    <n v="0"/>
    <n v="0"/>
    <n v="0"/>
    <s v="NA"/>
    <n v="38582400"/>
    <n v="0"/>
    <s v="FEBRERO-21"/>
    <d v="2021-02-26T00:00:00"/>
    <x v="1"/>
    <x v="1"/>
  </r>
  <r>
    <x v="19"/>
    <x v="19"/>
    <s v="NA"/>
    <n v="2110102"/>
    <n v="0"/>
    <n v="0"/>
    <n v="0"/>
    <s v="NA"/>
    <n v="2110102"/>
    <n v="0"/>
    <s v="FEBRERO-21"/>
    <d v="2021-02-28T00:00:00"/>
    <x v="1"/>
    <x v="1"/>
  </r>
  <r>
    <x v="16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1"/>
  </r>
  <r>
    <x v="1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1"/>
  </r>
  <r>
    <x v="22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1"/>
  </r>
  <r>
    <x v="17"/>
    <x v="17"/>
    <s v="NA"/>
    <n v="69100"/>
    <n v="0"/>
    <n v="0"/>
    <n v="0"/>
    <s v="NA"/>
    <n v="69100"/>
    <n v="0"/>
    <s v="MARZO-21"/>
    <d v="2021-03-05T00:00:00"/>
    <x v="2"/>
    <x v="1"/>
  </r>
  <r>
    <x v="15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1"/>
  </r>
  <r>
    <x v="0"/>
    <x v="0"/>
    <n v="60757265"/>
    <n v="63879485"/>
    <n v="1916385"/>
    <n v="1916384.5499999998"/>
    <n v="-0.45000000018626451"/>
    <s v="PENDIENTE FACTURA"/>
    <n v="61963101"/>
    <n v="-0.54999999701976776"/>
    <s v="ENERO-21"/>
    <d v="2021-03-10T00:00:00"/>
    <x v="2"/>
    <x v="1"/>
  </r>
  <r>
    <x v="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1"/>
  </r>
  <r>
    <x v="3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1"/>
  </r>
  <r>
    <x v="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1"/>
  </r>
  <r>
    <x v="2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1"/>
  </r>
  <r>
    <x v="11"/>
    <x v="11"/>
    <n v="21391872"/>
    <n v="18018158"/>
    <n v="540543"/>
    <n v="540544.74"/>
    <n v="1.7399999999906868"/>
    <s v="VS68723 DEL 09/03/2021"/>
    <n v="17477614"/>
    <n v="-0.73999999836087227"/>
    <s v="FEBRERO"/>
    <d v="2021-03-15T00:00:00"/>
    <x v="2"/>
    <x v="1"/>
  </r>
  <r>
    <x v="24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1"/>
  </r>
  <r>
    <x v="28"/>
    <x v="17"/>
    <s v="NA"/>
    <n v="35800"/>
    <n v="0"/>
    <n v="0"/>
    <n v="0"/>
    <s v="NA"/>
    <n v="35800"/>
    <n v="0"/>
    <s v="MARZO-21"/>
    <d v="2021-03-16T00:00:00"/>
    <x v="2"/>
    <x v="1"/>
  </r>
  <r>
    <x v="28"/>
    <x v="17"/>
    <s v="NA"/>
    <n v="29600"/>
    <n v="0"/>
    <n v="0"/>
    <n v="0"/>
    <s v="NA"/>
    <n v="29600"/>
    <n v="0"/>
    <s v="MARZO-21"/>
    <d v="2021-03-16T00:00:00"/>
    <x v="2"/>
    <x v="1"/>
  </r>
  <r>
    <x v="28"/>
    <x v="17"/>
    <s v="NA"/>
    <n v="55600"/>
    <n v="0"/>
    <n v="0"/>
    <n v="0"/>
    <s v="NA"/>
    <n v="55600"/>
    <n v="0"/>
    <s v="MARZO-21"/>
    <d v="2021-03-16T00:00:00"/>
    <x v="2"/>
    <x v="1"/>
  </r>
  <r>
    <x v="28"/>
    <x v="17"/>
    <s v="NA"/>
    <n v="26600"/>
    <n v="0"/>
    <n v="0"/>
    <n v="0"/>
    <s v="NA"/>
    <n v="26600"/>
    <n v="0"/>
    <s v="MARZO-21"/>
    <d v="2021-03-16T00:00:00"/>
    <x v="2"/>
    <x v="1"/>
  </r>
  <r>
    <x v="28"/>
    <x v="17"/>
    <s v="NA"/>
    <n v="8953600"/>
    <n v="0"/>
    <n v="0"/>
    <n v="0"/>
    <s v="NA"/>
    <n v="8953600"/>
    <n v="0"/>
    <s v="MARZO-21"/>
    <d v="2021-03-17T00:00:00"/>
    <x v="2"/>
    <x v="1"/>
  </r>
  <r>
    <x v="28"/>
    <x v="17"/>
    <s v="NA"/>
    <n v="33300"/>
    <n v="0"/>
    <n v="0"/>
    <n v="0"/>
    <s v="NA"/>
    <n v="33300"/>
    <n v="0"/>
    <s v="MARZO-21"/>
    <d v="2021-03-17T00:00:00"/>
    <x v="2"/>
    <x v="1"/>
  </r>
  <r>
    <x v="28"/>
    <x v="17"/>
    <s v="NA"/>
    <n v="26000"/>
    <n v="0"/>
    <n v="0"/>
    <n v="0"/>
    <s v="NA"/>
    <n v="26000"/>
    <n v="0"/>
    <s v="MARZO-21"/>
    <d v="2021-03-17T00:00:00"/>
    <x v="2"/>
    <x v="1"/>
  </r>
  <r>
    <x v="21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1"/>
  </r>
  <r>
    <x v="21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1"/>
  </r>
  <r>
    <x v="28"/>
    <x v="17"/>
    <s v="NA"/>
    <n v="26300"/>
    <n v="0"/>
    <n v="0"/>
    <n v="0"/>
    <s v="NA"/>
    <n v="26300"/>
    <n v="0"/>
    <s v="MARZO-21"/>
    <d v="2021-03-19T00:00:00"/>
    <x v="2"/>
    <x v="1"/>
  </r>
  <r>
    <x v="28"/>
    <x v="17"/>
    <s v="NA"/>
    <n v="68600"/>
    <n v="0"/>
    <n v="0"/>
    <n v="0"/>
    <s v="NA"/>
    <n v="68600"/>
    <n v="0"/>
    <s v="MARZO-21"/>
    <d v="2021-03-19T00:00:00"/>
    <x v="2"/>
    <x v="1"/>
  </r>
  <r>
    <x v="28"/>
    <x v="17"/>
    <s v="NA"/>
    <n v="3501900"/>
    <n v="0"/>
    <n v="0"/>
    <n v="0"/>
    <s v="NA"/>
    <n v="3501900"/>
    <n v="0"/>
    <s v="MARZO-21"/>
    <d v="2021-03-23T00:00:00"/>
    <x v="2"/>
    <x v="1"/>
  </r>
  <r>
    <x v="8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1"/>
  </r>
  <r>
    <x v="26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1"/>
  </r>
  <r>
    <x v="28"/>
    <x v="17"/>
    <s v="NA"/>
    <n v="217700"/>
    <n v="0"/>
    <n v="0"/>
    <n v="0"/>
    <s v="NA"/>
    <n v="217700"/>
    <n v="0"/>
    <s v="MARZO-21"/>
    <d v="2021-03-23T00:00:00"/>
    <x v="2"/>
    <x v="1"/>
  </r>
  <r>
    <x v="28"/>
    <x v="17"/>
    <s v="NA"/>
    <n v="6046600"/>
    <n v="0"/>
    <n v="0"/>
    <n v="0"/>
    <s v="NA"/>
    <n v="6046600"/>
    <n v="0"/>
    <s v="MARZO-21"/>
    <d v="2021-03-23T00:00:00"/>
    <x v="2"/>
    <x v="1"/>
  </r>
  <r>
    <x v="14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1"/>
  </r>
  <r>
    <x v="13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1"/>
  </r>
  <r>
    <x v="9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1"/>
  </r>
  <r>
    <x v="28"/>
    <x v="17"/>
    <s v="NA"/>
    <n v="1746600"/>
    <n v="0"/>
    <n v="0"/>
    <n v="0"/>
    <s v="NA"/>
    <n v="1746600"/>
    <n v="0"/>
    <s v="MARZO-21"/>
    <d v="2021-03-24T00:00:00"/>
    <x v="2"/>
    <x v="1"/>
  </r>
  <r>
    <x v="28"/>
    <x v="17"/>
    <s v="NA"/>
    <n v="34700"/>
    <n v="0"/>
    <n v="0"/>
    <n v="0"/>
    <s v="NA"/>
    <n v="34700"/>
    <n v="0"/>
    <s v="MARZO-21"/>
    <d v="2021-03-25T00:00:00"/>
    <x v="2"/>
    <x v="1"/>
  </r>
  <r>
    <x v="28"/>
    <x v="17"/>
    <s v="NA"/>
    <n v="61200"/>
    <n v="0"/>
    <n v="0"/>
    <n v="0"/>
    <s v="NA"/>
    <n v="61200"/>
    <n v="0"/>
    <s v="MARZO-21"/>
    <d v="2021-03-26T00:00:00"/>
    <x v="2"/>
    <x v="1"/>
  </r>
  <r>
    <x v="28"/>
    <x v="17"/>
    <s v="NA"/>
    <n v="113900"/>
    <n v="0"/>
    <n v="0"/>
    <n v="0"/>
    <s v="NA"/>
    <n v="113900"/>
    <n v="0"/>
    <s v="MAYO-20"/>
    <d v="2021-03-27T00:00:00"/>
    <x v="2"/>
    <x v="1"/>
  </r>
  <r>
    <x v="28"/>
    <x v="17"/>
    <s v="NA"/>
    <n v="20800"/>
    <n v="0"/>
    <n v="0"/>
    <n v="0"/>
    <s v="NA"/>
    <n v="20800"/>
    <n v="0"/>
    <s v="MARZO-21"/>
    <d v="2021-03-28T00:00:00"/>
    <x v="2"/>
    <x v="1"/>
  </r>
  <r>
    <x v="28"/>
    <x v="17"/>
    <s v="NA"/>
    <n v="32600"/>
    <n v="0"/>
    <n v="0"/>
    <n v="0"/>
    <s v="NA"/>
    <n v="32600"/>
    <n v="0"/>
    <s v="MARZO-21"/>
    <d v="2021-03-29T00:00:00"/>
    <x v="2"/>
    <x v="1"/>
  </r>
  <r>
    <x v="28"/>
    <x v="17"/>
    <s v="NA"/>
    <n v="34500"/>
    <n v="0"/>
    <n v="0"/>
    <n v="0"/>
    <s v="NA"/>
    <n v="34500"/>
    <n v="0"/>
    <s v="AGOSTO-20"/>
    <d v="2021-03-30T00:00:00"/>
    <x v="2"/>
    <x v="1"/>
  </r>
  <r>
    <x v="20"/>
    <x v="20"/>
    <n v="11455395"/>
    <n v="11843682"/>
    <n v="355310"/>
    <n v="355310.45999999996"/>
    <n v="0.4599999999627471"/>
    <s v="RFE43 DEL 26/04/2021"/>
    <n v="11488372"/>
    <n v="-0.46000000089406967"/>
    <s v="DICIEMBRE-20 ENERO-21"/>
    <d v="2021-03-25T00:00:00"/>
    <x v="2"/>
    <x v="1"/>
  </r>
  <r>
    <x v="29"/>
    <x v="17"/>
    <s v="NA"/>
    <n v="2332700"/>
    <n v="0"/>
    <n v="0"/>
    <n v="0"/>
    <s v="NA"/>
    <n v="2332700"/>
    <n v="0"/>
    <s v="MARZO-21"/>
    <d v="2021-03-26T00:00:00"/>
    <x v="2"/>
    <x v="1"/>
  </r>
  <r>
    <x v="29"/>
    <x v="17"/>
    <s v="NA"/>
    <n v="2484500"/>
    <n v="0"/>
    <n v="0"/>
    <n v="0"/>
    <s v="NA"/>
    <n v="2484500"/>
    <n v="0"/>
    <s v="MARZO-21"/>
    <d v="2021-03-26T00:00:00"/>
    <x v="2"/>
    <x v="1"/>
  </r>
  <r>
    <x v="29"/>
    <x v="17"/>
    <s v="NA"/>
    <n v="20900"/>
    <n v="0"/>
    <n v="0"/>
    <n v="0"/>
    <s v="NA"/>
    <n v="20900"/>
    <n v="0"/>
    <s v="MARZO-21"/>
    <d v="2021-03-29T00:00:00"/>
    <x v="2"/>
    <x v="1"/>
  </r>
  <r>
    <x v="29"/>
    <x v="17"/>
    <s v="NA"/>
    <n v="8953600"/>
    <n v="0"/>
    <n v="0"/>
    <n v="0"/>
    <s v="NA"/>
    <n v="8953600"/>
    <n v="0"/>
    <s v="MARZO-21"/>
    <d v="2021-03-29T00:00:00"/>
    <x v="2"/>
    <x v="1"/>
  </r>
  <r>
    <x v="29"/>
    <x v="17"/>
    <s v="NA"/>
    <n v="6703000"/>
    <n v="0"/>
    <n v="0"/>
    <n v="0"/>
    <s v="NA"/>
    <n v="6703000"/>
    <n v="0"/>
    <s v="MARZO-21"/>
    <d v="2021-03-29T00:00:00"/>
    <x v="2"/>
    <x v="1"/>
  </r>
  <r>
    <x v="29"/>
    <x v="17"/>
    <s v="NA"/>
    <n v="8953600"/>
    <n v="0"/>
    <n v="0"/>
    <n v="0"/>
    <s v="NA"/>
    <n v="8953600"/>
    <n v="0"/>
    <s v="MARZO-21"/>
    <d v="2021-03-29T00:00:00"/>
    <x v="2"/>
    <x v="1"/>
  </r>
  <r>
    <x v="29"/>
    <x v="17"/>
    <s v="NA"/>
    <n v="3018800"/>
    <n v="0"/>
    <n v="0"/>
    <n v="0"/>
    <s v="NA"/>
    <n v="3018800"/>
    <n v="0"/>
    <s v="MARZO-21"/>
    <d v="2021-03-29T00:00:00"/>
    <x v="2"/>
    <x v="1"/>
  </r>
  <r>
    <x v="29"/>
    <x v="17"/>
    <s v="NA"/>
    <n v="4715200"/>
    <n v="0"/>
    <n v="0"/>
    <n v="0"/>
    <s v="NA"/>
    <n v="4715200"/>
    <n v="0"/>
    <s v="MARZO-21"/>
    <d v="2021-03-29T00:00:00"/>
    <x v="2"/>
    <x v="1"/>
  </r>
  <r>
    <x v="29"/>
    <x v="17"/>
    <s v="NA"/>
    <n v="5288600"/>
    <n v="0"/>
    <n v="0"/>
    <n v="0"/>
    <s v="NA"/>
    <n v="5288600"/>
    <n v="0"/>
    <s v="MARZO-21"/>
    <d v="2021-03-30T00:00:00"/>
    <x v="2"/>
    <x v="1"/>
  </r>
  <r>
    <x v="29"/>
    <x v="17"/>
    <s v="NA"/>
    <n v="8953600"/>
    <n v="0"/>
    <n v="0"/>
    <n v="0"/>
    <s v="NA"/>
    <n v="8953600"/>
    <n v="0"/>
    <s v="MARZO-21"/>
    <d v="2021-03-30T00:00:00"/>
    <x v="2"/>
    <x v="1"/>
  </r>
  <r>
    <x v="29"/>
    <x v="17"/>
    <s v="NA"/>
    <n v="8953600"/>
    <n v="0"/>
    <n v="0"/>
    <n v="0"/>
    <s v="NA"/>
    <n v="8953600"/>
    <n v="0"/>
    <s v="MARZO-21"/>
    <d v="2021-03-30T00:00:00"/>
    <x v="2"/>
    <x v="1"/>
  </r>
  <r>
    <x v="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1"/>
  </r>
  <r>
    <x v="29"/>
    <x v="17"/>
    <s v="NA"/>
    <n v="5434200"/>
    <n v="0"/>
    <n v="0"/>
    <n v="0"/>
    <s v="NA"/>
    <n v="5434200"/>
    <n v="0"/>
    <s v="MARZO-21"/>
    <d v="2021-03-30T00:00:00"/>
    <x v="2"/>
    <x v="1"/>
  </r>
  <r>
    <x v="30"/>
    <x v="17"/>
    <s v="NA"/>
    <n v="4038800"/>
    <n v="0"/>
    <n v="0"/>
    <n v="0"/>
    <s v="NA"/>
    <n v="4038800"/>
    <n v="0"/>
    <s v="MARZO-21"/>
    <d v="2021-03-30T00:00:00"/>
    <x v="2"/>
    <x v="1"/>
  </r>
  <r>
    <x v="1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1"/>
  </r>
  <r>
    <x v="29"/>
    <x v="17"/>
    <s v="NA"/>
    <n v="1311700"/>
    <n v="0"/>
    <n v="0"/>
    <n v="0"/>
    <s v="NA"/>
    <n v="1311700"/>
    <n v="0"/>
    <s v="MARZO-21"/>
    <d v="2021-03-30T00:00:00"/>
    <x v="2"/>
    <x v="1"/>
  </r>
  <r>
    <x v="29"/>
    <x v="17"/>
    <s v="NA"/>
    <n v="3114700"/>
    <n v="0"/>
    <n v="0"/>
    <n v="0"/>
    <s v="NA"/>
    <n v="3114700"/>
    <n v="0"/>
    <s v="MARZO-21"/>
    <d v="2021-03-30T00:00:00"/>
    <x v="2"/>
    <x v="1"/>
  </r>
  <r>
    <x v="29"/>
    <x v="17"/>
    <s v="NA"/>
    <n v="6558000"/>
    <n v="0"/>
    <n v="0"/>
    <n v="0"/>
    <s v="NA"/>
    <n v="65580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757500"/>
    <n v="0"/>
    <n v="0"/>
    <n v="0"/>
    <s v="NA"/>
    <n v="757500"/>
    <n v="0"/>
    <s v="MARZO-21"/>
    <d v="2021-03-31T00:00:00"/>
    <x v="2"/>
    <x v="1"/>
  </r>
  <r>
    <x v="29"/>
    <x v="17"/>
    <s v="NA"/>
    <n v="4465800"/>
    <n v="0"/>
    <n v="0"/>
    <n v="0"/>
    <s v="NA"/>
    <n v="4465800"/>
    <n v="0"/>
    <s v="MARZO-21"/>
    <d v="2021-03-31T00:00:00"/>
    <x v="2"/>
    <x v="1"/>
  </r>
  <r>
    <x v="29"/>
    <x v="17"/>
    <s v="NA"/>
    <n v="362900"/>
    <n v="0"/>
    <n v="0"/>
    <n v="0"/>
    <s v="NA"/>
    <n v="362900"/>
    <n v="0"/>
    <s v="MARZO-21"/>
    <d v="2021-03-31T00:00:00"/>
    <x v="2"/>
    <x v="1"/>
  </r>
  <r>
    <x v="29"/>
    <x v="17"/>
    <s v="NA"/>
    <n v="3415700"/>
    <n v="0"/>
    <n v="0"/>
    <n v="0"/>
    <s v="NA"/>
    <n v="3415700"/>
    <n v="0"/>
    <s v="MARZO-21"/>
    <d v="2021-03-31T00:00:00"/>
    <x v="2"/>
    <x v="1"/>
  </r>
  <r>
    <x v="29"/>
    <x v="17"/>
    <s v="NA"/>
    <n v="3718400"/>
    <n v="0"/>
    <n v="0"/>
    <n v="0"/>
    <s v="NA"/>
    <n v="3718400"/>
    <n v="0"/>
    <s v="MARZO-21"/>
    <d v="2021-03-31T00:00:00"/>
    <x v="2"/>
    <x v="1"/>
  </r>
  <r>
    <x v="29"/>
    <x v="17"/>
    <s v="NA"/>
    <n v="2581600"/>
    <n v="0"/>
    <n v="0"/>
    <n v="0"/>
    <s v="NA"/>
    <n v="2581600"/>
    <n v="0"/>
    <s v="MARZO-21"/>
    <d v="2021-03-31T00:00:00"/>
    <x v="2"/>
    <x v="1"/>
  </r>
  <r>
    <x v="29"/>
    <x v="17"/>
    <s v="NA"/>
    <n v="344100"/>
    <n v="0"/>
    <n v="0"/>
    <n v="0"/>
    <s v="NA"/>
    <n v="344100"/>
    <n v="0"/>
    <s v="MARZO-21"/>
    <d v="2021-03-31T00:00:00"/>
    <x v="2"/>
    <x v="1"/>
  </r>
  <r>
    <x v="29"/>
    <x v="17"/>
    <s v="NA"/>
    <n v="2848100"/>
    <n v="0"/>
    <n v="0"/>
    <n v="0"/>
    <s v="NA"/>
    <n v="28481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874400"/>
    <n v="0"/>
    <n v="0"/>
    <n v="0"/>
    <s v="NA"/>
    <n v="874400"/>
    <n v="0"/>
    <s v="MARZO-21"/>
    <d v="2021-03-31T00:00:00"/>
    <x v="2"/>
    <x v="1"/>
  </r>
  <r>
    <x v="29"/>
    <x v="17"/>
    <s v="NA"/>
    <n v="1532400"/>
    <n v="0"/>
    <n v="0"/>
    <n v="0"/>
    <s v="NA"/>
    <n v="1532400"/>
    <n v="0"/>
    <s v="MARZO-21"/>
    <d v="2021-03-31T00:00:00"/>
    <x v="2"/>
    <x v="1"/>
  </r>
  <r>
    <x v="29"/>
    <x v="17"/>
    <s v="NA"/>
    <n v="55000"/>
    <n v="0"/>
    <n v="0"/>
    <n v="0"/>
    <s v="NA"/>
    <n v="55000"/>
    <n v="0"/>
    <s v="MARZO-21"/>
    <d v="2021-03-31T00:00:00"/>
    <x v="2"/>
    <x v="1"/>
  </r>
  <r>
    <x v="29"/>
    <x v="17"/>
    <s v="NA"/>
    <n v="1586000"/>
    <n v="0"/>
    <n v="0"/>
    <n v="0"/>
    <s v="NA"/>
    <n v="15860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1069200"/>
    <n v="0"/>
    <n v="0"/>
    <n v="0"/>
    <s v="NA"/>
    <n v="1069200"/>
    <n v="0"/>
    <s v="MARZO-21"/>
    <d v="2021-03-31T00:00:00"/>
    <x v="2"/>
    <x v="1"/>
  </r>
  <r>
    <x v="29"/>
    <x v="17"/>
    <s v="NA"/>
    <n v="1402200"/>
    <n v="0"/>
    <n v="0"/>
    <n v="0"/>
    <s v="NA"/>
    <n v="1402200"/>
    <n v="0"/>
    <s v="MARZO-21"/>
    <d v="2021-03-31T00:00:00"/>
    <x v="2"/>
    <x v="1"/>
  </r>
  <r>
    <x v="29"/>
    <x v="17"/>
    <s v="NA"/>
    <n v="1944400"/>
    <n v="0"/>
    <n v="0"/>
    <n v="0"/>
    <s v="NA"/>
    <n v="1944400"/>
    <n v="0"/>
    <s v="MARZO-21"/>
    <d v="2021-03-31T00:00:00"/>
    <x v="2"/>
    <x v="1"/>
  </r>
  <r>
    <x v="29"/>
    <x v="17"/>
    <s v="NA"/>
    <n v="1994000"/>
    <n v="0"/>
    <n v="0"/>
    <n v="0"/>
    <s v="NA"/>
    <n v="1994000"/>
    <n v="0"/>
    <s v="MARZO-21"/>
    <d v="2021-03-31T00:00:00"/>
    <x v="2"/>
    <x v="1"/>
  </r>
  <r>
    <x v="29"/>
    <x v="17"/>
    <s v="NA"/>
    <n v="2748400"/>
    <n v="0"/>
    <n v="0"/>
    <n v="0"/>
    <s v="NA"/>
    <n v="2748400"/>
    <n v="0"/>
    <s v="MARZO-21"/>
    <d v="2021-03-31T00:00:00"/>
    <x v="2"/>
    <x v="1"/>
  </r>
  <r>
    <x v="29"/>
    <x v="17"/>
    <s v="NA"/>
    <n v="3193200"/>
    <n v="0"/>
    <n v="0"/>
    <n v="0"/>
    <s v="NA"/>
    <n v="3193200"/>
    <n v="0"/>
    <s v="MARZO-21"/>
    <d v="2021-03-31T00:00:00"/>
    <x v="2"/>
    <x v="1"/>
  </r>
  <r>
    <x v="29"/>
    <x v="17"/>
    <s v="NA"/>
    <n v="1930200"/>
    <n v="0"/>
    <n v="0"/>
    <n v="0"/>
    <s v="NA"/>
    <n v="1930200"/>
    <n v="0"/>
    <s v="MARZO-21"/>
    <d v="2021-03-31T00:00:00"/>
    <x v="2"/>
    <x v="1"/>
  </r>
  <r>
    <x v="29"/>
    <x v="17"/>
    <s v="NA"/>
    <n v="95200"/>
    <n v="0"/>
    <n v="0"/>
    <n v="0"/>
    <s v="NA"/>
    <n v="95200"/>
    <n v="0"/>
    <s v="MARZO-21"/>
    <d v="2021-03-31T00:00:00"/>
    <x v="2"/>
    <x v="1"/>
  </r>
  <r>
    <x v="29"/>
    <x v="17"/>
    <s v="NA"/>
    <n v="88200"/>
    <n v="0"/>
    <n v="0"/>
    <n v="0"/>
    <s v="NA"/>
    <n v="88200"/>
    <n v="0"/>
    <s v="MARZO-21"/>
    <d v="2021-03-31T00:00:00"/>
    <x v="2"/>
    <x v="1"/>
  </r>
  <r>
    <x v="29"/>
    <x v="17"/>
    <s v="NA"/>
    <n v="62000"/>
    <n v="0"/>
    <n v="0"/>
    <n v="0"/>
    <s v="NA"/>
    <n v="62000"/>
    <n v="0"/>
    <s v="MARZO-21"/>
    <d v="2021-03-31T00:00:00"/>
    <x v="2"/>
    <x v="1"/>
  </r>
  <r>
    <x v="29"/>
    <x v="17"/>
    <s v="NA"/>
    <n v="229800"/>
    <n v="0"/>
    <n v="0"/>
    <n v="0"/>
    <s v="NA"/>
    <n v="229800"/>
    <n v="0"/>
    <s v="MARZO-21"/>
    <d v="2021-03-31T00:00:00"/>
    <x v="2"/>
    <x v="1"/>
  </r>
  <r>
    <x v="29"/>
    <x v="17"/>
    <s v="NA"/>
    <n v="676500"/>
    <n v="0"/>
    <n v="0"/>
    <n v="0"/>
    <s v="NA"/>
    <n v="676500"/>
    <n v="0"/>
    <s v="MARZO-21"/>
    <d v="2021-03-31T00:00:00"/>
    <x v="2"/>
    <x v="1"/>
  </r>
  <r>
    <x v="29"/>
    <x v="17"/>
    <s v="NA"/>
    <n v="1165800"/>
    <n v="0"/>
    <n v="0"/>
    <n v="0"/>
    <s v="NA"/>
    <n v="1165800"/>
    <n v="0"/>
    <s v="MARZO-21"/>
    <d v="2021-03-31T00:00:00"/>
    <x v="2"/>
    <x v="1"/>
  </r>
  <r>
    <x v="29"/>
    <x v="17"/>
    <s v="NA"/>
    <n v="1541300"/>
    <n v="0"/>
    <n v="0"/>
    <n v="0"/>
    <s v="NA"/>
    <n v="1541300"/>
    <n v="0"/>
    <s v="MARZO-21"/>
    <d v="2021-03-31T00:00:00"/>
    <x v="2"/>
    <x v="1"/>
  </r>
  <r>
    <x v="29"/>
    <x v="17"/>
    <s v="NA"/>
    <n v="1282400"/>
    <n v="0"/>
    <n v="0"/>
    <n v="0"/>
    <s v="NA"/>
    <n v="1282400"/>
    <n v="0"/>
    <s v="MARZO-21"/>
    <d v="2021-03-31T00:00:00"/>
    <x v="2"/>
    <x v="1"/>
  </r>
  <r>
    <x v="29"/>
    <x v="17"/>
    <s v="NA"/>
    <n v="1191800"/>
    <n v="0"/>
    <n v="0"/>
    <n v="0"/>
    <s v="NA"/>
    <n v="1191800"/>
    <n v="0"/>
    <s v="MARZO-21"/>
    <d v="2021-03-31T00:00:00"/>
    <x v="2"/>
    <x v="1"/>
  </r>
  <r>
    <x v="29"/>
    <x v="17"/>
    <s v="NA"/>
    <n v="112400"/>
    <n v="0"/>
    <n v="0"/>
    <n v="0"/>
    <s v="NA"/>
    <n v="112400"/>
    <n v="0"/>
    <s v="MARZO-21"/>
    <d v="2021-03-31T00:00:00"/>
    <x v="2"/>
    <x v="1"/>
  </r>
  <r>
    <x v="29"/>
    <x v="17"/>
    <s v="NA"/>
    <n v="1043000"/>
    <n v="0"/>
    <n v="0"/>
    <n v="0"/>
    <s v="NA"/>
    <n v="1043000"/>
    <n v="0"/>
    <s v="MARZO-21"/>
    <d v="2021-03-31T00:00:00"/>
    <x v="2"/>
    <x v="1"/>
  </r>
  <r>
    <x v="29"/>
    <x v="17"/>
    <s v="NA"/>
    <n v="1709000"/>
    <n v="0"/>
    <n v="0"/>
    <n v="0"/>
    <s v="NA"/>
    <n v="1709000"/>
    <n v="0"/>
    <s v="MARZO-21"/>
    <d v="2021-03-31T00:00:00"/>
    <x v="2"/>
    <x v="1"/>
  </r>
  <r>
    <x v="29"/>
    <x v="17"/>
    <s v="NA"/>
    <n v="1707900"/>
    <n v="0"/>
    <n v="0"/>
    <n v="0"/>
    <s v="NA"/>
    <n v="1707900"/>
    <n v="0"/>
    <s v="MARZO-21"/>
    <d v="2021-03-31T00:00:00"/>
    <x v="2"/>
    <x v="1"/>
  </r>
  <r>
    <x v="29"/>
    <x v="17"/>
    <s v="NA"/>
    <n v="1032800"/>
    <n v="0"/>
    <n v="0"/>
    <n v="0"/>
    <s v="NA"/>
    <n v="1032800"/>
    <n v="0"/>
    <s v="MARZO-21"/>
    <d v="2021-03-31T00:00:00"/>
    <x v="2"/>
    <x v="1"/>
  </r>
  <r>
    <x v="29"/>
    <x v="17"/>
    <s v="NA"/>
    <n v="537300"/>
    <n v="0"/>
    <n v="0"/>
    <n v="0"/>
    <s v="NA"/>
    <n v="537300"/>
    <n v="0"/>
    <s v="MARZO-21"/>
    <d v="2021-03-31T00:00:00"/>
    <x v="2"/>
    <x v="1"/>
  </r>
  <r>
    <x v="29"/>
    <x v="17"/>
    <s v="NA"/>
    <n v="2735900"/>
    <n v="0"/>
    <n v="0"/>
    <n v="0"/>
    <s v="NA"/>
    <n v="2735900"/>
    <n v="0"/>
    <s v="MARZO-21"/>
    <d v="2021-03-31T00:00:00"/>
    <x v="2"/>
    <x v="1"/>
  </r>
  <r>
    <x v="29"/>
    <x v="17"/>
    <s v="NA"/>
    <n v="1981500"/>
    <n v="0"/>
    <n v="0"/>
    <n v="0"/>
    <s v="NA"/>
    <n v="1981500"/>
    <n v="0"/>
    <s v="MARZO-21"/>
    <d v="2021-03-31T00:00:00"/>
    <x v="2"/>
    <x v="1"/>
  </r>
  <r>
    <x v="29"/>
    <x v="17"/>
    <s v="NA"/>
    <n v="1620500"/>
    <n v="0"/>
    <n v="0"/>
    <n v="0"/>
    <s v="NA"/>
    <n v="1620500"/>
    <n v="0"/>
    <s v="MARZO-21"/>
    <d v="2021-03-31T00:00:00"/>
    <x v="2"/>
    <x v="1"/>
  </r>
  <r>
    <x v="29"/>
    <x v="17"/>
    <s v="NA"/>
    <n v="4882700"/>
    <n v="0"/>
    <n v="0"/>
    <n v="0"/>
    <s v="NA"/>
    <n v="4882700"/>
    <n v="0"/>
    <s v="MARZO-21"/>
    <d v="2021-03-31T00:00:00"/>
    <x v="2"/>
    <x v="1"/>
  </r>
  <r>
    <x v="29"/>
    <x v="17"/>
    <s v="NA"/>
    <n v="73100"/>
    <n v="0"/>
    <n v="0"/>
    <n v="0"/>
    <s v="NA"/>
    <n v="73100"/>
    <n v="0"/>
    <s v="MARZO-21"/>
    <d v="2021-03-31T00:00:00"/>
    <x v="2"/>
    <x v="1"/>
  </r>
  <r>
    <x v="29"/>
    <x v="17"/>
    <s v="NA"/>
    <n v="472900"/>
    <n v="0"/>
    <n v="0"/>
    <n v="0"/>
    <s v="NA"/>
    <n v="472900"/>
    <n v="0"/>
    <s v="MARZO-21"/>
    <d v="2021-03-31T00:00:00"/>
    <x v="2"/>
    <x v="1"/>
  </r>
  <r>
    <x v="28"/>
    <x v="17"/>
    <s v="NA"/>
    <n v="324400"/>
    <n v="0"/>
    <n v="0"/>
    <n v="0"/>
    <s v="NA"/>
    <n v="324400"/>
    <n v="0"/>
    <s v="MARZO-21"/>
    <d v="2021-03-31T00:00:00"/>
    <x v="2"/>
    <x v="1"/>
  </r>
  <r>
    <x v="19"/>
    <x v="19"/>
    <s v="NA"/>
    <n v="2431880"/>
    <n v="0"/>
    <n v="0"/>
    <n v="0"/>
    <s v="NA"/>
    <n v="2431880"/>
    <n v="0"/>
    <s v="MARZO-21"/>
    <d v="2021-03-31T00:00:00"/>
    <x v="2"/>
    <x v="1"/>
  </r>
  <r>
    <x v="16"/>
    <x v="16"/>
    <n v="9494443"/>
    <n v="9494443"/>
    <n v="284833"/>
    <n v="284833.28999999998"/>
    <n v="0.28999999997904524"/>
    <s v="CUPON MARZO 2021 DEL 26/03/2021"/>
    <n v="9209609"/>
    <n v="0.71000000089406967"/>
    <s v="FEBRERO-21"/>
    <d v="2021-04-05T00:00:00"/>
    <x v="3"/>
    <x v="1"/>
  </r>
  <r>
    <x v="28"/>
    <x v="17"/>
    <s v="NA"/>
    <n v="25494300"/>
    <n v="0"/>
    <n v="0"/>
    <n v="0"/>
    <s v="NA"/>
    <n v="25494300"/>
    <n v="0"/>
    <s v="ABRIL"/>
    <d v="2021-04-05T00:00:00"/>
    <x v="3"/>
    <x v="1"/>
  </r>
  <r>
    <x v="22"/>
    <x v="22"/>
    <n v="5756252"/>
    <n v="3995800"/>
    <n v="0"/>
    <n v="119874"/>
    <n v="119874"/>
    <s v="NO SE COBRARON COMISION"/>
    <n v="5756255"/>
    <n v="-1880329"/>
    <s v="FEBRERO-21"/>
    <d v="2021-04-06T00:00:00"/>
    <x v="3"/>
    <x v="1"/>
  </r>
  <r>
    <x v="15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1"/>
  </r>
  <r>
    <x v="0"/>
    <x v="0"/>
    <n v="68243599"/>
    <n v="9130000"/>
    <n v="1938712"/>
    <n v="273900"/>
    <n v="-1664812"/>
    <s v="OT3489 DEL 7/04/2021"/>
    <n v="62685037"/>
    <n v="-53828937"/>
    <s v="FEBRERO-21"/>
    <d v="2021-04-09T00:00:00"/>
    <x v="3"/>
    <x v="1"/>
  </r>
  <r>
    <x v="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1"/>
  </r>
  <r>
    <x v="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1"/>
  </r>
  <r>
    <x v="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1"/>
  </r>
  <r>
    <x v="3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1"/>
  </r>
  <r>
    <x v="11"/>
    <x v="11"/>
    <n v="22842203"/>
    <n v="27451429"/>
    <n v="823543"/>
    <n v="823542.87"/>
    <n v="-0.13000000000465661"/>
    <s v="VS68783 DEL 8/04/2021"/>
    <n v="26627888"/>
    <n v="-1.8700000010430813"/>
    <s v="MARZO"/>
    <d v="2021-04-15T00:00:00"/>
    <x v="3"/>
    <x v="1"/>
  </r>
  <r>
    <x v="24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1"/>
  </r>
  <r>
    <x v="1"/>
    <x v="1"/>
    <m/>
    <n v="0"/>
    <n v="0"/>
    <n v="0"/>
    <n v="0"/>
    <s v="NA"/>
    <n v="6152700"/>
    <n v="-6152700"/>
    <m/>
    <d v="2021-04-16T00:00:00"/>
    <x v="3"/>
    <x v="1"/>
  </r>
  <r>
    <x v="20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1"/>
  </r>
  <r>
    <x v="10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1"/>
  </r>
  <r>
    <x v="4"/>
    <x v="4"/>
    <n v="1229263"/>
    <n v="1229263"/>
    <n v="36878"/>
    <n v="36877.89"/>
    <n v="-0.11000000000058208"/>
    <s v="PENDIENTE SOPORTE "/>
    <n v="1174153"/>
    <n v="18232.110000000102"/>
    <s v="ENERO-2021'FEBRERO-21"/>
    <d v="2021-04-20T00:00:00"/>
    <x v="3"/>
    <x v="1"/>
  </r>
  <r>
    <x v="8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1"/>
  </r>
  <r>
    <x v="6"/>
    <x v="6"/>
    <n v="14939257"/>
    <n v="14686800"/>
    <n v="440604"/>
    <n v="440604"/>
    <n v="0"/>
    <s v="ET 134528 DEL 12/04/2021"/>
    <n v="14246196"/>
    <n v="0"/>
    <s v="FEBRERO-21"/>
    <d v="2021-04-22T00:00:00"/>
    <x v="3"/>
    <x v="1"/>
  </r>
  <r>
    <x v="26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1"/>
  </r>
  <r>
    <x v="2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1"/>
  </r>
  <r>
    <x v="9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1"/>
  </r>
  <r>
    <x v="13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1"/>
  </r>
  <r>
    <x v="28"/>
    <x v="17"/>
    <s v="NA"/>
    <n v="3995800"/>
    <n v="0"/>
    <n v="0"/>
    <n v="0"/>
    <s v="NA"/>
    <n v="3995800"/>
    <n v="0"/>
    <s v="ABRIL-"/>
    <d v="2021-04-26T00:00:00"/>
    <x v="3"/>
    <x v="1"/>
  </r>
  <r>
    <x v="14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1"/>
  </r>
  <r>
    <x v="28"/>
    <x v="17"/>
    <s v="NA"/>
    <n v="241900"/>
    <n v="0"/>
    <n v="0"/>
    <n v="0"/>
    <s v="NA"/>
    <n v="241900"/>
    <n v="0"/>
    <s v="ABRIL-21"/>
    <d v="2021-04-27T00:00:00"/>
    <x v="3"/>
    <x v="1"/>
  </r>
  <r>
    <x v="28"/>
    <x v="17"/>
    <s v="NA"/>
    <n v="9130000"/>
    <n v="0"/>
    <n v="0"/>
    <n v="0"/>
    <s v="NA"/>
    <n v="9130000"/>
    <n v="0"/>
    <s v="ABRIL-21"/>
    <d v="2021-04-27T00:00:00"/>
    <x v="3"/>
    <x v="1"/>
  </r>
  <r>
    <x v="28"/>
    <x v="17"/>
    <s v="NA"/>
    <n v="2344200"/>
    <n v="0"/>
    <n v="0"/>
    <n v="0"/>
    <s v="NA"/>
    <n v="2344200"/>
    <n v="0"/>
    <s v="ABRIL-21"/>
    <d v="2021-04-27T00:00:00"/>
    <x v="3"/>
    <x v="1"/>
  </r>
  <r>
    <x v="12"/>
    <x v="12"/>
    <n v="8204441"/>
    <n v="8204441"/>
    <n v="246133"/>
    <n v="246133.22999999998"/>
    <n v="0.22999999998137355"/>
    <s v="SOPORTE CORREO EXP, FACT, TRIMESTAL"/>
    <n v="7958307"/>
    <n v="0.76999999955296516"/>
    <s v="MARZO-21"/>
    <d v="2021-04-29T00:00:00"/>
    <x v="3"/>
    <x v="1"/>
  </r>
  <r>
    <x v="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1"/>
  </r>
  <r>
    <x v="28"/>
    <x v="17"/>
    <s v="NA"/>
    <n v="184175200"/>
    <n v="0"/>
    <n v="0"/>
    <n v="0"/>
    <s v="NA"/>
    <n v="184175200"/>
    <n v="0"/>
    <s v="ABRIL-21"/>
    <d v="2021-04-30T00:00:00"/>
    <x v="3"/>
    <x v="1"/>
  </r>
  <r>
    <x v="19"/>
    <x v="19"/>
    <s v="NA"/>
    <n v="9214708"/>
    <n v="0"/>
    <n v="0"/>
    <n v="0"/>
    <s v="NA"/>
    <n v="9214708"/>
    <n v="0"/>
    <s v="ABRIL-21"/>
    <d v="2021-04-30T00:00:00"/>
    <x v="3"/>
    <x v="1"/>
  </r>
  <r>
    <x v="16"/>
    <x v="16"/>
    <n v="10589760"/>
    <n v="10589760"/>
    <n v="317693"/>
    <n v="317692.79999999999"/>
    <n v="-0.20000000001164153"/>
    <s v="NA no cobraron comision"/>
    <n v="10589758"/>
    <n v="-317690.80000000075"/>
    <s v="MARZO-21"/>
    <d v="2021-05-03T00:00:00"/>
    <x v="4"/>
    <x v="1"/>
  </r>
  <r>
    <x v="22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1"/>
  </r>
  <r>
    <x v="4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1"/>
  </r>
  <r>
    <x v="10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1"/>
  </r>
  <r>
    <x v="0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1"/>
  </r>
  <r>
    <x v="15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1"/>
  </r>
  <r>
    <x v="21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1"/>
  </r>
  <r>
    <x v="2"/>
    <x v="2"/>
    <n v="1192866"/>
    <n v="1206757"/>
    <n v="36203"/>
    <n v="36202.71"/>
    <n v="-0.29000000000087311"/>
    <m/>
    <n v="1170554"/>
    <n v="0.2900000000372529"/>
    <s v="´MARZO-21"/>
    <d v="2021-05-12T00:00:00"/>
    <x v="4"/>
    <x v="1"/>
  </r>
  <r>
    <x v="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1"/>
  </r>
  <r>
    <x v="3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1"/>
  </r>
  <r>
    <x v="10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1"/>
  </r>
  <r>
    <x v="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1"/>
  </r>
  <r>
    <x v="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1"/>
  </r>
  <r>
    <x v="2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1"/>
  </r>
  <r>
    <x v="11"/>
    <x v="11"/>
    <n v="23694549"/>
    <n v="20471100"/>
    <n v="614130"/>
    <n v="614133"/>
    <n v="3"/>
    <s v="VS68861 DEL 7/05/2021"/>
    <n v="19856970"/>
    <n v="-3"/>
    <s v="ABRIL"/>
    <d v="2021-05-14T00:00:00"/>
    <x v="4"/>
    <x v="1"/>
  </r>
  <r>
    <x v="24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1"/>
  </r>
  <r>
    <x v="20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1"/>
  </r>
  <r>
    <x v="8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1"/>
  </r>
  <r>
    <x v="9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1"/>
  </r>
  <r>
    <x v="13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1"/>
  </r>
  <r>
    <x v="14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1"/>
  </r>
  <r>
    <x v="21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1"/>
  </r>
  <r>
    <x v="12"/>
    <x v="12"/>
    <n v="8476086"/>
    <n v="8476086"/>
    <n v="254282"/>
    <n v="254282.58"/>
    <n v="0.57999999998719431"/>
    <s v="EXPEDIN TRIMESTALMENTE "/>
    <n v="8221802"/>
    <n v="1.4199999999254942"/>
    <s v="ABRIL-21"/>
    <d v="2021-05-27T00:00:00"/>
    <x v="4"/>
    <x v="1"/>
  </r>
  <r>
    <x v="26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1"/>
  </r>
  <r>
    <x v="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1"/>
  </r>
  <r>
    <x v="19"/>
    <x v="19"/>
    <s v="NA"/>
    <n v="21663391"/>
    <n v="0"/>
    <n v="0"/>
    <n v="0"/>
    <s v="NA"/>
    <n v="21663391"/>
    <n v="0"/>
    <s v="MAYO-21"/>
    <d v="2021-05-31T00:00:00"/>
    <x v="4"/>
    <x v="1"/>
  </r>
  <r>
    <x v="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1"/>
  </r>
  <r>
    <x v="32"/>
    <x v="22"/>
    <n v="5661395"/>
    <n v="5661395"/>
    <n v="169842"/>
    <n v="169841.85"/>
    <n v="-0.14999999999417923"/>
    <s v="PENDIENTE SOPORTE"/>
    <n v="5491556"/>
    <n v="-2.849999999627471"/>
    <s v="ABRIL-21"/>
    <d v="2021-06-04T00:00:00"/>
    <x v="5"/>
    <x v="1"/>
  </r>
  <r>
    <x v="0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1"/>
  </r>
  <r>
    <x v="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1"/>
  </r>
  <r>
    <x v="33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1"/>
  </r>
  <r>
    <x v="3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1"/>
  </r>
  <r>
    <x v="34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1"/>
  </r>
  <r>
    <x v="2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1"/>
  </r>
  <r>
    <x v="11"/>
    <x v="11"/>
    <n v="23105752"/>
    <n v="20652062"/>
    <n v="619562"/>
    <n v="619561.86"/>
    <n v="-0.14000000001396984"/>
    <s v="VS68927 DEL 4/06/2021"/>
    <n v="20032503"/>
    <n v="-2.8599999994039536"/>
    <s v="MAY0-21"/>
    <d v="2021-06-15T00:00:00"/>
    <x v="5"/>
    <x v="1"/>
  </r>
  <r>
    <x v="35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1"/>
  </r>
  <r>
    <x v="10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1"/>
  </r>
  <r>
    <x v="15"/>
    <x v="15"/>
    <n v="4327485"/>
    <n v="4327485"/>
    <n v="129824"/>
    <n v="129824.54999999999"/>
    <n v="0.54999999998835847"/>
    <s v=" RC-006-2021 del 9/06/2021"/>
    <n v="4197660"/>
    <n v="0.45000000018626451"/>
    <s v="ABRIL-21"/>
    <d v="2021-06-16T00:00:00"/>
    <x v="5"/>
    <x v="1"/>
  </r>
  <r>
    <x v="14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1"/>
  </r>
  <r>
    <x v="20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1"/>
  </r>
  <r>
    <x v="8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1"/>
  </r>
  <r>
    <x v="9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1"/>
  </r>
  <r>
    <x v="26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1"/>
  </r>
  <r>
    <x v="13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1"/>
  </r>
  <r>
    <x v="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1"/>
  </r>
  <r>
    <x v="1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1"/>
  </r>
  <r>
    <x v="19"/>
    <x v="19"/>
    <s v="NA"/>
    <n v="20469097"/>
    <n v="0"/>
    <n v="0"/>
    <n v="0"/>
    <s v="N/A"/>
    <n v="20469097"/>
    <n v="0"/>
    <s v="N/A"/>
    <d v="2021-06-30T00:00:00"/>
    <x v="5"/>
    <x v="1"/>
  </r>
  <r>
    <x v="3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1"/>
  </r>
  <r>
    <x v="21"/>
    <x v="21"/>
    <n v="50729459"/>
    <n v="46264132"/>
    <n v="1387924"/>
    <n v="1387923.96"/>
    <n v="-4.0000000037252903E-2"/>
    <s v="FEVP28424 DEL 12/08/2021"/>
    <n v="44876208"/>
    <n v="3.9999999105930328E-2"/>
    <s v="MAY0-21"/>
    <d v="2021-07-01T00:00:00"/>
    <x v="6"/>
    <x v="1"/>
  </r>
  <r>
    <x v="11"/>
    <x v="11"/>
    <n v="18562061"/>
    <n v="20697634"/>
    <n v="620929"/>
    <n v="620929.02"/>
    <n v="2.0000000018626451E-2"/>
    <s v="VS69004 del 8/07/2021"/>
    <n v="20076707"/>
    <n v="-2.0199999995529652"/>
    <s v="JUNIO"/>
    <d v="2021-07-15T00:00:00"/>
    <x v="6"/>
    <x v="1"/>
  </r>
  <r>
    <x v="0"/>
    <x v="0"/>
    <n v="57201369"/>
    <n v="57979619"/>
    <n v="1739389"/>
    <n v="1739388.5699999998"/>
    <n v="-0.43000000016763806"/>
    <s v="OT3565 DEL 7/07/2021"/>
    <n v="56240230"/>
    <n v="0.42999999970197678"/>
    <s v="MAY0-21"/>
    <d v="2021-07-09T00:00:00"/>
    <x v="6"/>
    <x v="1"/>
  </r>
  <r>
    <x v="16"/>
    <x v="16"/>
    <n v="8569094"/>
    <n v="8569094"/>
    <n v="257073"/>
    <n v="257072.81999999998"/>
    <n v="-0.18000000002211891"/>
    <s v="24553 del 29/06/2021"/>
    <n v="7994328"/>
    <n v="317693.1799999997"/>
    <s v="MAY0-21"/>
    <d v="2021-07-02T00:00:00"/>
    <x v="6"/>
    <x v="1"/>
  </r>
  <r>
    <x v="4"/>
    <x v="4"/>
    <n v="179274"/>
    <n v="179274"/>
    <n v="5378"/>
    <n v="5378.22"/>
    <n v="0.22000000000025466"/>
    <s v="60703130 DEL 8/07/2021"/>
    <n v="173894"/>
    <n v="1.7799999999988358"/>
    <s v="MAY0-21"/>
    <d v="2021-07-08T00:00:00"/>
    <x v="6"/>
    <x v="1"/>
  </r>
  <r>
    <x v="23"/>
    <x v="23"/>
    <n v="9417250"/>
    <n v="9417250"/>
    <n v="282518"/>
    <n v="282517.5"/>
    <n v="-0.5"/>
    <s v="No. 93 del 6/07/2021"/>
    <n v="9134732"/>
    <n v="0.5"/>
    <s v="JUNIO-21"/>
    <d v="2021-07-09T00:00:00"/>
    <x v="6"/>
    <x v="1"/>
  </r>
  <r>
    <x v="23"/>
    <x v="23"/>
    <n v="4930643"/>
    <n v="4930643"/>
    <n v="147919"/>
    <n v="147919.29"/>
    <n v="0.29000000000814907"/>
    <s v="No.94 del 6/07/2021"/>
    <n v="4782774"/>
    <n v="-50.290000000037253"/>
    <s v="ABRIL-21"/>
    <d v="2021-07-09T00:00:00"/>
    <x v="6"/>
    <x v="1"/>
  </r>
  <r>
    <x v="15"/>
    <x v="15"/>
    <n v="4920291"/>
    <n v="4920291"/>
    <n v="147609"/>
    <n v="147608.72999999998"/>
    <n v="-0.27000000001862645"/>
    <s v="RC007 DEL 9/07/2021"/>
    <n v="4772683"/>
    <n v="-0.73000000044703484"/>
    <s v="MAY0-21"/>
    <d v="2021-07-12T00:00:00"/>
    <x v="6"/>
    <x v="1"/>
  </r>
  <r>
    <x v="10"/>
    <x v="10"/>
    <n v="819115981"/>
    <n v="879880910"/>
    <n v="61591664"/>
    <n v="61591663.700000003"/>
    <n v="-0.29999999701976776"/>
    <s v="1857121 DEL 31/07/2021"/>
    <n v="818289246"/>
    <n v="0.29999995231628418"/>
    <s v="JUNIO-21"/>
    <d v="2021-07-15T00:00:00"/>
    <x v="6"/>
    <x v="1"/>
  </r>
  <r>
    <x v="12"/>
    <x v="12"/>
    <n v="7936786"/>
    <n v="7936786"/>
    <n v="238104"/>
    <n v="238103.58"/>
    <n v="-0.42000000001280569"/>
    <s v="ENVIAN LA FACTURA TRIMESTRAL"/>
    <n v="7698682"/>
    <n v="0.41999999992549419"/>
    <s v="JUNIO-21"/>
    <d v="2021-07-29T00:00:00"/>
    <x v="6"/>
    <x v="1"/>
  </r>
  <r>
    <x v="9"/>
    <x v="9"/>
    <n v="51742145"/>
    <n v="50362065"/>
    <n v="1510862"/>
    <n v="1510861.95"/>
    <n v="-5.0000000046566129E-2"/>
    <s v="6000004400 DEL 19/07/2021"/>
    <n v="48851203"/>
    <n v="4.9999997019767761E-2"/>
    <s v="JUNIO-21"/>
    <d v="2021-07-23T00:00:00"/>
    <x v="6"/>
    <x v="1"/>
  </r>
  <r>
    <x v="1"/>
    <x v="1"/>
    <n v="1492265"/>
    <n v="1492265"/>
    <n v="44750"/>
    <n v="44767.95"/>
    <n v="17.94999999999709"/>
    <s v="713001446 DEL 22/07/2021"/>
    <n v="1447515"/>
    <n v="-17.949999999953434"/>
    <s v="JUNIO-21"/>
    <d v="2021-07-26T00:00:00"/>
    <x v="6"/>
    <x v="1"/>
  </r>
  <r>
    <x v="26"/>
    <x v="25"/>
    <n v="6016201"/>
    <n v="6016201"/>
    <n v="180486"/>
    <n v="180486.03"/>
    <n v="2.9999999998835847E-2"/>
    <s v="CMFV1065 AL 1070 DEL 19/07/2021"/>
    <n v="5835715"/>
    <n v="-3.0000000260770321E-2"/>
    <s v="JUNIO-21"/>
    <d v="2021-07-28T00:00:00"/>
    <x v="6"/>
    <x v="1"/>
  </r>
  <r>
    <x v="14"/>
    <x v="14"/>
    <n v="3595544"/>
    <n v="4886471"/>
    <n v="146594"/>
    <n v="146594.13"/>
    <n v="0.13000000000465661"/>
    <s v="FEVP28882 DEL 6/07/2021"/>
    <n v="4739877"/>
    <n v="-0.12999999988824129"/>
    <s v="JUNIO-21"/>
    <d v="2021-07-22T00:00:00"/>
    <x v="6"/>
    <x v="1"/>
  </r>
  <r>
    <x v="13"/>
    <x v="13"/>
    <n v="319318253"/>
    <n v="314524900"/>
    <n v="9435747"/>
    <n v="9435747"/>
    <n v="0"/>
    <s v="5000045828 DEL 19/07/2021"/>
    <n v="305089153"/>
    <n v="0"/>
    <s v="JUNIO-21"/>
    <d v="2021-07-23T00:00:00"/>
    <x v="6"/>
    <x v="1"/>
  </r>
  <r>
    <x v="21"/>
    <x v="21"/>
    <n v="49974438"/>
    <n v="43583685"/>
    <n v="1307511"/>
    <n v="1307510.55"/>
    <n v="-0.44999999995343387"/>
    <s v="FEVP30746 DEL269/07/2021"/>
    <n v="42276174"/>
    <n v="0.45000000298023224"/>
    <s v="JUNIO-21"/>
    <d v="2021-07-27T00:00:00"/>
    <x v="6"/>
    <x v="1"/>
  </r>
  <r>
    <x v="8"/>
    <x v="8"/>
    <n v="38564484"/>
    <n v="38710217"/>
    <n v="1161307"/>
    <n v="1161306.51"/>
    <n v="-0.48999999999068677"/>
    <s v="RIi9203 del 7/07/2021"/>
    <n v="35757817"/>
    <n v="1791093.4900000021"/>
    <s v="JUNIO-21"/>
    <d v="2021-07-21T00:00:00"/>
    <x v="6"/>
    <x v="1"/>
  </r>
  <r>
    <x v="24"/>
    <x v="24"/>
    <n v="3822176"/>
    <n v="3822176"/>
    <n v="114665"/>
    <n v="114665.28"/>
    <n v="0.27999999999883585"/>
    <s v="19-826205 del 15/07/2021"/>
    <n v="3707511"/>
    <n v="-0.27999999979510903"/>
    <s v="JUNIO-21"/>
    <d v="2021-07-15T00:00:00"/>
    <x v="6"/>
    <x v="1"/>
  </r>
  <r>
    <x v="2"/>
    <x v="2"/>
    <n v="963391"/>
    <n v="806695"/>
    <n v="24201"/>
    <n v="24200.85"/>
    <n v="-0.15000000000145519"/>
    <s v="10026 del 29/06/2021"/>
    <n v="782494"/>
    <n v="0.15000000002328306"/>
    <s v="¨MAYO 21"/>
    <d v="2021-07-13T00:00:00"/>
    <x v="6"/>
    <x v="1"/>
  </r>
  <r>
    <x v="27"/>
    <x v="5"/>
    <n v="7301709"/>
    <n v="7815918"/>
    <n v="234478"/>
    <n v="234477.53999999998"/>
    <n v="-0.46000000002095476"/>
    <s v="PENDIENTE SOPORTE SUBIO OTRO REPORTE "/>
    <n v="7581440"/>
    <n v="0.4599999999627471"/>
    <s v="MAY0-21"/>
    <d v="2021-07-14T00:00:00"/>
    <x v="6"/>
    <x v="1"/>
  </r>
  <r>
    <x v="36"/>
    <x v="20"/>
    <n v="4679209"/>
    <n v="4679209"/>
    <n v="140376"/>
    <n v="140376.26999999999"/>
    <n v="0.26999999998952262"/>
    <s v="RFE77 DEL 28/07/2021"/>
    <n v="4538833"/>
    <n v="-0.26999999955296516"/>
    <s v="MAYO-21"/>
    <d v="2021-07-16T00:00:00"/>
    <x v="6"/>
    <x v="1"/>
  </r>
  <r>
    <x v="22"/>
    <x v="22"/>
    <n v="3606594"/>
    <n v="3606594"/>
    <n v="108196"/>
    <n v="108197.81999999999"/>
    <n v="1.819999999992433"/>
    <s v="PENDIENTE"/>
    <n v="3498395"/>
    <n v="1.1800000001676381"/>
    <s v="NOVIEMBRE-PE"/>
    <d v="2021-07-07T00:00:00"/>
    <x v="6"/>
    <x v="1"/>
  </r>
  <r>
    <x v="6"/>
    <x v="6"/>
    <n v="15537958"/>
    <n v="15614517"/>
    <n v="468436"/>
    <n v="468435.51"/>
    <n v="-0.48999999999068677"/>
    <s v="ETI92182 DEL 15/07/2021"/>
    <n v="15146081"/>
    <n v="0.49000000022351742"/>
    <s v="MAY0-21"/>
    <d v="2021-07-14T00:00:00"/>
    <x v="6"/>
    <x v="1"/>
  </r>
  <r>
    <x v="28"/>
    <x v="17"/>
    <s v="NA"/>
    <n v="2602200"/>
    <n v="0"/>
    <n v="0"/>
    <n v="0"/>
    <s v="NA"/>
    <n v="2602200"/>
    <n v="0"/>
    <s v="ABRIL"/>
    <d v="2021-07-30T00:00:00"/>
    <x v="6"/>
    <x v="1"/>
  </r>
  <r>
    <x v="19"/>
    <x v="19"/>
    <s v="NA"/>
    <n v="21449174"/>
    <n v="0"/>
    <n v="0"/>
    <n v="0"/>
    <s v="NA"/>
    <n v="21449174"/>
    <n v="0"/>
    <s v="NA"/>
    <d v="2021-07-30T00:00:00"/>
    <x v="6"/>
    <x v="1"/>
  </r>
  <r>
    <x v="15"/>
    <x v="15"/>
    <n v="3243689"/>
    <n v="3243689"/>
    <n v="97311"/>
    <n v="97310.67"/>
    <n v="-0.33000000000174623"/>
    <s v=" RC-008-2021 DEL 4/08/2021"/>
    <n v="3146378"/>
    <n v="0.33000000007450581"/>
    <s v="JUNIO"/>
    <d v="2021-08-09T00:00:00"/>
    <x v="7"/>
    <x v="1"/>
  </r>
  <r>
    <x v="0"/>
    <x v="0"/>
    <n v="66359281"/>
    <n v="71127303"/>
    <n v="2133819"/>
    <n v="2133819.09"/>
    <n v="8.9999999850988388E-2"/>
    <s v="OT3583 del 4/08/2021"/>
    <n v="68993484"/>
    <n v="-9.0000003576278687E-2"/>
    <s v="JUNIO-21"/>
    <d v="2021-08-05T00:00:00"/>
    <x v="7"/>
    <x v="1"/>
  </r>
  <r>
    <x v="3"/>
    <x v="3"/>
    <n v="77692120"/>
    <n v="74228990"/>
    <n v="2226870"/>
    <n v="2226869.6999999997"/>
    <n v="-0.30000000027939677"/>
    <s v="PENDIENTE"/>
    <n v="72002120"/>
    <n v="0.29999999701976776"/>
    <s v="JUNIO-21"/>
    <d v="2021-08-09T00:00:00"/>
    <x v="7"/>
    <x v="1"/>
  </r>
  <r>
    <x v="10"/>
    <x v="10"/>
    <n v="900360187"/>
    <n v="901824262"/>
    <n v="63127698"/>
    <n v="63127698.340000004"/>
    <n v="0.34000000357627869"/>
    <s v="PENDIENTE"/>
    <n v="838696564"/>
    <n v="-0.34000003337860107"/>
    <s v="JULIO-21"/>
    <d v="2021-08-13T00:00:00"/>
    <x v="7"/>
    <x v="1"/>
  </r>
  <r>
    <x v="27"/>
    <x v="5"/>
    <n v="8355824"/>
    <n v="8210124"/>
    <n v="246304"/>
    <n v="246303.72"/>
    <n v="-0.27999999999883585"/>
    <s v="ENA5349 DEL 11/08/2021"/>
    <n v="7963821"/>
    <n v="-0.71999999973922968"/>
    <s v="JUNIO"/>
    <d v="2021-08-12T00:00:00"/>
    <x v="7"/>
    <x v="1"/>
  </r>
  <r>
    <x v="6"/>
    <x v="6"/>
    <n v="17079398"/>
    <n v="16548239"/>
    <n v="496447"/>
    <n v="496447.17"/>
    <n v="0.16999999998370185"/>
    <s v="ET210378 DEL 11/08/2021"/>
    <n v="16051792"/>
    <n v="-0.16999999992549419"/>
    <s v="JUNIO-21"/>
    <d v="2021-08-12T00:00:00"/>
    <x v="7"/>
    <x v="1"/>
  </r>
  <r>
    <x v="11"/>
    <x v="11"/>
    <n v="23427462"/>
    <n v="24469460"/>
    <n v="734084"/>
    <n v="734083.79999999993"/>
    <n v="-0.20000000006984919"/>
    <s v="VS69156 DEL 9/08/2021"/>
    <n v="23735379"/>
    <n v="-2.8000000007450581"/>
    <s v="JULIO"/>
    <d v="2021-08-13T00:00:00"/>
    <x v="7"/>
    <x v="1"/>
  </r>
  <r>
    <x v="20"/>
    <x v="20"/>
    <n v="5453761"/>
    <n v="5453761"/>
    <n v="163613"/>
    <n v="163612.82999999999"/>
    <n v="-0.17000000001280569"/>
    <s v="PENDIENTE"/>
    <n v="5290148"/>
    <n v="0.16999999992549419"/>
    <s v="JUNIO-21"/>
    <d v="2021-08-26T00:00:00"/>
    <x v="7"/>
    <x v="1"/>
  </r>
  <r>
    <x v="16"/>
    <x v="16"/>
    <n v="9166378"/>
    <n v="9380788"/>
    <n v="281424"/>
    <n v="281423.64"/>
    <n v="-0.35999999998603016"/>
    <s v="25617 DEL 3/08/2021"/>
    <n v="9099364"/>
    <n v="0.35999999940395355"/>
    <s v="JUNIO-21"/>
    <d v="2021-08-03T00:00:00"/>
    <x v="7"/>
    <x v="1"/>
  </r>
  <r>
    <x v="21"/>
    <x v="21"/>
    <n v="53841414"/>
    <n v="48190405"/>
    <n v="1445712"/>
    <n v="1445712.15"/>
    <n v="0.14999999990686774"/>
    <s v="FEVP31368 DEL 9/08/2021"/>
    <n v="46744693"/>
    <n v="-0.14999999850988388"/>
    <s v="JULIO-21"/>
    <d v="2021-08-20T00:00:00"/>
    <x v="7"/>
    <x v="1"/>
  </r>
  <r>
    <x v="23"/>
    <x v="23"/>
    <n v="12303765"/>
    <n v="12303765"/>
    <n v="369113"/>
    <n v="369112.95"/>
    <n v="-4.9999999988358468E-2"/>
    <s v="No.103 del 3/08/2021"/>
    <n v="11934642"/>
    <n v="10.050000000745058"/>
    <s v="JULIO-21"/>
    <d v="2021-08-10T00:00:00"/>
    <x v="7"/>
    <x v="1"/>
  </r>
  <r>
    <x v="34"/>
    <x v="2"/>
    <n v="1175197"/>
    <n v="1346496"/>
    <n v="40395"/>
    <n v="40394.879999999997"/>
    <n v="-0.12000000000261934"/>
    <s v="100039 DEL 30/07/2021"/>
    <n v="1306101"/>
    <n v="0.12000000011175871"/>
    <s v="JUNIO-21"/>
    <d v="2021-08-09T00:00:00"/>
    <x v="7"/>
    <x v="1"/>
  </r>
  <r>
    <x v="22"/>
    <x v="22"/>
    <n v="5056213"/>
    <n v="5056213"/>
    <n v="151686"/>
    <n v="151686.38999999998"/>
    <n v="0.38999999998486601"/>
    <s v="PENDIENTE"/>
    <n v="4904525"/>
    <n v="1.6100000003352761"/>
    <s v="JUNIO-21"/>
    <d v="2021-08-13T00:00:00"/>
    <x v="7"/>
    <x v="1"/>
  </r>
  <r>
    <x v="24"/>
    <x v="24"/>
    <n v="4141688"/>
    <n v="4141688"/>
    <n v="124251"/>
    <n v="124250.64"/>
    <n v="-0.36000000000058208"/>
    <s v="19-826218 del 13/08/2021"/>
    <n v="4017437"/>
    <n v="0.35999999986961484"/>
    <s v="JULIO-21"/>
    <d v="2021-08-13T00:00:00"/>
    <x v="7"/>
    <x v="1"/>
  </r>
  <r>
    <x v="12"/>
    <x v="12"/>
    <n v="8697190"/>
    <n v="8697190"/>
    <n v="260916"/>
    <n v="260915.69999999998"/>
    <n v="-0.3000000000174623"/>
    <s v="EXPIDEN FACTURA TRIMESTRAL"/>
    <n v="8436274"/>
    <n v="0.30000000074505806"/>
    <s v="JULIO-21"/>
    <d v="2021-08-19T00:00:00"/>
    <x v="7"/>
    <x v="1"/>
  </r>
  <r>
    <x v="8"/>
    <x v="8"/>
    <n v="37701001"/>
    <n v="37677435"/>
    <n v="1130323"/>
    <n v="1130323.05"/>
    <n v="5.0000000046566129E-2"/>
    <s v="RI6682065 DEL 20/08/2021"/>
    <n v="36547112"/>
    <n v="-4.9999997019767761E-2"/>
    <s v="JULIO-21"/>
    <d v="2021-08-20T00:00:00"/>
    <x v="7"/>
    <x v="1"/>
  </r>
  <r>
    <x v="9"/>
    <x v="9"/>
    <n v="48528045"/>
    <n v="43370227"/>
    <n v="1301107"/>
    <n v="1301106.81"/>
    <n v="-0.18999999994412065"/>
    <s v="6000004441 DEL 20/08/2021"/>
    <n v="42069121"/>
    <n v="-0.81000000238418579"/>
    <s v="JULIO-21"/>
    <d v="2021-08-24T00:00:00"/>
    <x v="7"/>
    <x v="1"/>
  </r>
  <r>
    <x v="13"/>
    <x v="13"/>
    <n v="288065757"/>
    <n v="239627388"/>
    <n v="7188822"/>
    <n v="7188821.6399999997"/>
    <n v="-0.36000000033527613"/>
    <s v="5000046190 DEL 20/08/2021"/>
    <n v="232438566"/>
    <n v="0.36000001430511475"/>
    <s v="JULIO-21"/>
    <d v="2021-08-24T00:00:00"/>
    <x v="7"/>
    <x v="1"/>
  </r>
  <r>
    <x v="28"/>
    <x v="17"/>
    <s v="NA"/>
    <n v="255800"/>
    <n v="0"/>
    <n v="0"/>
    <n v="0"/>
    <s v="NA"/>
    <n v="255800"/>
    <n v="0"/>
    <s v="AGOSTO"/>
    <d v="2021-08-25T00:00:00"/>
    <x v="7"/>
    <x v="1"/>
  </r>
  <r>
    <x v="1"/>
    <x v="1"/>
    <m/>
    <m/>
    <m/>
    <m/>
    <m/>
    <s v="NA"/>
    <n v="2342350"/>
    <n v="-2342350"/>
    <s v="AGOSTO"/>
    <d v="2021-08-24T00:00:00"/>
    <x v="7"/>
    <x v="1"/>
  </r>
  <r>
    <x v="14"/>
    <x v="14"/>
    <n v="5310080"/>
    <n v="5306420"/>
    <n v="159193"/>
    <n v="159192.6"/>
    <n v="-0.39999999999417923"/>
    <s v="FEVP31595 DEL 11/08/2021"/>
    <n v="5147227"/>
    <n v="0.40000000037252903"/>
    <s v="JULIO-21"/>
    <d v="2021-08-26T00:00:00"/>
    <x v="7"/>
    <x v="1"/>
  </r>
  <r>
    <x v="1"/>
    <x v="1"/>
    <n v="1492265"/>
    <n v="1492265"/>
    <n v="44750"/>
    <n v="44767.95"/>
    <n v="17.94999999999709"/>
    <s v="713001484 DEL 23/08/2021"/>
    <n v="1447515"/>
    <n v="-17.949999999953434"/>
    <s v="JULIO-21"/>
    <d v="2021-08-26T00:00:00"/>
    <x v="7"/>
    <x v="1"/>
  </r>
  <r>
    <x v="26"/>
    <x v="25"/>
    <n v="6844477"/>
    <n v="6844477"/>
    <n v="205334"/>
    <n v="205334.31"/>
    <n v="0.30999999999767169"/>
    <s v="s/NUMERO FECHA 18/08/2021"/>
    <n v="6639146"/>
    <n v="-3.3099999995902181"/>
    <s v="JULIO-21"/>
    <d v="2021-08-30T00:00:00"/>
    <x v="7"/>
    <x v="1"/>
  </r>
  <r>
    <x v="18"/>
    <x v="26"/>
    <s v="NA"/>
    <n v="4785900"/>
    <n v="0"/>
    <n v="0"/>
    <n v="0"/>
    <m/>
    <n v="4785900"/>
    <n v="0"/>
    <s v="AGOSTO-21"/>
    <d v="2021-08-19T00:00:00"/>
    <x v="7"/>
    <x v="1"/>
  </r>
  <r>
    <x v="4"/>
    <x v="4"/>
    <n v="449364"/>
    <n v="449364"/>
    <n v="13480"/>
    <n v="13480.92"/>
    <n v="0.92000000000007276"/>
    <s v="61270752 DEL25/08/2021"/>
    <n v="435884"/>
    <n v="-0.91999999998370185"/>
    <s v="JUNIO-21"/>
    <d v="2021-08-30T00:00:00"/>
    <x v="7"/>
    <x v="1"/>
  </r>
  <r>
    <x v="28"/>
    <x v="17"/>
    <s v="NA"/>
    <n v="2345500"/>
    <n v="0"/>
    <n v="0"/>
    <n v="0"/>
    <s v="NA"/>
    <n v="2345500"/>
    <n v="0"/>
    <s v="AGOSTO"/>
    <d v="2021-08-30T00:00:00"/>
    <x v="7"/>
    <x v="1"/>
  </r>
  <r>
    <x v="37"/>
    <x v="19"/>
    <s v="NA"/>
    <n v="22000097"/>
    <n v="0"/>
    <n v="0"/>
    <n v="0"/>
    <s v="NA"/>
    <n v="22000097"/>
    <n v="0"/>
    <s v="AGOSTO"/>
    <d v="2021-08-30T00:00:00"/>
    <x v="7"/>
    <x v="1"/>
  </r>
  <r>
    <x v="3"/>
    <x v="3"/>
    <n v="86117182"/>
    <n v="87218079"/>
    <n v="2616542"/>
    <n v="2616542.37"/>
    <n v="0.37000000011175871"/>
    <s v="8002487 DEL 30/08/2021"/>
    <n v="84601536"/>
    <n v="0.62999999523162842"/>
    <s v="JULIO-21"/>
    <d v="2021-09-09T00:00:00"/>
    <x v="8"/>
    <x v="1"/>
  </r>
  <r>
    <x v="27"/>
    <x v="5"/>
    <n v="9598308"/>
    <n v="9430199"/>
    <n v="282906"/>
    <n v="282905.96999999997"/>
    <n v="-3.0000000027939677E-2"/>
    <s v="PENDIENTE ANEXARON LIQUIDACION"/>
    <n v="9147293"/>
    <n v="2.9999999329447746E-2"/>
    <s v="JULIO-21"/>
    <d v="2021-09-14T00:00:00"/>
    <x v="8"/>
    <x v="1"/>
  </r>
  <r>
    <x v="6"/>
    <x v="6"/>
    <n v="22128443"/>
    <n v="21786796"/>
    <n v="653604"/>
    <n v="653603.88"/>
    <n v="-0.11999999999534339"/>
    <s v="ET228504 DEL 17/09/2021"/>
    <n v="21133192"/>
    <n v="0.12000000104308128"/>
    <s v="JULIO-21"/>
    <d v="2021-09-15T00:00:00"/>
    <x v="8"/>
    <x v="1"/>
  </r>
  <r>
    <x v="0"/>
    <x v="0"/>
    <n v="79083516"/>
    <n v="80478898"/>
    <n v="2414367"/>
    <n v="2414366.94"/>
    <n v="-6.0000000055879354E-2"/>
    <s v="3620 DEL 3/09/2021"/>
    <n v="78064531"/>
    <n v="6.0000002384185791E-2"/>
    <s v="JULIO-21"/>
    <d v="2021-09-08T00:00:00"/>
    <x v="8"/>
    <x v="1"/>
  </r>
  <r>
    <x v="4"/>
    <x v="4"/>
    <n v="789684"/>
    <n v="789684"/>
    <n v="23690"/>
    <n v="23690.52"/>
    <n v="0.52000000000043656"/>
    <s v="61444388 DEL 6/09/2021"/>
    <n v="765994"/>
    <n v="-0.52000000001862645"/>
    <s v="JULIO-21"/>
    <d v="2021-09-09T00:00:00"/>
    <x v="8"/>
    <x v="1"/>
  </r>
  <r>
    <x v="22"/>
    <x v="22"/>
    <n v="5701160"/>
    <n v="5701160"/>
    <n v="0"/>
    <n v="171034.8"/>
    <n v="171034.8"/>
    <s v="90000263 DEL25/08/2021"/>
    <n v="5701163"/>
    <n v="-171037.79999999981"/>
    <s v="JULIO-21"/>
    <d v="2021-09-09T00:00:00"/>
    <x v="8"/>
    <x v="1"/>
  </r>
  <r>
    <x v="15"/>
    <x v="15"/>
    <n v="2993897"/>
    <n v="2993897"/>
    <n v="89817"/>
    <n v="89816.91"/>
    <n v="-8.999999999650754E-2"/>
    <s v="RC-009-2021 DEL 7/09/2021"/>
    <n v="2904080"/>
    <n v="8.9999999850988388E-2"/>
    <s v="JULIO-21"/>
    <d v="2021-09-09T00:00:00"/>
    <x v="8"/>
    <x v="1"/>
  </r>
  <r>
    <x v="16"/>
    <x v="16"/>
    <n v="9844223"/>
    <n v="9844223"/>
    <n v="295327"/>
    <n v="295326.69"/>
    <n v="-0.30999999999767169"/>
    <s v="26478 del 11/10/2021"/>
    <n v="9760542"/>
    <n v="-211645.68999999948"/>
    <s v="JULIO-21"/>
    <d v="2021-09-01T00:00:00"/>
    <x v="8"/>
    <x v="1"/>
  </r>
  <r>
    <x v="28"/>
    <x v="17"/>
    <s v="NA"/>
    <n v="9327000"/>
    <n v="0"/>
    <n v="0"/>
    <n v="0"/>
    <s v="NA"/>
    <n v="9327000"/>
    <n v="0"/>
    <s v="NA"/>
    <d v="2021-09-02T00:00:00"/>
    <x v="8"/>
    <x v="1"/>
  </r>
  <r>
    <x v="34"/>
    <x v="2"/>
    <n v="1223763"/>
    <n v="1265655"/>
    <n v="37970"/>
    <n v="37969.65"/>
    <n v="-0.34999999999854481"/>
    <s v="PENDIENTE "/>
    <n v="1218955"/>
    <n v="8730.3500000000931"/>
    <s v="JULIO-21"/>
    <d v="2021-09-09T00:00:00"/>
    <x v="8"/>
    <x v="1"/>
  </r>
  <r>
    <x v="28"/>
    <x v="17"/>
    <s v="NA"/>
    <n v="58100"/>
    <n v="0"/>
    <n v="0"/>
    <n v="0"/>
    <s v="NA"/>
    <n v="58100"/>
    <n v="0"/>
    <s v="NA"/>
    <d v="2021-09-10T00:00:00"/>
    <x v="8"/>
    <x v="1"/>
  </r>
  <r>
    <x v="28"/>
    <x v="17"/>
    <s v="NA"/>
    <n v="42700"/>
    <n v="0"/>
    <n v="0"/>
    <n v="0"/>
    <s v="NA"/>
    <n v="42700"/>
    <n v="0"/>
    <s v="NA"/>
    <d v="2021-09-10T00:00:00"/>
    <x v="8"/>
    <x v="1"/>
  </r>
  <r>
    <x v="28"/>
    <x v="17"/>
    <s v="NA"/>
    <n v="112600"/>
    <n v="0"/>
    <n v="0"/>
    <n v="0"/>
    <s v="NA"/>
    <n v="112600"/>
    <n v="0"/>
    <s v="NA"/>
    <d v="2021-09-10T00:00:00"/>
    <x v="8"/>
    <x v="1"/>
  </r>
  <r>
    <x v="23"/>
    <x v="23"/>
    <n v="14383477"/>
    <n v="13485454"/>
    <n v="404563"/>
    <n v="404563.62"/>
    <n v="0.61999999999534339"/>
    <s v="FEE 115 DEL 9/09/2021"/>
    <n v="13080891"/>
    <n v="-0.61999999918043613"/>
    <s v="AGOSTO-21"/>
    <d v="2021-09-10T00:00:00"/>
    <x v="8"/>
    <x v="1"/>
  </r>
  <r>
    <x v="10"/>
    <x v="10"/>
    <n v="956777175"/>
    <n v="883425960"/>
    <n v="61839817"/>
    <n v="61839817.200000003"/>
    <n v="0.20000000298023224"/>
    <s v="PENDIENTE"/>
    <n v="821586143"/>
    <n v="-0.20000004768371582"/>
    <s v="AGOSTO-21"/>
    <d v="2021-09-13T00:00:00"/>
    <x v="8"/>
    <x v="1"/>
  </r>
  <r>
    <x v="11"/>
    <x v="11"/>
    <n v="22747869"/>
    <n v="22020279"/>
    <n v="660606"/>
    <n v="660608.37"/>
    <n v="2.3699999999953434"/>
    <s v="VS69239 DEL 8/09/2021"/>
    <n v="21359673"/>
    <n v="-2.3700000010430813"/>
    <s v="AGOSTO-21"/>
    <d v="2021-09-15T00:00:00"/>
    <x v="8"/>
    <x v="1"/>
  </r>
  <r>
    <x v="24"/>
    <x v="24"/>
    <n v="4265447"/>
    <n v="4265447"/>
    <n v="127963"/>
    <n v="127963.40999999999"/>
    <n v="0.40999999998894054"/>
    <s v="19-826229 DEL 14/09/2021"/>
    <n v="4137484"/>
    <n v="-0.41000000014901161"/>
    <s v="AGOSTO-21"/>
    <d v="2021-09-15T00:00:00"/>
    <x v="8"/>
    <x v="1"/>
  </r>
  <r>
    <x v="21"/>
    <x v="21"/>
    <n v="55942654"/>
    <n v="48380051"/>
    <n v="1451402"/>
    <n v="1451401.53"/>
    <n v="-0.46999999997206032"/>
    <s v="FEVP 33770 DEL 11-09-2021"/>
    <n v="46928649"/>
    <n v="0.4699999988079071"/>
    <s v="AGOSTO-21"/>
    <d v="2021-09-17T00:00:00"/>
    <x v="8"/>
    <x v="1"/>
  </r>
  <r>
    <x v="8"/>
    <x v="8"/>
    <n v="33779592"/>
    <n v="38591106"/>
    <n v="1157733"/>
    <n v="1157733.18"/>
    <n v="0.17999999993480742"/>
    <s v="RI6683942 DEL 8/09/2021"/>
    <n v="37433372"/>
    <n v="0.82000000029802322"/>
    <s v="AGOSTO-21"/>
    <d v="2021-09-20T00:00:00"/>
    <x v="8"/>
    <x v="1"/>
  </r>
  <r>
    <x v="14"/>
    <x v="14"/>
    <n v="5883137"/>
    <n v="4969266"/>
    <n v="149078"/>
    <n v="149077.97999999998"/>
    <n v="-2.0000000018626451E-2"/>
    <s v="FEVP33765 DEL 10/09/2021"/>
    <n v="4820188"/>
    <n v="1.9999999552965164E-2"/>
    <s v="AGOSTO-21"/>
    <d v="2021-09-22T00:00:00"/>
    <x v="8"/>
    <x v="1"/>
  </r>
  <r>
    <x v="20"/>
    <x v="20"/>
    <n v="6353965"/>
    <n v="6353965"/>
    <n v="190619"/>
    <n v="190618.94999999998"/>
    <n v="-5.0000000017462298E-2"/>
    <s v="RFE100 DEL 24/09/2021"/>
    <n v="6163346"/>
    <n v="4.9999999813735485E-2"/>
    <s v="JULIO-21"/>
    <d v="2021-09-23T00:00:00"/>
    <x v="8"/>
    <x v="1"/>
  </r>
  <r>
    <x v="13"/>
    <x v="13"/>
    <n v="364315045"/>
    <n v="334927987"/>
    <n v="10047840"/>
    <n v="10047839.609999999"/>
    <n v="-0.39000000059604645"/>
    <s v="5000046532 DEL 20/09/2021"/>
    <n v="324880148"/>
    <n v="-0.61000001430511475"/>
    <s v="AGOSTO-21"/>
    <d v="2021-09-24T00:00:00"/>
    <x v="8"/>
    <x v="1"/>
  </r>
  <r>
    <x v="9"/>
    <x v="9"/>
    <n v="53850941"/>
    <n v="54839909"/>
    <n v="1645198"/>
    <n v="1645197.27"/>
    <n v="-0.72999999998137355"/>
    <s v="6000004490 DEL 20/09/2021"/>
    <n v="53194712"/>
    <n v="-0.27000000327825546"/>
    <s v="AGOSTO-21"/>
    <d v="2021-09-27T00:00:00"/>
    <x v="8"/>
    <x v="1"/>
  </r>
  <r>
    <x v="1"/>
    <x v="1"/>
    <n v="1495265"/>
    <n v="1492265"/>
    <n v="44750"/>
    <n v="44767.95"/>
    <n v="17.94999999999709"/>
    <s v="713001528 DEL 22/09/2021"/>
    <n v="1447515"/>
    <n v="-17.949999999953434"/>
    <s v="AGOSTO-21"/>
    <d v="2021-09-29T00:00:00"/>
    <x v="8"/>
    <x v="1"/>
  </r>
  <r>
    <x v="28"/>
    <x v="17"/>
    <s v="NA"/>
    <n v="2494300"/>
    <n v="0"/>
    <n v="0"/>
    <n v="0"/>
    <s v="NA"/>
    <n v="2494300"/>
    <n v="0"/>
    <s v="NA"/>
    <d v="2021-09-30T00:00:00"/>
    <x v="8"/>
    <x v="1"/>
  </r>
  <r>
    <x v="26"/>
    <x v="25"/>
    <n v="7360550"/>
    <n v="7360550"/>
    <n v="220815"/>
    <n v="220816.5"/>
    <n v="1.5"/>
    <s v="S/NUMERO DE FECHA 15/09/2021 "/>
    <n v="7139734"/>
    <n v="-0.5"/>
    <s v="AGOSTO-21"/>
    <d v="2021-09-30T00:00:00"/>
    <x v="8"/>
    <x v="1"/>
  </r>
  <r>
    <x v="12"/>
    <x v="12"/>
    <n v="6709752"/>
    <n v="6709752"/>
    <n v="201293"/>
    <n v="201292.56"/>
    <n v="-0.44000000000232831"/>
    <s v="AES3-579 DEL 24/09/2021"/>
    <n v="6508458"/>
    <n v="1.4400000004097819"/>
    <s v="AGOSTO-21"/>
    <d v="2021-09-30T00:00:00"/>
    <x v="8"/>
    <x v="1"/>
  </r>
  <r>
    <x v="37"/>
    <x v="19"/>
    <s v="NA"/>
    <n v="21497618"/>
    <n v="0"/>
    <n v="0"/>
    <n v="0"/>
    <s v="NA"/>
    <n v="21497618"/>
    <n v="0"/>
    <s v="NA"/>
    <d v="2021-09-30T00:00:00"/>
    <x v="8"/>
    <x v="1"/>
  </r>
  <r>
    <x v="2"/>
    <x v="2"/>
    <n v="1264261"/>
    <n v="1317357"/>
    <n v="39521"/>
    <n v="39520.71"/>
    <n v="-0.29000000000087311"/>
    <s v="FELE 100063 DEL 30/09/2021"/>
    <n v="1277836"/>
    <n v="0.2900000000372529"/>
    <s v="AGOSTO-20"/>
    <d v="2021-10-13T00:00:00"/>
    <x v="9"/>
    <x v="1"/>
  </r>
  <r>
    <x v="3"/>
    <x v="3"/>
    <n v="86157246"/>
    <n v="90606336"/>
    <n v="2718190"/>
    <n v="2718190.08"/>
    <n v="8.0000000074505806E-2"/>
    <s v="8002563 DEL 30/09/2021"/>
    <n v="87888146"/>
    <n v="-7.9999998211860657E-2"/>
    <s v="¨AGOSTO-21"/>
    <d v="2021-10-12T00:00:00"/>
    <x v="9"/>
    <x v="1"/>
  </r>
  <r>
    <x v="27"/>
    <x v="5"/>
    <n v="10405444"/>
    <n v="9462575"/>
    <n v="283877"/>
    <n v="283877.25"/>
    <n v="0.25"/>
    <s v="ENA 6293 DEL 13/10/2021"/>
    <n v="9178697"/>
    <n v="0.75"/>
    <s v="¨AGOSTO-21"/>
    <d v="2021-10-14T00:00:00"/>
    <x v="9"/>
    <x v="1"/>
  </r>
  <r>
    <x v="16"/>
    <x v="16"/>
    <n v="4368096"/>
    <n v="4368097"/>
    <n v="131043"/>
    <n v="131042.90999999999"/>
    <n v="-9.0000000011059456E-2"/>
    <s v="26480 DEL 11/10/2021"/>
    <n v="4237054"/>
    <n v="8.9999999850988388E-2"/>
    <s v="¨AGOSTO-21"/>
    <d v="2021-10-01T00:00:00"/>
    <x v="9"/>
    <x v="1"/>
  </r>
  <r>
    <x v="20"/>
    <x v="20"/>
    <n v="7831012"/>
    <n v="8408986"/>
    <n v="252270"/>
    <n v="252269.58"/>
    <n v="-0.42000000001280569"/>
    <s v="RFE121 DEL 27/10/2021"/>
    <n v="8156716"/>
    <n v="0.41999999992549419"/>
    <s v="¨AGOSTO-21"/>
    <d v="2021-10-15T00:00:00"/>
    <x v="9"/>
    <x v="1"/>
  </r>
  <r>
    <x v="15"/>
    <x v="15"/>
    <n v="4633483"/>
    <n v="4633483"/>
    <n v="139004"/>
    <n v="139004.49"/>
    <n v="0.48999999999068677"/>
    <s v="CUENTA DE COBRO RC-010-2021"/>
    <n v="4494478"/>
    <n v="0.50999999977648258"/>
    <s v="¨AGOSTO-21"/>
    <d v="2021-10-07T00:00:00"/>
    <x v="9"/>
    <x v="1"/>
  </r>
  <r>
    <x v="0"/>
    <x v="0"/>
    <n v="84070455"/>
    <n v="84760385"/>
    <n v="2542812"/>
    <n v="2542811.5499999998"/>
    <n v="-0.45000000018626451"/>
    <s v="OT 3643 DE3L 6/10/2021"/>
    <n v="82217574"/>
    <n v="-0.54999999701976776"/>
    <s v="¨AGOSTO-21"/>
    <d v="2021-10-08T00:00:00"/>
    <x v="9"/>
    <x v="1"/>
  </r>
  <r>
    <x v="23"/>
    <x v="23"/>
    <n v="14617627"/>
    <n v="14617627"/>
    <n v="438529"/>
    <n v="438528.81"/>
    <n v="-0.19000000000232831"/>
    <s v="FEE 165 DEL 6/10/2021"/>
    <n v="14179098"/>
    <n v="0.18999999947845936"/>
    <s v="¨SEPTIEMBTE-21"/>
    <d v="2021-10-11T00:00:00"/>
    <x v="9"/>
    <x v="1"/>
  </r>
  <r>
    <x v="23"/>
    <x v="23"/>
    <n v="898023"/>
    <n v="898023"/>
    <n v="26940"/>
    <n v="26940.69"/>
    <n v="0.68999999999869033"/>
    <s v="164 DEL 6/10/2021"/>
    <n v="871083"/>
    <n v="-0.68999999994412065"/>
    <s v="¨SEPTIEMBTE-21"/>
    <d v="2021-10-11T00:00:00"/>
    <x v="9"/>
    <x v="1"/>
  </r>
  <r>
    <x v="4"/>
    <x v="4"/>
    <n v="860131"/>
    <n v="860131"/>
    <n v="25800"/>
    <n v="25803.93"/>
    <n v="3.930000000000291"/>
    <s v="61870841 del 12/10/2021"/>
    <n v="834331"/>
    <n v="-3.9300000000512227"/>
    <s v="¨AGOSTO-21"/>
    <d v="2021-10-12T00:00:00"/>
    <x v="9"/>
    <x v="1"/>
  </r>
  <r>
    <x v="6"/>
    <x v="6"/>
    <n v="23364658"/>
    <n v="23347956"/>
    <n v="700439"/>
    <n v="700438.67999999993"/>
    <n v="-0.32000000006519258"/>
    <s v="ET246730 DEL 25/10/2021"/>
    <n v="22647517"/>
    <n v="0.32000000029802322"/>
    <s v="¨AGOSTO-21"/>
    <d v="2021-10-14T00:00:00"/>
    <x v="9"/>
    <x v="1"/>
  </r>
  <r>
    <x v="11"/>
    <x v="11"/>
    <n v="24252238"/>
    <n v="13204039"/>
    <n v="396120"/>
    <n v="396121.17"/>
    <n v="1.1699999999837019"/>
    <s v="VS69315 DEL 6/10/2021"/>
    <n v="12807919"/>
    <n v="-1.1699999999254942"/>
    <s v="¨SEPTIEMBRE-21"/>
    <d v="2021-10-14T00:00:00"/>
    <x v="9"/>
    <x v="1"/>
  </r>
  <r>
    <x v="24"/>
    <x v="24"/>
    <n v="4297988"/>
    <n v="4297988"/>
    <n v="128940"/>
    <n v="128939.64"/>
    <n v="-0.36000000000058208"/>
    <s v="19-826242 del 15/10/2021"/>
    <n v="4169048"/>
    <n v="0.35999999986961484"/>
    <s v="¨SEPTIEMBTE-21"/>
    <d v="2021-10-15T00:00:00"/>
    <x v="9"/>
    <x v="1"/>
  </r>
  <r>
    <x v="8"/>
    <x v="8"/>
    <n v="39108049"/>
    <n v="35070480"/>
    <n v="1052114"/>
    <n v="1052114.3999999999"/>
    <n v="0.39999999990686774"/>
    <s v="RI6685763 DEL 6/10/2021"/>
    <n v="34018365"/>
    <n v="0.60000000149011612"/>
    <s v="¨SEPTIEMBTE-21"/>
    <d v="2021-10-20T00:00:00"/>
    <x v="9"/>
    <x v="1"/>
  </r>
  <r>
    <x v="12"/>
    <x v="12"/>
    <n v="6722294"/>
    <n v="6722294"/>
    <n v="201669"/>
    <n v="201668.82"/>
    <n v="-0.17999999999301508"/>
    <s v="EXPIDEN FACTURA TRIMESTRAL"/>
    <n v="6520624"/>
    <n v="1.1799999997019768"/>
    <s v="¨SEPTIEMBTE-21"/>
    <d v="2021-10-22T00:00:00"/>
    <x v="9"/>
    <x v="1"/>
  </r>
  <r>
    <x v="38"/>
    <x v="27"/>
    <n v="747991"/>
    <n v="725552"/>
    <n v="21767"/>
    <n v="21766.559999999998"/>
    <n v="-0.44000000000232831"/>
    <m/>
    <n v="725552"/>
    <n v="-21766.560000000056"/>
    <s v="¨SEPTIEMBTE-21"/>
    <d v="2021-10-22T00:00:00"/>
    <x v="9"/>
    <x v="1"/>
  </r>
  <r>
    <x v="1"/>
    <x v="1"/>
    <n v="1492265"/>
    <n v="1492265"/>
    <n v="44750"/>
    <n v="44767.95"/>
    <n v="17.94999999999709"/>
    <s v="713001572 DEL 21/10/2021"/>
    <n v="1447515"/>
    <n v="-17.949999999953434"/>
    <s v="¨SEPTIEMBTE-21"/>
    <d v="2021-10-25T00:00:00"/>
    <x v="9"/>
    <x v="1"/>
  </r>
  <r>
    <x v="13"/>
    <x v="13"/>
    <n v="449046904"/>
    <n v="413820937"/>
    <n v="12414629"/>
    <n v="12414628.109999999"/>
    <n v="-0.89000000059604645"/>
    <s v="5000046919 DEL 22/10/2021"/>
    <n v="401406309"/>
    <n v="-0.11000001430511475"/>
    <s v="SEPTIEMBRE-21"/>
    <d v="2021-10-25T00:00:00"/>
    <x v="9"/>
    <x v="1"/>
  </r>
  <r>
    <x v="9"/>
    <x v="9"/>
    <n v="58525741"/>
    <n v="57955289"/>
    <n v="1738659"/>
    <n v="1738658.67"/>
    <n v="-0.33000000007450581"/>
    <s v="6000004554 DEL 22/10/2021"/>
    <n v="56216630"/>
    <n v="0.32999999821186066"/>
    <s v="¨SEPTIEMBTE-21"/>
    <d v="2021-10-25T00:00:00"/>
    <x v="9"/>
    <x v="1"/>
  </r>
  <r>
    <x v="26"/>
    <x v="25"/>
    <n v="6978540"/>
    <n v="6978540"/>
    <n v="209356"/>
    <n v="209356.19999999998"/>
    <n v="0.1999999999825377"/>
    <m/>
    <n v="6769185"/>
    <n v="-1.2000000001862645"/>
    <s v="¨SEPTIEMBTE-21"/>
    <d v="2021-10-26T00:00:00"/>
    <x v="9"/>
    <x v="1"/>
  </r>
  <r>
    <x v="14"/>
    <x v="14"/>
    <n v="6002502"/>
    <n v="6919620"/>
    <n v="207588"/>
    <n v="207588.6"/>
    <n v="0.60000000000582077"/>
    <s v="FEVP37265 DEL 15/10/2021"/>
    <n v="6712031"/>
    <n v="0.40000000037252903"/>
    <s v="¨SEPTIEMBTE-21"/>
    <d v="2021-10-26T00:00:00"/>
    <x v="9"/>
    <x v="1"/>
  </r>
  <r>
    <x v="28"/>
    <x v="17"/>
    <s v="N/A"/>
    <n v="406900"/>
    <n v="0"/>
    <n v="0"/>
    <n v="0"/>
    <s v="NA"/>
    <n v="406900"/>
    <n v="0"/>
    <s v="¨SEPTIEMBTE-21"/>
    <d v="2021-10-27T00:00:00"/>
    <x v="9"/>
    <x v="1"/>
  </r>
  <r>
    <x v="28"/>
    <x v="17"/>
    <s v="N/A"/>
    <n v="320600"/>
    <n v="0"/>
    <n v="0"/>
    <n v="0"/>
    <s v="NA"/>
    <n v="320600"/>
    <n v="0"/>
    <s v="¨SEPTIEMBTE-21"/>
    <d v="2021-10-27T00:00:00"/>
    <x v="9"/>
    <x v="1"/>
  </r>
  <r>
    <x v="28"/>
    <x v="17"/>
    <s v="N/A"/>
    <n v="7631600"/>
    <n v="0"/>
    <n v="0"/>
    <n v="0"/>
    <s v="NA"/>
    <n v="7631600"/>
    <n v="0"/>
    <s v="¨SEPTIEMBTE-21"/>
    <d v="2021-10-27T00:00:00"/>
    <x v="9"/>
    <x v="1"/>
  </r>
  <r>
    <x v="28"/>
    <x v="17"/>
    <s v="N/A"/>
    <n v="7539500"/>
    <n v="0"/>
    <n v="0"/>
    <n v="0"/>
    <s v="NA"/>
    <n v="7539500"/>
    <n v="0"/>
    <s v="¨SEPTIEMBTE-21"/>
    <d v="2021-10-27T00:00:00"/>
    <x v="9"/>
    <x v="1"/>
  </r>
  <r>
    <x v="28"/>
    <x v="17"/>
    <s v="N/A"/>
    <n v="612600"/>
    <n v="0"/>
    <n v="0"/>
    <n v="0"/>
    <s v="NA"/>
    <n v="612600"/>
    <n v="0"/>
    <s v="¨SEPTIEMBTE-21"/>
    <d v="2021-10-27T00:00:00"/>
    <x v="9"/>
    <x v="1"/>
  </r>
  <r>
    <x v="28"/>
    <x v="17"/>
    <s v="N/A"/>
    <n v="2657300"/>
    <n v="0"/>
    <n v="0"/>
    <n v="0"/>
    <s v="NA"/>
    <n v="2657300"/>
    <n v="0"/>
    <s v="¨SEPTIEMBTE-21"/>
    <d v="2021-10-27T00:00:00"/>
    <x v="9"/>
    <x v="1"/>
  </r>
  <r>
    <x v="28"/>
    <x v="17"/>
    <s v="N/A"/>
    <n v="4187300"/>
    <n v="0"/>
    <n v="0"/>
    <n v="0"/>
    <s v="NA"/>
    <n v="4187300"/>
    <n v="0"/>
    <s v="¨SEPTIEMBTE-21"/>
    <d v="2021-10-27T00:00:00"/>
    <x v="9"/>
    <x v="1"/>
  </r>
  <r>
    <x v="28"/>
    <x v="17"/>
    <s v="N/A"/>
    <n v="3899100"/>
    <n v="0"/>
    <n v="0"/>
    <n v="0"/>
    <s v="NA"/>
    <n v="3899100"/>
    <n v="0"/>
    <s v="¨SEPTIEMBTE-21"/>
    <d v="2021-10-27T00:00:00"/>
    <x v="9"/>
    <x v="1"/>
  </r>
  <r>
    <x v="28"/>
    <x v="17"/>
    <s v="N/A"/>
    <n v="7631600"/>
    <n v="0"/>
    <n v="0"/>
    <n v="0"/>
    <s v="NA"/>
    <n v="7631600"/>
    <n v="0"/>
    <s v="¨SEPTIEMBTE-21"/>
    <d v="2021-10-27T00:00:00"/>
    <x v="9"/>
    <x v="1"/>
  </r>
  <r>
    <x v="28"/>
    <x v="17"/>
    <s v="N/A"/>
    <n v="2747200"/>
    <n v="0"/>
    <n v="0"/>
    <n v="0"/>
    <s v="NA"/>
    <n v="2747200"/>
    <n v="0"/>
    <s v="¨SEPTIEMBTE-21"/>
    <d v="2021-10-27T00:00:00"/>
    <x v="9"/>
    <x v="1"/>
  </r>
  <r>
    <x v="28"/>
    <x v="17"/>
    <s v="N/A"/>
    <n v="3583300"/>
    <n v="0"/>
    <n v="0"/>
    <n v="0"/>
    <s v="NA"/>
    <n v="3583300"/>
    <n v="0"/>
    <s v="¨SEPTIEMBTE-21"/>
    <d v="2021-10-27T00:00:00"/>
    <x v="9"/>
    <x v="1"/>
  </r>
  <r>
    <x v="21"/>
    <x v="21"/>
    <n v="52380119"/>
    <n v="46437702"/>
    <n v="1393131"/>
    <n v="1393131.06"/>
    <n v="6.0000000055879354E-2"/>
    <s v="FEVP"/>
    <n v="45044571"/>
    <n v="-6.0000002384185791E-2"/>
    <s v="¨SEPTIEMBTE-21"/>
    <d v="2021-10-27T00:00:00"/>
    <x v="9"/>
    <x v="1"/>
  </r>
  <r>
    <x v="28"/>
    <x v="17"/>
    <s v="N/A"/>
    <n v="2238300"/>
    <n v="0"/>
    <n v="0"/>
    <n v="0"/>
    <s v="NA"/>
    <n v="2238300"/>
    <n v="0"/>
    <s v="¨SEPTIEMBTE-21"/>
    <d v="2021-10-29T00:00:00"/>
    <x v="9"/>
    <x v="1"/>
  </r>
  <r>
    <x v="37"/>
    <x v="19"/>
    <s v="N/A"/>
    <n v="13895035"/>
    <n v="0"/>
    <n v="0"/>
    <n v="0"/>
    <m/>
    <n v="13895035"/>
    <n v="0"/>
    <s v="¨SEPTIEMBTE-21"/>
    <d v="2021-10-29T00:00:00"/>
    <x v="9"/>
    <x v="1"/>
  </r>
  <r>
    <x v="22"/>
    <x v="22"/>
    <n v="8970271"/>
    <n v="8970271"/>
    <m/>
    <n v="269108.13"/>
    <m/>
    <m/>
    <m/>
    <m/>
    <s v="¨AGOSTO-21"/>
    <m/>
    <x v="12"/>
    <x v="1"/>
  </r>
  <r>
    <x v="2"/>
    <x v="2"/>
    <n v="1101081"/>
    <n v="1113309"/>
    <n v="33399"/>
    <n v="33399.269999999997"/>
    <m/>
    <m/>
    <m/>
    <m/>
    <s v="¨SEPTIEMBTE-21"/>
    <m/>
    <x v="12"/>
    <x v="1"/>
  </r>
  <r>
    <x v="39"/>
    <x v="3"/>
    <n v="85106464"/>
    <n v="83422461"/>
    <n v="2502674"/>
    <n v="2502673.83"/>
    <n v="-0.16999999992549419"/>
    <m/>
    <m/>
    <m/>
    <s v="¨SEPTIEMBTE-21"/>
    <m/>
    <x v="12"/>
    <x v="1"/>
  </r>
  <r>
    <x v="20"/>
    <x v="20"/>
    <n v="7890954"/>
    <n v="7890954"/>
    <n v="236729"/>
    <n v="236728.62"/>
    <m/>
    <m/>
    <m/>
    <m/>
    <s v="¨SEPTIEMBTE-21"/>
    <m/>
    <x v="12"/>
    <x v="1"/>
  </r>
  <r>
    <x v="10"/>
    <x v="10"/>
    <n v="1000922620"/>
    <n v="843583512"/>
    <m/>
    <n v="59050845.840000004"/>
    <m/>
    <m/>
    <m/>
    <m/>
    <s v="¨SEPTIEMBTE-21"/>
    <m/>
    <x v="12"/>
    <x v="1"/>
  </r>
  <r>
    <x v="4"/>
    <x v="4"/>
    <n v="800261"/>
    <n v="800261"/>
    <m/>
    <n v="24007.829999999998"/>
    <m/>
    <m/>
    <m/>
    <m/>
    <s v="¨SEPTIEMBTE-21"/>
    <m/>
    <x v="12"/>
    <x v="1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m/>
    <m/>
    <m/>
    <m/>
    <m/>
    <m/>
    <m/>
    <x v="12"/>
    <x v="2"/>
  </r>
  <r>
    <x v="25"/>
    <x v="28"/>
    <m/>
    <m/>
    <m/>
    <m/>
    <m/>
    <m/>
    <m/>
    <m/>
    <n v="4943650"/>
    <m/>
    <x v="12"/>
    <x v="2"/>
  </r>
  <r>
    <x v="25"/>
    <x v="28"/>
    <m/>
    <m/>
    <m/>
    <m/>
    <m/>
    <m/>
    <m/>
    <m/>
    <m/>
    <m/>
    <x v="12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6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x v="0"/>
    <x v="0"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x v="0"/>
    <x v="0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x v="0"/>
    <x v="0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x v="0"/>
    <x v="0"/>
  </r>
  <r>
    <s v=" INGRESO RENTAS"/>
    <x v="17"/>
    <s v="NA"/>
    <n v="6800"/>
    <n v="0"/>
    <n v="0"/>
    <n v="0"/>
    <s v="72954 del 25/03/2020"/>
    <n v="6800"/>
    <n v="0"/>
    <s v="NA"/>
    <d v="2020-01-30T00:00:00"/>
    <x v="0"/>
    <x v="0"/>
  </r>
  <r>
    <s v="DEVOLUCION "/>
    <x v="18"/>
    <s v="NA"/>
    <n v="3231219"/>
    <n v="0"/>
    <n v="0"/>
    <n v="0"/>
    <s v="NA"/>
    <n v="3231219"/>
    <n v="0"/>
    <s v="ENERO"/>
    <d v="2020-01-31T00:00:00"/>
    <x v="0"/>
    <x v="0"/>
  </r>
  <r>
    <s v="RENDIMIENTOS"/>
    <x v="19"/>
    <s v="NA"/>
    <n v="45815124"/>
    <n v="0"/>
    <n v="0"/>
    <n v="0"/>
    <s v="NA"/>
    <n v="45815124"/>
    <n v="0"/>
    <s v="NA"/>
    <d v="2020-01-31T00:00:00"/>
    <x v="0"/>
    <x v="0"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x v="1"/>
    <x v="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x v="1"/>
    <x v="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x v="1"/>
    <x v="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x v="1"/>
    <x v="0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x v="1"/>
    <x v="0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x v="1"/>
    <x v="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x v="1"/>
    <x v="0"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x v="1"/>
    <x v="0"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x v="1"/>
    <x v="0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x v="1"/>
    <x v="0"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x v="1"/>
    <x v="0"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</r>
  <r>
    <s v="DEVOLUCION "/>
    <x v="18"/>
    <s v="NA"/>
    <n v="46309"/>
    <n v="0"/>
    <n v="0"/>
    <n v="0"/>
    <s v="F EV-209 DEL 4/06/2020"/>
    <n v="46309"/>
    <n v="0"/>
    <s v="NA"/>
    <d v="2020-02-27T00:00:00"/>
    <x v="1"/>
    <x v="0"/>
  </r>
  <r>
    <s v="RENDIMIENTOS"/>
    <x v="19"/>
    <s v="NA"/>
    <n v="7598910"/>
    <n v="0"/>
    <n v="0"/>
    <n v="0"/>
    <s v="NA"/>
    <n v="7598910"/>
    <n v="0"/>
    <s v="NA"/>
    <d v="2020-02-27T00:00:00"/>
    <x v="1"/>
    <x v="0"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x v="2"/>
    <x v="0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x v="2"/>
    <x v="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x v="2"/>
    <x v="0"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x v="2"/>
    <x v="0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x v="2"/>
    <x v="0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x v="2"/>
    <x v="0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x v="2"/>
    <x v="0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x v="2"/>
    <x v="0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x v="2"/>
    <x v="0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x v="2"/>
    <x v="0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x v="2"/>
    <x v="0"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x v="2"/>
    <x v="0"/>
  </r>
  <r>
    <s v="RENDIMIENTOS"/>
    <x v="19"/>
    <s v="NA"/>
    <n v="10325475"/>
    <n v="0"/>
    <n v="0"/>
    <n v="0"/>
    <s v="NA"/>
    <n v="10325475"/>
    <n v="0"/>
    <s v="AGOSTO"/>
    <d v="2020-03-30T00:00:00"/>
    <x v="2"/>
    <x v="0"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x v="3"/>
    <x v="0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</r>
  <r>
    <n v="9003660101"/>
    <x v="1"/>
    <n v="0"/>
    <n v="0"/>
    <n v="0"/>
    <n v="0"/>
    <n v="0"/>
    <s v="NA"/>
    <n v="14380200"/>
    <n v="-14380200"/>
    <s v="´FEBRERO-20"/>
    <d v="2020-04-16T00:00:00"/>
    <x v="3"/>
    <x v="0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x v="3"/>
    <x v="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x v="3"/>
    <x v="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x v="3"/>
    <x v="0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x v="3"/>
    <x v="0"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</r>
  <r>
    <n v="9003660101"/>
    <x v="1"/>
    <n v="0"/>
    <n v="0"/>
    <n v="0"/>
    <n v="0"/>
    <n v="0"/>
    <s v="NA"/>
    <n v="8691200"/>
    <n v="-8691200"/>
    <s v="ÁBRIL-20"/>
    <d v="2020-04-28T00:00:00"/>
    <x v="3"/>
    <x v="0"/>
  </r>
  <r>
    <n v="8170018921"/>
    <x v="0"/>
    <n v="0"/>
    <n v="1385300"/>
    <n v="0"/>
    <n v="0"/>
    <n v="0"/>
    <s v="FALTA SOPORTE "/>
    <n v="1385300"/>
    <n v="0"/>
    <s v="FEBRERO"/>
    <d v="2020-04-30T00:00:00"/>
    <x v="3"/>
    <x v="0"/>
  </r>
  <r>
    <s v="RENDIMIENTOS"/>
    <x v="19"/>
    <s v="NA"/>
    <n v="10090241"/>
    <n v="0"/>
    <n v="0"/>
    <n v="0"/>
    <s v="NA"/>
    <n v="10090241"/>
    <n v="0"/>
    <s v="SEPTIEMBRE"/>
    <d v="2020-04-30T00:00:00"/>
    <x v="3"/>
    <x v="0"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x v="4"/>
    <x v="0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x v="4"/>
    <x v="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</r>
  <r>
    <n v="8170018921"/>
    <x v="0"/>
    <n v="0"/>
    <n v="138000"/>
    <n v="0"/>
    <n v="0"/>
    <n v="0"/>
    <s v="NA"/>
    <n v="138000"/>
    <n v="0"/>
    <s v="MARZO"/>
    <d v="2020-05-14T00:00:00"/>
    <x v="4"/>
    <x v="0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x v="4"/>
    <x v="0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x v="4"/>
    <x v="0"/>
  </r>
  <r>
    <s v="RENDIMIENTOS"/>
    <x v="19"/>
    <s v="NA"/>
    <n v="9005036"/>
    <n v="0"/>
    <n v="0"/>
    <n v="0"/>
    <s v="NA"/>
    <n v="9005036"/>
    <n v="0"/>
    <s v="MAYO-20"/>
    <d v="2020-05-30T00:00:00"/>
    <x v="4"/>
    <x v="0"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x v="5"/>
    <x v="0"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x v="5"/>
    <x v="0"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x v="5"/>
    <x v="0"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x v="5"/>
    <x v="0"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x v="5"/>
    <x v="0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x v="5"/>
    <x v="0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x v="5"/>
    <x v="0"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x v="5"/>
    <x v="0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x v="5"/>
    <x v="0"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x v="5"/>
    <x v="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x v="5"/>
    <x v="0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x v="5"/>
    <x v="0"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x v="5"/>
    <x v="0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</r>
  <r>
    <s v="DEVOLUCION "/>
    <x v="18"/>
    <s v="NA"/>
    <n v="4604428"/>
    <n v="0"/>
    <n v="0"/>
    <n v="0"/>
    <s v="NA"/>
    <n v="4604428"/>
    <n v="0"/>
    <s v="JUNIO-20"/>
    <d v="2020-06-16T00:00:00"/>
    <x v="5"/>
    <x v="0"/>
  </r>
  <r>
    <s v="RENDIMIENTOS"/>
    <x v="19"/>
    <s v="NA"/>
    <n v="6209479"/>
    <n v="0"/>
    <n v="0"/>
    <n v="0"/>
    <s v="NA"/>
    <n v="6209479"/>
    <n v="0"/>
    <s v="JUNIO-20"/>
    <d v="2020-06-30T00:00:00"/>
    <x v="5"/>
    <x v="0"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x v="6"/>
    <x v="0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x v="6"/>
    <x v="0"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x v="6"/>
    <x v="0"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x v="6"/>
    <x v="0"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x v="6"/>
    <x v="0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x v="6"/>
    <x v="0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x v="6"/>
    <x v="0"/>
  </r>
  <r>
    <s v="RENDIMIENTOS"/>
    <x v="19"/>
    <s v="NA"/>
    <n v="24733873"/>
    <n v="0"/>
    <n v="0"/>
    <n v="0"/>
    <s v="NA"/>
    <n v="24733873"/>
    <n v="0"/>
    <s v="NOVIEMBRE-20"/>
    <d v="2020-07-31T00:00:00"/>
    <x v="6"/>
    <x v="0"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x v="7"/>
    <x v="0"/>
  </r>
  <r>
    <n v="9003660101"/>
    <x v="1"/>
    <n v="0"/>
    <n v="0"/>
    <n v="0"/>
    <n v="0"/>
    <n v="0"/>
    <s v="FALTA SOPORTE "/>
    <n v="410635"/>
    <n v="-410635"/>
    <s v="NA"/>
    <d v="2020-08-06T00:00:00"/>
    <x v="7"/>
    <x v="0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x v="7"/>
    <x v="0"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x v="7"/>
    <x v="0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x v="7"/>
    <x v="0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x v="7"/>
    <x v="0"/>
  </r>
  <r>
    <s v="RENDIMIENTOS"/>
    <x v="19"/>
    <s v="NA"/>
    <n v="4183308"/>
    <n v="0"/>
    <n v="0"/>
    <n v="0"/>
    <s v="NA"/>
    <n v="4183308"/>
    <n v="0"/>
    <s v="AGOSTO-20"/>
    <d v="2020-08-31T00:00:00"/>
    <x v="7"/>
    <x v="0"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x v="8"/>
    <x v="0"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x v="8"/>
    <x v="0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x v="8"/>
    <x v="0"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x v="8"/>
    <x v="0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x v="8"/>
    <x v="0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x v="8"/>
    <x v="0"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x v="8"/>
    <x v="0"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x v="8"/>
    <x v="0"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x v="8"/>
    <x v="0"/>
  </r>
  <r>
    <s v=" INGRESO RENTAS"/>
    <x v="17"/>
    <s v="NA"/>
    <n v="8158700"/>
    <n v="0"/>
    <n v="0"/>
    <n v="0"/>
    <s v="NA"/>
    <n v="8158700"/>
    <n v="0"/>
    <s v="No. 001/2021 del 7/01/2021"/>
    <d v="2020-09-17T00:00:00"/>
    <x v="8"/>
    <x v="0"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x v="8"/>
    <x v="0"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x v="8"/>
    <x v="0"/>
  </r>
  <r>
    <s v="RENDIMIENTOS"/>
    <x v="19"/>
    <s v="NA"/>
    <n v="2823523"/>
    <n v="0"/>
    <n v="0"/>
    <n v="0"/>
    <s v="NA"/>
    <n v="2823523"/>
    <n v="0"/>
    <s v="SETEMBRE-20"/>
    <d v="2020-09-30T00:00:00"/>
    <x v="8"/>
    <x v="0"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x v="9"/>
    <x v="0"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</r>
  <r>
    <s v=" INGRESO RENTAS"/>
    <x v="17"/>
    <s v="NA"/>
    <n v="24500"/>
    <n v="0"/>
    <n v="0"/>
    <n v="0"/>
    <s v="NA"/>
    <n v="24500"/>
    <n v="0"/>
    <s v="OCTUBRE-20"/>
    <d v="2020-10-13T00:00:00"/>
    <x v="9"/>
    <x v="0"/>
  </r>
  <r>
    <s v=" INGRESO RENTAS"/>
    <x v="17"/>
    <s v="NA"/>
    <n v="60800"/>
    <n v="0"/>
    <n v="0"/>
    <n v="0"/>
    <s v="NA"/>
    <n v="60800"/>
    <n v="0"/>
    <s v="OCTUBRE-20"/>
    <d v="2020-10-13T00:00:00"/>
    <x v="9"/>
    <x v="0"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x v="9"/>
    <x v="0"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x v="9"/>
    <x v="0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</r>
  <r>
    <s v=" INGRESO RENTAS"/>
    <x v="17"/>
    <s v="NA"/>
    <n v="139100"/>
    <n v="0"/>
    <n v="0"/>
    <n v="0"/>
    <s v="NA"/>
    <n v="139100"/>
    <n v="0"/>
    <s v="OCTUBRE-20"/>
    <d v="2020-10-14T00:00:00"/>
    <x v="9"/>
    <x v="0"/>
  </r>
  <r>
    <s v=" INGRESO RENTAS"/>
    <x v="17"/>
    <s v="NA"/>
    <n v="31100"/>
    <n v="0"/>
    <n v="0"/>
    <n v="0"/>
    <s v="NA"/>
    <n v="31100"/>
    <n v="0"/>
    <s v="OCTUBRE-20"/>
    <d v="2020-10-14T00:00:00"/>
    <x v="9"/>
    <x v="0"/>
  </r>
  <r>
    <s v=" INGRESO RENTAS"/>
    <x v="17"/>
    <s v="NA"/>
    <n v="13600"/>
    <n v="0"/>
    <n v="0"/>
    <n v="0"/>
    <s v="NA"/>
    <n v="13600"/>
    <n v="0"/>
    <s v="OCTUBRE-20"/>
    <d v="2020-10-14T00:00:00"/>
    <x v="9"/>
    <x v="0"/>
  </r>
  <r>
    <s v=" INGRESO RENTAS"/>
    <x v="17"/>
    <s v="NA"/>
    <n v="19600"/>
    <n v="0"/>
    <n v="0"/>
    <n v="0"/>
    <s v="NA"/>
    <n v="19600"/>
    <n v="0"/>
    <s v="OCTUBRE-20"/>
    <d v="2020-10-14T00:00:00"/>
    <x v="9"/>
    <x v="0"/>
  </r>
  <r>
    <s v=" INGRESO RENTAS"/>
    <x v="17"/>
    <s v="NA"/>
    <n v="14500"/>
    <n v="0"/>
    <n v="0"/>
    <n v="0"/>
    <s v="NA"/>
    <n v="14500"/>
    <n v="0"/>
    <s v="OCTUBRE-20"/>
    <d v="2020-10-14T00:00:00"/>
    <x v="9"/>
    <x v="0"/>
  </r>
  <r>
    <s v=" INGRESO RENTAS"/>
    <x v="17"/>
    <s v="NA"/>
    <n v="104200"/>
    <n v="0"/>
    <n v="0"/>
    <n v="0"/>
    <s v="NA"/>
    <n v="104200"/>
    <n v="0"/>
    <s v="OCTUBRE-20"/>
    <d v="2020-10-14T00:00:00"/>
    <x v="9"/>
    <x v="0"/>
  </r>
  <r>
    <s v=" INGRESO RENTAS"/>
    <x v="17"/>
    <s v="NA"/>
    <n v="92800"/>
    <n v="0"/>
    <n v="0"/>
    <n v="0"/>
    <s v="NA"/>
    <n v="92800"/>
    <n v="0"/>
    <s v="OCTUBRE-20"/>
    <d v="2020-10-14T00:00:00"/>
    <x v="9"/>
    <x v="0"/>
  </r>
  <r>
    <s v=" INGRESO RENTAS"/>
    <x v="17"/>
    <s v="NA"/>
    <n v="10800"/>
    <n v="0"/>
    <n v="0"/>
    <n v="0"/>
    <s v="NA"/>
    <n v="10800"/>
    <n v="0"/>
    <s v="OCTUBRE-20"/>
    <d v="2020-10-14T00:00:00"/>
    <x v="9"/>
    <x v="0"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x v="9"/>
    <x v="0"/>
  </r>
  <r>
    <s v=" INGRESO RENTAS"/>
    <x v="17"/>
    <s v="NA"/>
    <n v="13800"/>
    <n v="0"/>
    <n v="0"/>
    <n v="0"/>
    <s v="NA"/>
    <n v="13800"/>
    <n v="0"/>
    <s v="OCTUBRE-20"/>
    <d v="2020-10-15T00:00:00"/>
    <x v="9"/>
    <x v="0"/>
  </r>
  <r>
    <s v=" INGRESO RENTAS"/>
    <x v="17"/>
    <s v="NA"/>
    <n v="45200"/>
    <n v="0"/>
    <n v="0"/>
    <n v="0"/>
    <s v="NA"/>
    <n v="45200"/>
    <n v="0"/>
    <s v="OCTUBRE-20"/>
    <d v="2020-10-15T00:00:00"/>
    <x v="9"/>
    <x v="0"/>
  </r>
  <r>
    <s v=" INGRESO RENTAS"/>
    <x v="17"/>
    <s v="NA"/>
    <n v="503500"/>
    <n v="0"/>
    <n v="0"/>
    <n v="0"/>
    <s v="NA"/>
    <n v="503500"/>
    <n v="0"/>
    <s v="OCTUBRE-20"/>
    <d v="2020-10-15T00:00:00"/>
    <x v="9"/>
    <x v="0"/>
  </r>
  <r>
    <s v=" INGRESO RENTAS"/>
    <x v="17"/>
    <s v="NA"/>
    <n v="25900"/>
    <n v="0"/>
    <n v="0"/>
    <n v="0"/>
    <s v="NA"/>
    <n v="25900"/>
    <n v="0"/>
    <s v="OCTUBRE-20"/>
    <d v="2020-10-15T00:00:00"/>
    <x v="9"/>
    <x v="0"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x v="9"/>
    <x v="0"/>
  </r>
  <r>
    <s v=" INGRESO RENTAS"/>
    <x v="17"/>
    <s v="NA"/>
    <n v="18700"/>
    <n v="0"/>
    <n v="0"/>
    <n v="0"/>
    <s v="NA"/>
    <n v="18700"/>
    <n v="0"/>
    <s v="OCTUBRE-20"/>
    <d v="2020-10-16T00:00:00"/>
    <x v="9"/>
    <x v="0"/>
  </r>
  <r>
    <s v=" INGRESO RENTAS"/>
    <x v="17"/>
    <s v="NA"/>
    <n v="617500"/>
    <n v="0"/>
    <n v="0"/>
    <n v="0"/>
    <s v="NA"/>
    <n v="617500"/>
    <n v="0"/>
    <s v="OCTUBRE-20"/>
    <d v="2020-10-16T00:00:00"/>
    <x v="9"/>
    <x v="0"/>
  </r>
  <r>
    <s v=" INGRESO RENTAS"/>
    <x v="17"/>
    <s v="NA"/>
    <n v="2702800"/>
    <n v="0"/>
    <n v="0"/>
    <n v="0"/>
    <s v="NA"/>
    <n v="2702800"/>
    <n v="0"/>
    <s v="OCTUBRE-20"/>
    <d v="2020-10-16T00:00:00"/>
    <x v="9"/>
    <x v="0"/>
  </r>
  <r>
    <s v=" INGRESO RENTAS"/>
    <x v="17"/>
    <s v="NA"/>
    <n v="10300"/>
    <n v="0"/>
    <n v="0"/>
    <n v="0"/>
    <s v="NA"/>
    <n v="10300"/>
    <n v="0"/>
    <s v="OCTUBRE-20"/>
    <d v="2020-10-16T00:00:00"/>
    <x v="9"/>
    <x v="0"/>
  </r>
  <r>
    <s v=" INGRESO RENTAS"/>
    <x v="17"/>
    <s v="NA"/>
    <n v="29700"/>
    <n v="0"/>
    <n v="0"/>
    <n v="0"/>
    <s v="NA"/>
    <n v="29700"/>
    <n v="0"/>
    <s v="OCTUBRE-20"/>
    <d v="2020-10-16T00:00:00"/>
    <x v="9"/>
    <x v="0"/>
  </r>
  <r>
    <s v=" INGRESO RENTAS"/>
    <x v="17"/>
    <s v="NA"/>
    <n v="17600"/>
    <n v="0"/>
    <n v="0"/>
    <n v="0"/>
    <s v="NA"/>
    <n v="17600"/>
    <n v="0"/>
    <s v="OCTUBRE-20"/>
    <d v="2020-10-16T00:00:00"/>
    <x v="9"/>
    <x v="0"/>
  </r>
  <r>
    <s v=" INGRESO RENTAS"/>
    <x v="17"/>
    <s v="NA"/>
    <n v="78100"/>
    <n v="0"/>
    <n v="0"/>
    <n v="0"/>
    <s v="NA"/>
    <n v="78100"/>
    <n v="0"/>
    <s v="OCTUBRE-20"/>
    <d v="2020-10-16T00:00:00"/>
    <x v="9"/>
    <x v="0"/>
  </r>
  <r>
    <s v=" INGRESO RENTAS"/>
    <x v="17"/>
    <s v="NA"/>
    <n v="45900"/>
    <n v="0"/>
    <n v="0"/>
    <n v="0"/>
    <s v="NA"/>
    <n v="45900"/>
    <n v="0"/>
    <s v="OCTUBRE-20"/>
    <d v="2020-10-16T00:00:00"/>
    <x v="9"/>
    <x v="0"/>
  </r>
  <r>
    <s v=" INGRESO RENTAS"/>
    <x v="17"/>
    <s v="NA"/>
    <n v="60400"/>
    <n v="0"/>
    <n v="0"/>
    <n v="0"/>
    <s v="NA"/>
    <n v="60400"/>
    <n v="0"/>
    <s v="OCTUBRE-20"/>
    <d v="2020-10-16T00:00:00"/>
    <x v="9"/>
    <x v="0"/>
  </r>
  <r>
    <s v=" INGRESO RENTAS"/>
    <x v="17"/>
    <s v="NA"/>
    <n v="144200"/>
    <n v="0"/>
    <n v="0"/>
    <n v="0"/>
    <s v="NA"/>
    <n v="144200"/>
    <n v="0"/>
    <s v="OCTUBRE-20"/>
    <d v="2020-10-16T00:00:00"/>
    <x v="9"/>
    <x v="0"/>
  </r>
  <r>
    <s v=" INGRESO RENTAS"/>
    <x v="17"/>
    <s v="NA"/>
    <n v="100500"/>
    <n v="0"/>
    <n v="0"/>
    <n v="0"/>
    <s v="NA"/>
    <n v="100500"/>
    <n v="0"/>
    <s v="OCTUBRE-20"/>
    <d v="2020-10-16T00:00:00"/>
    <x v="9"/>
    <x v="0"/>
  </r>
  <r>
    <s v=" INGRESO RENTAS"/>
    <x v="17"/>
    <s v="NA"/>
    <n v="62400"/>
    <n v="0"/>
    <n v="0"/>
    <n v="0"/>
    <s v="NA"/>
    <n v="62400"/>
    <n v="0"/>
    <s v="OCTUBRE-20"/>
    <d v="2020-10-19T00:00:00"/>
    <x v="9"/>
    <x v="0"/>
  </r>
  <r>
    <s v=" INGRESO RENTAS"/>
    <x v="17"/>
    <s v="NA"/>
    <n v="37700"/>
    <n v="0"/>
    <n v="0"/>
    <n v="0"/>
    <s v="NA"/>
    <n v="37700"/>
    <n v="0"/>
    <s v="OCTUBRE-20"/>
    <d v="2020-10-19T00:00:00"/>
    <x v="9"/>
    <x v="0"/>
  </r>
  <r>
    <s v=" INGRESO RENTAS"/>
    <x v="17"/>
    <s v="NA"/>
    <n v="38500"/>
    <n v="0"/>
    <n v="0"/>
    <n v="0"/>
    <s v="NA"/>
    <n v="38500"/>
    <n v="0"/>
    <s v="OCTUBRE-20"/>
    <d v="2020-10-19T00:00:00"/>
    <x v="9"/>
    <x v="0"/>
  </r>
  <r>
    <s v=" INGRESO RENTAS"/>
    <x v="17"/>
    <s v="NA"/>
    <n v="13600"/>
    <n v="0"/>
    <n v="0"/>
    <n v="0"/>
    <s v="NA"/>
    <n v="13600"/>
    <n v="0"/>
    <s v="OCTUBRE-20"/>
    <d v="2020-10-19T00:00:00"/>
    <x v="9"/>
    <x v="0"/>
  </r>
  <r>
    <s v=" INGRESO RENTAS"/>
    <x v="17"/>
    <s v="NA"/>
    <n v="25400"/>
    <n v="0"/>
    <n v="0"/>
    <n v="0"/>
    <s v="NA"/>
    <n v="25400"/>
    <n v="0"/>
    <s v="OCTUBRE-20"/>
    <d v="2020-10-19T00:00:00"/>
    <x v="9"/>
    <x v="0"/>
  </r>
  <r>
    <s v=" INGRESO RENTAS"/>
    <x v="17"/>
    <s v="NA"/>
    <n v="56700"/>
    <n v="0"/>
    <n v="0"/>
    <n v="0"/>
    <s v="NA"/>
    <n v="56700"/>
    <n v="0"/>
    <s v="OCTUBRE-20"/>
    <d v="2020-10-19T00:00:00"/>
    <x v="9"/>
    <x v="0"/>
  </r>
  <r>
    <s v=" INGRESO RENTAS"/>
    <x v="17"/>
    <s v="NA"/>
    <n v="11300"/>
    <n v="0"/>
    <n v="0"/>
    <n v="0"/>
    <s v="NA"/>
    <n v="11300"/>
    <n v="0"/>
    <s v="OCTUBRE-20"/>
    <d v="2020-10-19T00:00:00"/>
    <x v="9"/>
    <x v="0"/>
  </r>
  <r>
    <s v=" INGRESO RENTAS"/>
    <x v="17"/>
    <s v="NA"/>
    <n v="18318600"/>
    <n v="0"/>
    <n v="0"/>
    <n v="0"/>
    <s v="NA"/>
    <n v="18318600"/>
    <n v="0"/>
    <s v="OCTUBRE-20"/>
    <d v="2020-10-20T00:00:00"/>
    <x v="9"/>
    <x v="0"/>
  </r>
  <r>
    <s v=" INGRESO RENTAS"/>
    <x v="17"/>
    <s v="NA"/>
    <n v="9200"/>
    <n v="0"/>
    <n v="0"/>
    <n v="0"/>
    <s v="NA"/>
    <n v="9200"/>
    <n v="0"/>
    <s v="OCTUBRE-20"/>
    <d v="2020-10-20T00:00:00"/>
    <x v="9"/>
    <x v="0"/>
  </r>
  <r>
    <s v=" INGRESO RENTAS"/>
    <x v="17"/>
    <s v="NA"/>
    <n v="27700"/>
    <n v="0"/>
    <n v="0"/>
    <n v="0"/>
    <s v="NA"/>
    <n v="27700"/>
    <n v="0"/>
    <s v="OCTUBRE-20"/>
    <d v="2020-10-20T00:00:00"/>
    <x v="9"/>
    <x v="0"/>
  </r>
  <r>
    <s v=" INGRESO RENTAS"/>
    <x v="17"/>
    <s v="NA"/>
    <n v="53100"/>
    <n v="0"/>
    <n v="0"/>
    <n v="0"/>
    <s v="NA"/>
    <n v="53100"/>
    <n v="0"/>
    <s v="OCTUBRE-20"/>
    <d v="2020-10-20T00:00:00"/>
    <x v="9"/>
    <x v="0"/>
  </r>
  <r>
    <s v=" INGRESO RENTAS"/>
    <x v="17"/>
    <s v="NA"/>
    <n v="38500"/>
    <n v="0"/>
    <n v="0"/>
    <n v="0"/>
    <s v="NA"/>
    <n v="38500"/>
    <n v="0"/>
    <s v="OCTUBRE-20"/>
    <d v="2020-10-20T00:00:00"/>
    <x v="9"/>
    <x v="0"/>
  </r>
  <r>
    <s v=" INGRESO RENTAS"/>
    <x v="17"/>
    <s v="NA"/>
    <n v="8822500"/>
    <n v="0"/>
    <n v="0"/>
    <n v="0"/>
    <s v="NA"/>
    <n v="8822500"/>
    <n v="0"/>
    <s v="OCTUBRE-20"/>
    <d v="2020-10-20T00:00:00"/>
    <x v="9"/>
    <x v="0"/>
  </r>
  <r>
    <s v=" INGRESO RENTAS"/>
    <x v="17"/>
    <s v="NA"/>
    <n v="14302100"/>
    <n v="0"/>
    <n v="0"/>
    <n v="0"/>
    <s v="NA"/>
    <n v="14302100"/>
    <n v="0"/>
    <s v="OCTUBRE-20"/>
    <d v="2020-10-20T00:00:00"/>
    <x v="9"/>
    <x v="0"/>
  </r>
  <r>
    <s v=" INGRESO RENTAS"/>
    <x v="17"/>
    <s v="NA"/>
    <n v="39700"/>
    <n v="0"/>
    <n v="0"/>
    <n v="0"/>
    <s v="NA"/>
    <n v="39700"/>
    <n v="0"/>
    <s v="OCTUBRE-20"/>
    <d v="2020-10-20T00:00:00"/>
    <x v="9"/>
    <x v="0"/>
  </r>
  <r>
    <s v=" INGRESO RENTAS"/>
    <x v="17"/>
    <s v="NA"/>
    <n v="129500"/>
    <n v="0"/>
    <n v="0"/>
    <n v="0"/>
    <s v="NA"/>
    <n v="129500"/>
    <n v="0"/>
    <s v="OCTUBRE-20"/>
    <d v="2020-10-20T00:00:00"/>
    <x v="9"/>
    <x v="0"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</r>
  <r>
    <s v=" INGRESO RENTAS"/>
    <x v="17"/>
    <s v="NA"/>
    <n v="3900"/>
    <n v="0"/>
    <n v="0"/>
    <n v="0"/>
    <s v="NA"/>
    <n v="3900"/>
    <n v="0"/>
    <s v="OCTUBRE-20"/>
    <d v="2020-10-21T00:00:00"/>
    <x v="9"/>
    <x v="0"/>
  </r>
  <r>
    <s v=" INGRESO RENTAS"/>
    <x v="17"/>
    <s v="NA"/>
    <n v="15000"/>
    <n v="0"/>
    <n v="0"/>
    <n v="0"/>
    <s v="NA"/>
    <n v="15000"/>
    <n v="0"/>
    <s v="OCTUBRE-20"/>
    <d v="2020-10-21T00:00:00"/>
    <x v="9"/>
    <x v="0"/>
  </r>
  <r>
    <s v=" INGRESO RENTAS"/>
    <x v="17"/>
    <s v="NA"/>
    <n v="500"/>
    <n v="0"/>
    <n v="0"/>
    <n v="0"/>
    <s v="NA"/>
    <n v="500"/>
    <n v="0"/>
    <s v="OCTUBRE-20"/>
    <d v="2020-10-21T00:00:00"/>
    <x v="9"/>
    <x v="0"/>
  </r>
  <r>
    <s v=" INGRESO RENTAS"/>
    <x v="17"/>
    <s v="NA"/>
    <n v="6100"/>
    <n v="0"/>
    <n v="0"/>
    <n v="0"/>
    <s v="NA"/>
    <n v="6100"/>
    <n v="0"/>
    <s v="OCTUBRE-20"/>
    <d v="2020-10-21T00:00:00"/>
    <x v="9"/>
    <x v="0"/>
  </r>
  <r>
    <s v=" INGRESO RENTAS"/>
    <x v="17"/>
    <s v="NA"/>
    <n v="6600"/>
    <n v="0"/>
    <n v="0"/>
    <n v="0"/>
    <s v="NA"/>
    <n v="6600"/>
    <n v="0"/>
    <s v="OCTUBRE-20"/>
    <d v="2020-10-21T00:00:00"/>
    <x v="9"/>
    <x v="0"/>
  </r>
  <r>
    <s v=" INGRESO RENTAS"/>
    <x v="17"/>
    <s v="NA"/>
    <n v="9300"/>
    <n v="0"/>
    <n v="0"/>
    <n v="0"/>
    <s v="NA"/>
    <n v="9300"/>
    <n v="0"/>
    <s v="OCTUBRE-20"/>
    <d v="2020-10-21T00:00:00"/>
    <x v="9"/>
    <x v="0"/>
  </r>
  <r>
    <s v=" INGRESO RENTAS"/>
    <x v="17"/>
    <s v="NA"/>
    <n v="95300"/>
    <n v="0"/>
    <n v="0"/>
    <n v="0"/>
    <s v="NA"/>
    <n v="95300"/>
    <n v="0"/>
    <s v="OCTUBRE-20"/>
    <d v="2020-10-21T00:00:00"/>
    <x v="9"/>
    <x v="0"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</r>
  <r>
    <s v=" INGRESO RENTAS"/>
    <x v="17"/>
    <s v="NA"/>
    <n v="9700"/>
    <n v="0"/>
    <n v="0"/>
    <n v="0"/>
    <s v="NA"/>
    <n v="9700"/>
    <n v="0"/>
    <s v="OCTUBRE-20"/>
    <d v="2020-10-22T00:00:00"/>
    <x v="9"/>
    <x v="0"/>
  </r>
  <r>
    <s v=" INGRESO RENTAS"/>
    <x v="17"/>
    <s v="NA"/>
    <n v="53900"/>
    <n v="0"/>
    <n v="0"/>
    <n v="0"/>
    <s v="NA"/>
    <n v="53900"/>
    <n v="0"/>
    <s v="OCTUBRE-20"/>
    <d v="2020-10-22T00:00:00"/>
    <x v="9"/>
    <x v="0"/>
  </r>
  <r>
    <s v=" INGRESO RENTAS"/>
    <x v="17"/>
    <s v="NA"/>
    <n v="36400"/>
    <n v="0"/>
    <n v="0"/>
    <n v="0"/>
    <s v="NA"/>
    <n v="36400"/>
    <n v="0"/>
    <s v="OCTUBRE-20"/>
    <d v="2020-10-22T00:00:00"/>
    <x v="9"/>
    <x v="0"/>
  </r>
  <r>
    <s v=" INGRESO RENTAS"/>
    <x v="17"/>
    <s v="NA"/>
    <n v="6733200"/>
    <n v="0"/>
    <n v="0"/>
    <n v="0"/>
    <s v="NA"/>
    <n v="6733200"/>
    <n v="0"/>
    <s v="OCTUBRE-20"/>
    <d v="2020-10-22T00:00:00"/>
    <x v="9"/>
    <x v="0"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x v="9"/>
    <x v="0"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x v="9"/>
    <x v="0"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x v="9"/>
    <x v="0"/>
  </r>
  <r>
    <s v=" INGRESO RENTAS"/>
    <x v="17"/>
    <s v="NA"/>
    <n v="52100"/>
    <n v="0"/>
    <n v="0"/>
    <n v="0"/>
    <s v="NA"/>
    <n v="52100"/>
    <n v="0"/>
    <s v="OCTUBRE-20"/>
    <d v="2020-10-29T00:00:00"/>
    <x v="9"/>
    <x v="0"/>
  </r>
  <r>
    <s v=" INGRESO RENTAS"/>
    <x v="17"/>
    <s v="NA"/>
    <n v="2701700"/>
    <n v="0"/>
    <n v="0"/>
    <n v="0"/>
    <s v="NA"/>
    <n v="2701700"/>
    <n v="0"/>
    <s v="OCTUBRE-20"/>
    <d v="2020-10-29T00:00:00"/>
    <x v="9"/>
    <x v="0"/>
  </r>
  <r>
    <s v=" INGRESO RENTAS"/>
    <x v="17"/>
    <s v="NA"/>
    <n v="70300"/>
    <n v="0"/>
    <n v="0"/>
    <n v="0"/>
    <s v="NA"/>
    <n v="70300"/>
    <n v="0"/>
    <s v="OCTUBRE-20"/>
    <d v="2020-10-29T00:00:00"/>
    <x v="9"/>
    <x v="0"/>
  </r>
  <r>
    <s v=" INGRESO RENTAS"/>
    <x v="17"/>
    <s v="NA"/>
    <n v="82100"/>
    <n v="0"/>
    <n v="0"/>
    <n v="0"/>
    <s v="NA"/>
    <n v="82100"/>
    <n v="0"/>
    <s v="OCTUBRE-20"/>
    <d v="2020-10-29T00:00:00"/>
    <x v="9"/>
    <x v="0"/>
  </r>
  <r>
    <s v=" INGRESO RENTAS"/>
    <x v="17"/>
    <s v="NA"/>
    <n v="124000"/>
    <n v="0"/>
    <n v="0"/>
    <n v="0"/>
    <s v="NA"/>
    <n v="124000"/>
    <n v="0"/>
    <s v="OCTUBRE-20"/>
    <d v="2020-10-29T00:00:00"/>
    <x v="9"/>
    <x v="0"/>
  </r>
  <r>
    <s v=" INGRESO RENTAS"/>
    <x v="17"/>
    <s v="NA"/>
    <n v="20267200"/>
    <n v="0"/>
    <n v="0"/>
    <n v="0"/>
    <s v="NA"/>
    <n v="20267200"/>
    <n v="0"/>
    <s v="OCTUBRE-20"/>
    <d v="2020-10-29T00:00:00"/>
    <x v="9"/>
    <x v="0"/>
  </r>
  <r>
    <s v=" INGRESO RENTAS"/>
    <x v="17"/>
    <s v="NA"/>
    <n v="47300"/>
    <n v="0"/>
    <n v="0"/>
    <n v="0"/>
    <s v="NA"/>
    <n v="47300"/>
    <n v="0"/>
    <s v="OCTUBRE-20"/>
    <d v="2020-10-29T00:00:00"/>
    <x v="9"/>
    <x v="0"/>
  </r>
  <r>
    <s v=" INGRESO RENTAS"/>
    <x v="17"/>
    <s v="NA"/>
    <n v="13576100"/>
    <n v="0"/>
    <n v="0"/>
    <n v="0"/>
    <s v="NA"/>
    <n v="13576100"/>
    <n v="0"/>
    <s v="OCTUBRE-20"/>
    <d v="2020-10-29T00:00:00"/>
    <x v="9"/>
    <x v="0"/>
  </r>
  <r>
    <s v=" INGRESO RENTAS"/>
    <x v="17"/>
    <s v="NA"/>
    <n v="59700"/>
    <n v="0"/>
    <n v="0"/>
    <n v="0"/>
    <s v="NA"/>
    <n v="59700"/>
    <n v="0"/>
    <s v="OCTUBRE-20"/>
    <d v="2020-10-29T00:00:00"/>
    <x v="9"/>
    <x v="0"/>
  </r>
  <r>
    <s v=" INGRESO RENTAS"/>
    <x v="17"/>
    <s v="NA"/>
    <n v="36022800"/>
    <n v="0"/>
    <n v="0"/>
    <n v="0"/>
    <s v="NA"/>
    <n v="36022800"/>
    <n v="0"/>
    <s v="OCTUBRE-20"/>
    <d v="2020-10-29T00:00:00"/>
    <x v="9"/>
    <x v="0"/>
  </r>
  <r>
    <s v=" INGRESO RENTAS"/>
    <x v="17"/>
    <s v="NA"/>
    <n v="38918200"/>
    <n v="0"/>
    <n v="0"/>
    <n v="0"/>
    <s v="NA"/>
    <n v="38918200"/>
    <n v="0"/>
    <s v="OCTUBRE-20"/>
    <d v="2020-10-29T00:00:00"/>
    <x v="9"/>
    <x v="0"/>
  </r>
  <r>
    <s v="DEVOLUCION "/>
    <x v="18"/>
    <s v="NA"/>
    <n v="3612000"/>
    <n v="0"/>
    <n v="0"/>
    <n v="0"/>
    <s v="NA"/>
    <n v="3612000"/>
    <n v="0"/>
    <s v="OCTUBRE-20"/>
    <d v="2020-10-29T00:00:00"/>
    <x v="9"/>
    <x v="0"/>
  </r>
  <r>
    <s v=" INGRESO RENTAS"/>
    <x v="17"/>
    <s v="NA"/>
    <n v="47257800"/>
    <n v="0"/>
    <n v="0"/>
    <n v="0"/>
    <s v="NA"/>
    <n v="47257800"/>
    <n v="0"/>
    <s v="OCTUBRE-20"/>
    <d v="2020-10-29T00:00:00"/>
    <x v="9"/>
    <x v="0"/>
  </r>
  <r>
    <s v=" INGRESO RENTAS"/>
    <x v="17"/>
    <s v="NA"/>
    <n v="13000"/>
    <n v="0"/>
    <n v="0"/>
    <n v="0"/>
    <s v="NA"/>
    <n v="13000"/>
    <n v="0"/>
    <s v="OCTUBRE-20"/>
    <d v="2020-10-29T00:00:00"/>
    <x v="9"/>
    <x v="0"/>
  </r>
  <r>
    <s v=" INGRESO RENTAS"/>
    <x v="17"/>
    <s v="NA"/>
    <n v="24900"/>
    <n v="0"/>
    <n v="0"/>
    <n v="0"/>
    <s v="NA"/>
    <n v="24900"/>
    <n v="0"/>
    <s v="OCTUBRE-20"/>
    <d v="2020-10-29T00:00:00"/>
    <x v="9"/>
    <x v="0"/>
  </r>
  <r>
    <s v=" INGRESO RENTAS"/>
    <x v="17"/>
    <s v="NA"/>
    <n v="2788400"/>
    <n v="0"/>
    <n v="0"/>
    <n v="0"/>
    <s v="NA"/>
    <n v="2788400"/>
    <n v="0"/>
    <s v="OCTUBRE-20"/>
    <d v="2020-10-29T00:00:00"/>
    <x v="9"/>
    <x v="0"/>
  </r>
  <r>
    <s v=" INGRESO RENTAS"/>
    <x v="17"/>
    <s v="NA"/>
    <n v="60048200"/>
    <n v="0"/>
    <n v="0"/>
    <n v="0"/>
    <s v="NA"/>
    <n v="60048200"/>
    <n v="0"/>
    <s v="OCTUBRE-20"/>
    <d v="2020-10-29T00:00:00"/>
    <x v="9"/>
    <x v="0"/>
  </r>
  <r>
    <s v=" INGRESO RENTAS"/>
    <x v="17"/>
    <s v="NA"/>
    <n v="7600"/>
    <n v="0"/>
    <n v="0"/>
    <n v="0"/>
    <s v="NA"/>
    <n v="7600"/>
    <n v="0"/>
    <s v="OCTUBRE-20"/>
    <d v="2020-10-29T00:00:00"/>
    <x v="9"/>
    <x v="0"/>
  </r>
  <r>
    <s v=" INGRESO RENTAS"/>
    <x v="17"/>
    <s v="NA"/>
    <n v="62400"/>
    <n v="0"/>
    <n v="0"/>
    <n v="0"/>
    <s v="NA"/>
    <n v="62400"/>
    <n v="0"/>
    <s v="OCTUBRE-20"/>
    <d v="2020-10-29T00:00:00"/>
    <x v="9"/>
    <x v="0"/>
  </r>
  <r>
    <s v=" INGRESO RENTAS"/>
    <x v="17"/>
    <s v="NA"/>
    <n v="3000"/>
    <n v="0"/>
    <n v="0"/>
    <n v="0"/>
    <s v="NA"/>
    <n v="3000"/>
    <n v="0"/>
    <s v="OCTUBRE-20"/>
    <d v="2020-10-29T00:00:00"/>
    <x v="9"/>
    <x v="0"/>
  </r>
  <r>
    <s v=" INGRESO RENTAS"/>
    <x v="17"/>
    <s v="NA"/>
    <n v="104400"/>
    <n v="0"/>
    <n v="0"/>
    <n v="0"/>
    <s v="NA"/>
    <n v="104400"/>
    <n v="0"/>
    <s v="OCTUBRE-20"/>
    <d v="2020-10-30T00:00:00"/>
    <x v="9"/>
    <x v="0"/>
  </r>
  <r>
    <s v=" INGRESO RENTAS"/>
    <x v="17"/>
    <s v="NA"/>
    <n v="441500"/>
    <n v="0"/>
    <n v="0"/>
    <n v="0"/>
    <s v="NA"/>
    <n v="441500"/>
    <n v="0"/>
    <s v="OCTUBRE-20"/>
    <d v="2020-10-30T00:00:00"/>
    <x v="9"/>
    <x v="0"/>
  </r>
  <r>
    <s v=" INGRESO RENTAS"/>
    <x v="17"/>
    <s v="NA"/>
    <n v="444900"/>
    <n v="0"/>
    <n v="0"/>
    <n v="0"/>
    <s v="NA"/>
    <n v="444900"/>
    <n v="0"/>
    <s v="OCTUBRE-20"/>
    <d v="2020-10-30T00:00:00"/>
    <x v="9"/>
    <x v="0"/>
  </r>
  <r>
    <s v=" INGRESO RENTAS"/>
    <x v="17"/>
    <s v="NA"/>
    <n v="20600"/>
    <n v="0"/>
    <n v="0"/>
    <n v="0"/>
    <s v="NA"/>
    <n v="20600"/>
    <n v="0"/>
    <s v="OCTUBRE-20"/>
    <d v="2020-10-30T00:00:00"/>
    <x v="9"/>
    <x v="0"/>
  </r>
  <r>
    <s v=" INGRESO RENTAS"/>
    <x v="17"/>
    <s v="NA"/>
    <n v="69400"/>
    <n v="0"/>
    <n v="0"/>
    <n v="0"/>
    <s v="NA"/>
    <n v="69400"/>
    <n v="0"/>
    <s v="OCTUBRE-20"/>
    <d v="2020-10-30T00:00:00"/>
    <x v="9"/>
    <x v="0"/>
  </r>
  <r>
    <s v=" INGRESO RENTAS"/>
    <x v="17"/>
    <s v="NA"/>
    <n v="9504300"/>
    <n v="0"/>
    <n v="0"/>
    <n v="0"/>
    <s v="NA"/>
    <n v="9504300"/>
    <n v="0"/>
    <s v="OCTUBRE-20"/>
    <d v="2020-10-30T00:00:00"/>
    <x v="9"/>
    <x v="0"/>
  </r>
  <r>
    <s v=" INGRESO RENTAS"/>
    <x v="17"/>
    <s v="NA"/>
    <n v="4036300"/>
    <n v="0"/>
    <n v="0"/>
    <n v="0"/>
    <s v="NA"/>
    <n v="40363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9665800"/>
    <n v="0"/>
    <n v="0"/>
    <n v="0"/>
    <s v="NA"/>
    <n v="9665800"/>
    <n v="0"/>
    <s v="OCTUBRE-20"/>
    <d v="2020-10-30T00:00:00"/>
    <x v="9"/>
    <x v="0"/>
  </r>
  <r>
    <s v=" INGRESO RENTAS"/>
    <x v="17"/>
    <s v="NA"/>
    <n v="14567500"/>
    <n v="0"/>
    <n v="0"/>
    <n v="0"/>
    <s v="NA"/>
    <n v="14567500"/>
    <n v="0"/>
    <s v="OCTUBRE-20"/>
    <d v="2020-10-30T00:00:00"/>
    <x v="9"/>
    <x v="0"/>
  </r>
  <r>
    <s v=" INGRESO RENTAS"/>
    <x v="17"/>
    <s v="NA"/>
    <n v="14300"/>
    <n v="0"/>
    <n v="0"/>
    <n v="0"/>
    <s v="NA"/>
    <n v="14300"/>
    <n v="0"/>
    <s v="OCTUBRE-20"/>
    <d v="2020-10-30T00:00:00"/>
    <x v="9"/>
    <x v="0"/>
  </r>
  <r>
    <s v=" INGRESO RENTAS"/>
    <x v="17"/>
    <s v="NA"/>
    <n v="14858800"/>
    <n v="0"/>
    <n v="0"/>
    <n v="0"/>
    <s v="NA"/>
    <n v="14858800"/>
    <n v="0"/>
    <s v="OCTUBRE-20"/>
    <d v="2020-10-30T00:00:00"/>
    <x v="9"/>
    <x v="0"/>
  </r>
  <r>
    <s v=" INGRESO RENTAS"/>
    <x v="17"/>
    <s v="NA"/>
    <n v="15711000"/>
    <n v="0"/>
    <n v="0"/>
    <n v="0"/>
    <s v="NA"/>
    <n v="15711000"/>
    <n v="0"/>
    <s v="OCTUBRE-20"/>
    <d v="2020-10-30T00:00:00"/>
    <x v="9"/>
    <x v="0"/>
  </r>
  <r>
    <s v=" INGRESO RENTAS"/>
    <x v="17"/>
    <s v="NA"/>
    <n v="10212800"/>
    <n v="0"/>
    <n v="0"/>
    <n v="0"/>
    <s v="NA"/>
    <n v="10212800"/>
    <n v="0"/>
    <s v="OCTUBRE-20"/>
    <d v="2020-10-30T00:00:00"/>
    <x v="9"/>
    <x v="0"/>
  </r>
  <r>
    <s v=" INGRESO RENTAS"/>
    <x v="17"/>
    <s v="NA"/>
    <n v="478200"/>
    <n v="0"/>
    <n v="0"/>
    <n v="0"/>
    <s v="NA"/>
    <n v="478200"/>
    <n v="0"/>
    <s v="OCTUBRE-20"/>
    <d v="2020-10-30T00:00:00"/>
    <x v="9"/>
    <x v="0"/>
  </r>
  <r>
    <s v=" INGRESO RENTAS"/>
    <x v="17"/>
    <s v="NA"/>
    <n v="124500"/>
    <n v="0"/>
    <n v="0"/>
    <n v="0"/>
    <s v="NA"/>
    <n v="124500"/>
    <n v="0"/>
    <s v="OCTUBRE-20"/>
    <d v="2020-10-30T00:00:00"/>
    <x v="9"/>
    <x v="0"/>
  </r>
  <r>
    <s v=" INGRESO RENTAS"/>
    <x v="17"/>
    <s v="NA"/>
    <n v="141500"/>
    <n v="0"/>
    <n v="0"/>
    <n v="0"/>
    <s v="NA"/>
    <n v="141500"/>
    <n v="0"/>
    <s v="OCTUBRE-20"/>
    <d v="2020-10-30T00:00:00"/>
    <x v="9"/>
    <x v="0"/>
  </r>
  <r>
    <s v=" INGRESO RENTAS"/>
    <x v="17"/>
    <s v="NA"/>
    <n v="103800"/>
    <n v="0"/>
    <n v="0"/>
    <n v="0"/>
    <s v="NA"/>
    <n v="103800"/>
    <n v="0"/>
    <s v="OCTUBRE-20"/>
    <d v="2020-10-30T00:00:00"/>
    <x v="9"/>
    <x v="0"/>
  </r>
  <r>
    <s v=" INGRESO RENTAS"/>
    <x v="17"/>
    <s v="NA"/>
    <n v="144700"/>
    <n v="0"/>
    <n v="0"/>
    <n v="0"/>
    <s v="NA"/>
    <n v="144700"/>
    <n v="0"/>
    <s v="OCTUBRE-20"/>
    <d v="2020-10-30T00:00:00"/>
    <x v="9"/>
    <x v="0"/>
  </r>
  <r>
    <s v=" INGRESO RENTAS"/>
    <x v="17"/>
    <s v="NA"/>
    <n v="12679100"/>
    <n v="0"/>
    <n v="0"/>
    <n v="0"/>
    <s v="NA"/>
    <n v="12679100"/>
    <n v="0"/>
    <s v="OCTUBRE-20"/>
    <d v="2020-10-30T00:00:00"/>
    <x v="9"/>
    <x v="0"/>
  </r>
  <r>
    <s v=" INGRESO RENTAS"/>
    <x v="17"/>
    <s v="NA"/>
    <n v="12300"/>
    <n v="0"/>
    <n v="0"/>
    <n v="0"/>
    <s v="NA"/>
    <n v="12300"/>
    <n v="0"/>
    <s v="OCTUBRE-20"/>
    <d v="2020-10-30T00:00:00"/>
    <x v="9"/>
    <x v="0"/>
  </r>
  <r>
    <s v=" INGRESO RENTAS"/>
    <x v="17"/>
    <s v="NA"/>
    <n v="327000"/>
    <n v="0"/>
    <n v="0"/>
    <n v="0"/>
    <s v="NA"/>
    <n v="327000"/>
    <n v="0"/>
    <s v="OCTUBRE-20"/>
    <d v="2020-10-30T00:00:00"/>
    <x v="9"/>
    <x v="0"/>
  </r>
  <r>
    <s v=" INGRESO RENTAS"/>
    <x v="17"/>
    <s v="NA"/>
    <n v="42000"/>
    <n v="0"/>
    <n v="0"/>
    <n v="0"/>
    <s v="NA"/>
    <n v="42000"/>
    <n v="0"/>
    <s v="OCTUBRE-20"/>
    <d v="2020-10-30T00:00:00"/>
    <x v="9"/>
    <x v="0"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x v="9"/>
    <x v="0"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</r>
  <r>
    <s v="RENDIMIENTOS"/>
    <x v="19"/>
    <s v="NA"/>
    <n v="6837201"/>
    <n v="0"/>
    <n v="0"/>
    <n v="0"/>
    <s v="NA"/>
    <n v="6837201"/>
    <n v="0"/>
    <s v="OCTUBRE-20"/>
    <d v="2020-10-30T00:00:00"/>
    <x v="9"/>
    <x v="0"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</r>
  <r>
    <s v=" INGRESO RENTAS"/>
    <x v="17"/>
    <s v="NA"/>
    <n v="4556600"/>
    <n v="0"/>
    <n v="0"/>
    <n v="0"/>
    <s v="FALTA SOPORTE "/>
    <n v="4556600"/>
    <n v="0"/>
    <s v="NOVIEMBRE-20"/>
    <d v="2020-11-03T00:00:00"/>
    <x v="10"/>
    <x v="0"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x v="10"/>
    <x v="0"/>
  </r>
  <r>
    <s v=" INGRESO RENTAS"/>
    <x v="17"/>
    <s v="NA"/>
    <n v="18100"/>
    <n v="0"/>
    <n v="0"/>
    <n v="0"/>
    <s v="NA"/>
    <n v="18100"/>
    <n v="0"/>
    <s v="NOVIEMBRE-20"/>
    <d v="2020-11-06T00:00:00"/>
    <x v="10"/>
    <x v="0"/>
  </r>
  <r>
    <s v=" INGRESO RENTAS"/>
    <x v="17"/>
    <s v="NA"/>
    <n v="42800"/>
    <n v="0"/>
    <n v="0"/>
    <n v="0"/>
    <s v="NA"/>
    <n v="42800"/>
    <n v="0"/>
    <s v="NOVIEMBRE-20"/>
    <d v="2020-11-06T00:00:00"/>
    <x v="10"/>
    <x v="0"/>
  </r>
  <r>
    <s v=" INGRESO RENTAS"/>
    <x v="17"/>
    <s v="NA"/>
    <n v="1636200"/>
    <n v="0"/>
    <n v="0"/>
    <n v="0"/>
    <s v="NA"/>
    <n v="1636200"/>
    <n v="0"/>
    <s v="NOVIEMBRE-20"/>
    <d v="2020-11-10T00:00:00"/>
    <x v="10"/>
    <x v="0"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</r>
  <r>
    <s v=" INGRESO RENTAS"/>
    <x v="17"/>
    <s v="NA"/>
    <n v="6700"/>
    <n v="0"/>
    <n v="0"/>
    <n v="0"/>
    <s v="NA"/>
    <n v="6700"/>
    <n v="0"/>
    <s v="NOVIEMBRE-20"/>
    <d v="2020-11-11T00:00:00"/>
    <x v="10"/>
    <x v="0"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</r>
  <r>
    <s v=" INGRESO RENTAS"/>
    <x v="17"/>
    <s v="NA"/>
    <n v="77600"/>
    <n v="0"/>
    <n v="0"/>
    <n v="0"/>
    <s v="NA"/>
    <n v="77600"/>
    <n v="0"/>
    <s v="NOVIEMBRE-20"/>
    <d v="2020-11-12T00:00:00"/>
    <x v="10"/>
    <x v="0"/>
  </r>
  <r>
    <s v=" INGRESO RENTAS"/>
    <x v="17"/>
    <s v="NA"/>
    <n v="8842700"/>
    <n v="0"/>
    <n v="0"/>
    <n v="0"/>
    <s v="NA"/>
    <n v="8842700"/>
    <n v="0"/>
    <s v="NOVIEMBRE-20"/>
    <d v="2020-11-13T00:00:00"/>
    <x v="10"/>
    <x v="0"/>
  </r>
  <r>
    <s v=" INGRESO RENTAS"/>
    <x v="17"/>
    <s v="NA"/>
    <n v="9949800"/>
    <n v="0"/>
    <n v="0"/>
    <n v="0"/>
    <s v="NA"/>
    <n v="9949800"/>
    <n v="0"/>
    <s v="NOVIEMBRE-20"/>
    <d v="2020-11-13T00:00:00"/>
    <x v="10"/>
    <x v="0"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</r>
  <r>
    <s v=" INGRESO RENTAS"/>
    <x v="17"/>
    <s v="NA"/>
    <n v="23000"/>
    <n v="0"/>
    <n v="0"/>
    <n v="0"/>
    <s v="NA"/>
    <n v="23000"/>
    <n v="0"/>
    <s v="NOVIEMBRE-20"/>
    <d v="2020-11-17T00:00:00"/>
    <x v="10"/>
    <x v="0"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x v="10"/>
    <x v="0"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x v="10"/>
    <x v="0"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</r>
  <r>
    <s v=" INGRESO RENTAS"/>
    <x v="17"/>
    <s v="NA"/>
    <n v="242300"/>
    <n v="0"/>
    <n v="0"/>
    <n v="0"/>
    <s v="NA"/>
    <n v="242300"/>
    <n v="0"/>
    <s v="NOVIEMBRE-20"/>
    <d v="2020-11-20T00:00:00"/>
    <x v="10"/>
    <x v="0"/>
  </r>
  <r>
    <s v=" INGRESO RENTAS"/>
    <x v="17"/>
    <s v="NA"/>
    <n v="26373200"/>
    <n v="0"/>
    <n v="0"/>
    <n v="0"/>
    <s v="NA"/>
    <n v="26373200"/>
    <n v="0"/>
    <s v="NOVIEMBRE-20"/>
    <d v="2020-11-20T00:00:00"/>
    <x v="10"/>
    <x v="0"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</r>
  <r>
    <s v=" INGRESO RENTAS"/>
    <x v="17"/>
    <s v="NA"/>
    <n v="32200"/>
    <n v="0"/>
    <n v="0"/>
    <n v="0"/>
    <s v="NA"/>
    <n v="32200"/>
    <n v="0"/>
    <s v="NOVIEMBRE-20"/>
    <d v="2020-11-25T00:00:00"/>
    <x v="10"/>
    <x v="0"/>
  </r>
  <r>
    <s v=" INGRESO RENTAS"/>
    <x v="17"/>
    <s v="NA"/>
    <n v="4958800"/>
    <n v="0"/>
    <n v="0"/>
    <n v="0"/>
    <s v="NA"/>
    <n v="4958800"/>
    <n v="0"/>
    <s v="NOVIEMBRE-20"/>
    <d v="2020-11-25T00:00:00"/>
    <x v="10"/>
    <x v="0"/>
  </r>
  <r>
    <s v=" INGRESO RENTAS"/>
    <x v="17"/>
    <s v="NA"/>
    <n v="7466700"/>
    <n v="0"/>
    <n v="0"/>
    <n v="0"/>
    <s v="NA"/>
    <n v="7466700"/>
    <n v="0"/>
    <s v="NOVIEMBRE-20"/>
    <d v="2020-11-26T00:00:00"/>
    <x v="10"/>
    <x v="0"/>
  </r>
  <r>
    <s v=" INGRESO RENTAS"/>
    <x v="17"/>
    <s v="NA"/>
    <n v="3315400"/>
    <n v="0"/>
    <n v="0"/>
    <n v="0"/>
    <s v="NA"/>
    <n v="3315400"/>
    <n v="0"/>
    <s v="NOVIEMBRE-20"/>
    <d v="2020-11-26T00:00:00"/>
    <x v="10"/>
    <x v="0"/>
  </r>
  <r>
    <s v=" INGRESO RENTAS"/>
    <x v="17"/>
    <s v="NA"/>
    <n v="4416600"/>
    <n v="0"/>
    <n v="0"/>
    <n v="0"/>
    <s v="NA"/>
    <n v="4416600"/>
    <n v="0"/>
    <s v="NOVIEMBRE-20"/>
    <d v="2020-11-26T00:00:00"/>
    <x v="10"/>
    <x v="0"/>
  </r>
  <r>
    <s v=" INGRESO RENTAS"/>
    <x v="17"/>
    <s v="NA"/>
    <n v="8718100"/>
    <n v="0"/>
    <n v="0"/>
    <n v="0"/>
    <s v="NA"/>
    <n v="8718100"/>
    <n v="0"/>
    <s v="NOVIEMBRE-20"/>
    <d v="2020-11-26T00:00:00"/>
    <x v="10"/>
    <x v="0"/>
  </r>
  <r>
    <s v=" INGRESO RENTAS"/>
    <x v="17"/>
    <s v="NA"/>
    <n v="6927000"/>
    <n v="0"/>
    <n v="0"/>
    <n v="0"/>
    <s v="NA"/>
    <n v="6927000"/>
    <n v="0"/>
    <s v="NOVIEMBRE-20"/>
    <d v="2020-11-26T00:00:00"/>
    <x v="10"/>
    <x v="0"/>
  </r>
  <r>
    <s v=" INGRESO RENTAS"/>
    <x v="17"/>
    <s v="NA"/>
    <n v="8632700"/>
    <n v="0"/>
    <n v="0"/>
    <n v="0"/>
    <s v="NA"/>
    <n v="8632700"/>
    <n v="0"/>
    <s v="NOVIEMBRE-20"/>
    <d v="2020-11-26T00:00:00"/>
    <x v="10"/>
    <x v="0"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</r>
  <r>
    <s v=" INGRESO RENTAS"/>
    <x v="17"/>
    <s v="NA"/>
    <n v="23643200"/>
    <n v="0"/>
    <n v="0"/>
    <n v="0"/>
    <s v="NA"/>
    <n v="23643200"/>
    <n v="0"/>
    <s v="NOVIEMBRE-20"/>
    <d v="2020-11-27T00:00:00"/>
    <x v="10"/>
    <x v="0"/>
  </r>
  <r>
    <s v=" INGRESO RENTAS"/>
    <x v="17"/>
    <s v="NA"/>
    <n v="20769200"/>
    <n v="0"/>
    <n v="0"/>
    <n v="0"/>
    <s v="NA"/>
    <n v="20769200"/>
    <n v="0"/>
    <s v="NOVIEMBRE-20"/>
    <d v="2020-11-27T00:00:00"/>
    <x v="10"/>
    <x v="0"/>
  </r>
  <r>
    <s v=" INGRESO RENTAS"/>
    <x v="17"/>
    <s v="NA"/>
    <n v="6456000"/>
    <n v="0"/>
    <n v="0"/>
    <n v="0"/>
    <s v="NA"/>
    <n v="6456000"/>
    <n v="0"/>
    <s v="NOVIEMBRE-20"/>
    <d v="2020-11-27T00:00:00"/>
    <x v="10"/>
    <x v="0"/>
  </r>
  <r>
    <s v=" INGRESO RENTAS"/>
    <x v="17"/>
    <s v="NA"/>
    <n v="34452200"/>
    <n v="0"/>
    <n v="0"/>
    <n v="0"/>
    <s v="NA"/>
    <n v="34452200"/>
    <n v="0"/>
    <s v="NOVIEMBRE-20"/>
    <d v="2020-11-27T00:00:00"/>
    <x v="10"/>
    <x v="0"/>
  </r>
  <r>
    <s v=" INGRESO RENTAS"/>
    <x v="17"/>
    <s v="NA"/>
    <n v="28014100"/>
    <n v="0"/>
    <n v="0"/>
    <n v="0"/>
    <s v="NA"/>
    <n v="28014100"/>
    <n v="0"/>
    <s v="NOVIEMBRE-20"/>
    <d v="2020-11-27T00:00:00"/>
    <x v="10"/>
    <x v="0"/>
  </r>
  <r>
    <s v=" INGRESO RENTAS"/>
    <x v="17"/>
    <s v="NA"/>
    <n v="3031500"/>
    <n v="0"/>
    <n v="0"/>
    <n v="0"/>
    <s v="NA"/>
    <n v="3031500"/>
    <n v="0"/>
    <s v="NOVIEMBRE-20"/>
    <d v="2020-11-27T00:00:00"/>
    <x v="10"/>
    <x v="0"/>
  </r>
  <r>
    <s v=" INGRESO RENTAS"/>
    <x v="17"/>
    <s v="NA"/>
    <n v="4094400"/>
    <n v="0"/>
    <n v="0"/>
    <n v="0"/>
    <s v="NA"/>
    <n v="4094400"/>
    <n v="0"/>
    <s v="NOVIEMBRE-20"/>
    <d v="2020-11-27T00:00:00"/>
    <x v="10"/>
    <x v="0"/>
  </r>
  <r>
    <s v=" INGRESO RENTAS"/>
    <x v="17"/>
    <s v="NA"/>
    <n v="47757400"/>
    <n v="0"/>
    <n v="0"/>
    <n v="0"/>
    <s v="NA"/>
    <n v="47757400"/>
    <n v="0"/>
    <s v="NOVIEMBRE-20"/>
    <d v="2020-11-27T00:00:00"/>
    <x v="10"/>
    <x v="0"/>
  </r>
  <r>
    <s v=" INGRESO RENTAS"/>
    <x v="17"/>
    <s v="NA"/>
    <n v="2523800"/>
    <n v="0"/>
    <n v="0"/>
    <n v="0"/>
    <s v="NA"/>
    <n v="2523800"/>
    <n v="0"/>
    <s v="NOVIEMBRE-20"/>
    <d v="2020-11-27T00:00:00"/>
    <x v="10"/>
    <x v="0"/>
  </r>
  <r>
    <s v=" INGRESO RENTAS"/>
    <x v="17"/>
    <s v="NA"/>
    <n v="400000"/>
    <n v="0"/>
    <n v="0"/>
    <n v="0"/>
    <s v="NA"/>
    <n v="400000"/>
    <n v="0"/>
    <s v="NOVIEMBRE-20"/>
    <d v="2020-11-27T00:00:00"/>
    <x v="10"/>
    <x v="0"/>
  </r>
  <r>
    <s v=" INGRESO RENTAS"/>
    <x v="17"/>
    <s v="NA"/>
    <n v="6300"/>
    <n v="0"/>
    <n v="0"/>
    <n v="0"/>
    <s v="NA"/>
    <n v="6300"/>
    <n v="0"/>
    <s v="NOVIEMBRE-20"/>
    <d v="2020-11-27T00:00:00"/>
    <x v="10"/>
    <x v="0"/>
  </r>
  <r>
    <s v=" INGRESO RENTAS"/>
    <x v="17"/>
    <s v="NA"/>
    <n v="39100"/>
    <n v="0"/>
    <n v="0"/>
    <n v="0"/>
    <s v="NA"/>
    <n v="39100"/>
    <n v="0"/>
    <s v="NOVIEMBRE-20"/>
    <d v="2020-11-27T00:00:00"/>
    <x v="10"/>
    <x v="0"/>
  </r>
  <r>
    <s v=" INGRESO RENTAS"/>
    <x v="17"/>
    <s v="NA"/>
    <n v="22700"/>
    <n v="0"/>
    <n v="0"/>
    <n v="0"/>
    <s v="NA"/>
    <n v="22700"/>
    <n v="0"/>
    <s v="NOVIEMBRE-20"/>
    <d v="2020-11-27T00:00:00"/>
    <x v="10"/>
    <x v="0"/>
  </r>
  <r>
    <s v=" INGRESO RENTAS"/>
    <x v="17"/>
    <s v="NA"/>
    <n v="15300"/>
    <n v="0"/>
    <n v="0"/>
    <n v="0"/>
    <s v="NA"/>
    <n v="15300"/>
    <n v="0"/>
    <s v="NOVIEMBRE-20"/>
    <d v="2020-11-27T00:00:00"/>
    <x v="10"/>
    <x v="0"/>
  </r>
  <r>
    <s v=" INGRESO RENTAS"/>
    <x v="17"/>
    <s v="NA"/>
    <n v="2731300"/>
    <n v="0"/>
    <n v="0"/>
    <n v="0"/>
    <s v="NA"/>
    <n v="2731300"/>
    <n v="0"/>
    <s v="NOVIEMBRE-20"/>
    <d v="2020-11-30T00:00:00"/>
    <x v="10"/>
    <x v="0"/>
  </r>
  <r>
    <s v=" INGRESO RENTAS"/>
    <x v="17"/>
    <s v="NA"/>
    <n v="13373500"/>
    <n v="0"/>
    <n v="0"/>
    <n v="0"/>
    <s v="NA"/>
    <n v="13373500"/>
    <n v="0"/>
    <s v="NOVIEMBRE-20"/>
    <d v="2020-11-30T00:00:00"/>
    <x v="10"/>
    <x v="0"/>
  </r>
  <r>
    <s v=" INGRESO RENTAS"/>
    <x v="17"/>
    <s v="NA"/>
    <n v="6077500"/>
    <n v="0"/>
    <n v="0"/>
    <n v="0"/>
    <s v="NA"/>
    <n v="6077500"/>
    <n v="0"/>
    <s v="NOVIEMBRE-20"/>
    <d v="2020-11-30T00:00:00"/>
    <x v="10"/>
    <x v="0"/>
  </r>
  <r>
    <s v=" INGRESO RENTAS"/>
    <x v="17"/>
    <s v="NA"/>
    <n v="1411300"/>
    <n v="0"/>
    <n v="0"/>
    <n v="0"/>
    <s v="NA"/>
    <n v="1411300"/>
    <n v="0"/>
    <s v="NOVIEMBRE-20"/>
    <d v="2020-11-30T00:00:00"/>
    <x v="10"/>
    <x v="0"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x v="10"/>
    <x v="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</r>
  <r>
    <s v="RENDIMIENTOS"/>
    <x v="19"/>
    <s v="NA"/>
    <n v="19214078"/>
    <n v="0"/>
    <n v="0"/>
    <n v="0"/>
    <s v="NA"/>
    <n v="19214078"/>
    <n v="0"/>
    <s v="NOVIEMBRE-20"/>
    <d v="2020-11-30T00:00:00"/>
    <x v="10"/>
    <x v="0"/>
  </r>
  <r>
    <s v="RENDIMIENTOS"/>
    <x v="19"/>
    <s v="NA"/>
    <n v="20554419"/>
    <n v="0"/>
    <n v="0"/>
    <n v="0"/>
    <s v="NA"/>
    <n v="20554419"/>
    <n v="0"/>
    <s v="DICIEMBRE-20"/>
    <d v="2020-12-31T00:00:00"/>
    <x v="11"/>
    <x v="0"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x v="10"/>
    <x v="0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x v="11"/>
    <x v="0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x v="11"/>
    <x v="0"/>
  </r>
  <r>
    <s v=" INGRESO RENTAS"/>
    <x v="17"/>
    <s v="NA"/>
    <n v="2293000"/>
    <n v="0"/>
    <n v="0"/>
    <n v="0"/>
    <s v="NA"/>
    <n v="2293000"/>
    <n v="0"/>
    <s v="DICIEMBRE-20"/>
    <d v="2020-12-30T00:00:00"/>
    <x v="11"/>
    <x v="0"/>
  </r>
  <r>
    <s v=" INGRESO RENTAS"/>
    <x v="17"/>
    <s v="NA"/>
    <n v="4332100"/>
    <n v="0"/>
    <n v="0"/>
    <n v="0"/>
    <s v="NA"/>
    <n v="4332100"/>
    <n v="0"/>
    <s v="DICIEMBRE-20"/>
    <d v="2020-12-29T00:00:00"/>
    <x v="11"/>
    <x v="0"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</r>
  <r>
    <s v=" INGRESO RENTAS"/>
    <x v="17"/>
    <s v="NA"/>
    <n v="291600"/>
    <n v="0"/>
    <n v="0"/>
    <n v="0"/>
    <s v="NA"/>
    <n v="291600"/>
    <n v="0"/>
    <s v="DICIEMBRE-20"/>
    <d v="2020-12-29T00:00:00"/>
    <x v="11"/>
    <x v="0"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x v="2"/>
    <x v="1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</r>
  <r>
    <s v=" INGRESO RENTAS"/>
    <x v="17"/>
    <s v="NA"/>
    <n v="5225000"/>
    <n v="0"/>
    <n v="0"/>
    <n v="0"/>
    <s v="NA"/>
    <n v="5225000"/>
    <n v="0"/>
    <s v="DICIEMBRE-20"/>
    <d v="2020-12-23T00:00:00"/>
    <x v="11"/>
    <x v="0"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</r>
  <r>
    <s v=" INGRESO RENTAS"/>
    <x v="17"/>
    <s v="NA"/>
    <n v="32300"/>
    <n v="0"/>
    <n v="0"/>
    <n v="0"/>
    <s v="NA"/>
    <n v="32300"/>
    <n v="0"/>
    <s v="DICIEMBRE-20"/>
    <d v="2020-12-22T00:00:00"/>
    <x v="11"/>
    <x v="0"/>
  </r>
  <r>
    <s v=" INGRESO RENTAS"/>
    <x v="17"/>
    <s v="NA"/>
    <n v="9961100"/>
    <n v="0"/>
    <n v="0"/>
    <n v="0"/>
    <s v="NA"/>
    <n v="9961100"/>
    <n v="0"/>
    <s v="DICIEMBRE-20"/>
    <d v="2020-12-22T00:00:00"/>
    <x v="11"/>
    <x v="0"/>
  </r>
  <r>
    <s v=" INGRESO RENTAS"/>
    <x v="17"/>
    <s v="NA"/>
    <n v="5969100"/>
    <n v="0"/>
    <n v="0"/>
    <n v="0"/>
    <s v="NA"/>
    <n v="5969100"/>
    <n v="0"/>
    <s v="DICIEMBRE-20"/>
    <d v="2020-12-22T00:00:00"/>
    <x v="11"/>
    <x v="0"/>
  </r>
  <r>
    <s v=" INGRESO RENTAS"/>
    <x v="17"/>
    <s v="NA"/>
    <n v="13600"/>
    <n v="0"/>
    <n v="0"/>
    <n v="0"/>
    <s v="NA"/>
    <n v="13600"/>
    <n v="0"/>
    <s v="DICIEMBRE-20"/>
    <d v="2020-12-21T00:00:00"/>
    <x v="11"/>
    <x v="0"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</r>
  <r>
    <s v=" INGRESO RENTAS"/>
    <x v="17"/>
    <s v="NA"/>
    <n v="2701000"/>
    <n v="0"/>
    <n v="0"/>
    <n v="0"/>
    <s v="NA"/>
    <n v="2701000"/>
    <n v="0"/>
    <s v="DICIEMBRE-20"/>
    <d v="2020-12-17T00:00:00"/>
    <x v="11"/>
    <x v="0"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x v="11"/>
    <x v="0"/>
  </r>
  <r>
    <s v=" INGRESO RENTAS"/>
    <x v="17"/>
    <s v="NA"/>
    <n v="16200"/>
    <n v="0"/>
    <n v="0"/>
    <n v="0"/>
    <s v="NA"/>
    <n v="16200"/>
    <n v="0"/>
    <s v="DICIEMBRE-20"/>
    <d v="2020-12-15T00:00:00"/>
    <x v="11"/>
    <x v="0"/>
  </r>
  <r>
    <s v=" INGRESO RENTAS"/>
    <x v="17"/>
    <s v="NA"/>
    <n v="48513800"/>
    <n v="0"/>
    <n v="0"/>
    <n v="0"/>
    <s v="NA"/>
    <n v="48513800"/>
    <n v="0"/>
    <s v="DICIEMBRE-20"/>
    <d v="2020-12-14T00:00:00"/>
    <x v="11"/>
    <x v="0"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x v="11"/>
    <x v="0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x v="11"/>
    <x v="0"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x v="11"/>
    <x v="0"/>
  </r>
  <r>
    <s v=" INGRESO RENTAS"/>
    <x v="17"/>
    <s v="NA"/>
    <n v="6979500"/>
    <n v="0"/>
    <n v="0"/>
    <n v="0"/>
    <s v="NA"/>
    <n v="6979500"/>
    <n v="0"/>
    <s v="ENERO-21"/>
    <d v="2021-01-29T00:00:00"/>
    <x v="0"/>
    <x v="2"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2"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2"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x v="0"/>
    <x v="2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2"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2"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2"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2"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2"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2"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x v="0"/>
    <x v="2"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2"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2"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2"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2"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2"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2"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2"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2"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x v="0"/>
    <x v="2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2"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x v="0"/>
    <x v="2"/>
  </r>
  <r>
    <s v="RENDIMIENTOS "/>
    <x v="19"/>
    <s v="NA"/>
    <n v="18668950"/>
    <n v="0"/>
    <n v="0"/>
    <n v="0"/>
    <s v="NA"/>
    <n v="18668950"/>
    <n v="0"/>
    <s v="ENERO-21"/>
    <d v="2021-01-29T00:00:00"/>
    <x v="0"/>
    <x v="2"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x v="1"/>
    <x v="2"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x v="1"/>
    <x v="2"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2"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2"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2"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2"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2"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2"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2"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x v="1"/>
    <x v="2"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2"/>
  </r>
  <r>
    <s v=" INGRESO RENTAS"/>
    <x v="17"/>
    <s v="NA"/>
    <n v="1011600"/>
    <n v="0"/>
    <n v="0"/>
    <n v="0"/>
    <s v="NA"/>
    <n v="1011600"/>
    <n v="0"/>
    <s v="FEBRERO-21"/>
    <d v="2021-02-17T00:00:00"/>
    <x v="1"/>
    <x v="2"/>
  </r>
  <r>
    <s v=" INGRESO RENTAS"/>
    <x v="17"/>
    <s v="NA"/>
    <n v="282100"/>
    <n v="0"/>
    <n v="0"/>
    <n v="0"/>
    <s v="NA"/>
    <n v="282100"/>
    <n v="0"/>
    <s v="FEBRERO-21"/>
    <d v="2021-02-17T00:00:00"/>
    <x v="1"/>
    <x v="2"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2"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2"/>
  </r>
  <r>
    <s v=" INGRESO RENTAS"/>
    <x v="17"/>
    <s v="NA"/>
    <n v="2289100"/>
    <n v="0"/>
    <n v="0"/>
    <n v="0"/>
    <s v="NA"/>
    <n v="2289100"/>
    <n v="0"/>
    <s v="FEBRERO-21"/>
    <d v="2021-02-23T00:00:00"/>
    <x v="1"/>
    <x v="2"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2"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2"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x v="1"/>
    <x v="2"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2"/>
  </r>
  <r>
    <s v=" INGRESO RENTAS"/>
    <x v="17"/>
    <s v="NA"/>
    <n v="2984500"/>
    <n v="0"/>
    <n v="0"/>
    <n v="0"/>
    <s v="NA"/>
    <n v="2984500"/>
    <n v="0"/>
    <s v="FEBRERO-21"/>
    <d v="2021-02-24T00:00:00"/>
    <x v="1"/>
    <x v="2"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2"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2"/>
  </r>
  <r>
    <s v=" INGRESO RENTAS"/>
    <x v="17"/>
    <s v="NA"/>
    <n v="38582400"/>
    <n v="0"/>
    <n v="0"/>
    <n v="0"/>
    <s v="NA"/>
    <n v="38582400"/>
    <n v="0"/>
    <s v="FEBRERO-21"/>
    <d v="2021-02-26T00:00:00"/>
    <x v="1"/>
    <x v="2"/>
  </r>
  <r>
    <s v="RENDIMIENTOS"/>
    <x v="19"/>
    <s v="NA"/>
    <n v="2110102"/>
    <n v="0"/>
    <n v="0"/>
    <n v="0"/>
    <s v="NA"/>
    <n v="2110102"/>
    <n v="0"/>
    <s v="FEBRERO-21"/>
    <d v="2021-02-28T00:00:00"/>
    <x v="1"/>
    <x v="2"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2"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2"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2"/>
  </r>
  <r>
    <s v=" INGRESO RENTAS"/>
    <x v="17"/>
    <s v="NA"/>
    <n v="69100"/>
    <n v="0"/>
    <n v="0"/>
    <n v="0"/>
    <s v="NA"/>
    <n v="69100"/>
    <n v="0"/>
    <s v="MARZO-21"/>
    <d v="2021-03-05T00:00:00"/>
    <x v="2"/>
    <x v="2"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2"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x v="2"/>
    <x v="2"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2"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2"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2"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2"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x v="2"/>
    <x v="2"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2"/>
  </r>
  <r>
    <s v="INGRESO RENTAS "/>
    <x v="17"/>
    <s v="NA"/>
    <n v="35800"/>
    <n v="0"/>
    <n v="0"/>
    <n v="0"/>
    <s v="NA"/>
    <n v="35800"/>
    <n v="0"/>
    <s v="MARZO-21"/>
    <d v="2021-03-16T00:00:00"/>
    <x v="2"/>
    <x v="2"/>
  </r>
  <r>
    <s v="INGRESO RENTAS "/>
    <x v="17"/>
    <s v="NA"/>
    <n v="29600"/>
    <n v="0"/>
    <n v="0"/>
    <n v="0"/>
    <s v="NA"/>
    <n v="29600"/>
    <n v="0"/>
    <s v="MARZO-21"/>
    <d v="2021-03-16T00:00:00"/>
    <x v="2"/>
    <x v="2"/>
  </r>
  <r>
    <s v="INGRESO RENTAS "/>
    <x v="17"/>
    <s v="NA"/>
    <n v="55600"/>
    <n v="0"/>
    <n v="0"/>
    <n v="0"/>
    <s v="NA"/>
    <n v="55600"/>
    <n v="0"/>
    <s v="MARZO-21"/>
    <d v="2021-03-16T00:00:00"/>
    <x v="2"/>
    <x v="2"/>
  </r>
  <r>
    <s v="INGRESO RENTAS "/>
    <x v="17"/>
    <s v="NA"/>
    <n v="26600"/>
    <n v="0"/>
    <n v="0"/>
    <n v="0"/>
    <s v="NA"/>
    <n v="26600"/>
    <n v="0"/>
    <s v="MARZO-21"/>
    <d v="2021-03-16T00:00:00"/>
    <x v="2"/>
    <x v="2"/>
  </r>
  <r>
    <s v="INGRESO RENTAS "/>
    <x v="17"/>
    <s v="NA"/>
    <n v="8953600"/>
    <n v="0"/>
    <n v="0"/>
    <n v="0"/>
    <s v="NA"/>
    <n v="8953600"/>
    <n v="0"/>
    <s v="MARZO-21"/>
    <d v="2021-03-17T00:00:00"/>
    <x v="2"/>
    <x v="2"/>
  </r>
  <r>
    <s v="INGRESO RENTAS "/>
    <x v="17"/>
    <s v="NA"/>
    <n v="33300"/>
    <n v="0"/>
    <n v="0"/>
    <n v="0"/>
    <s v="NA"/>
    <n v="33300"/>
    <n v="0"/>
    <s v="MARZO-21"/>
    <d v="2021-03-17T00:00:00"/>
    <x v="2"/>
    <x v="2"/>
  </r>
  <r>
    <s v="INGRESO RENTAS "/>
    <x v="17"/>
    <s v="NA"/>
    <n v="26000"/>
    <n v="0"/>
    <n v="0"/>
    <n v="0"/>
    <s v="NA"/>
    <n v="26000"/>
    <n v="0"/>
    <s v="MARZO-21"/>
    <d v="2021-03-17T00:00:00"/>
    <x v="2"/>
    <x v="2"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2"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2"/>
  </r>
  <r>
    <s v="INGRESO RENTAS "/>
    <x v="17"/>
    <s v="NA"/>
    <n v="26300"/>
    <n v="0"/>
    <n v="0"/>
    <n v="0"/>
    <s v="NA"/>
    <n v="26300"/>
    <n v="0"/>
    <s v="MARZO-21"/>
    <d v="2021-03-19T00:00:00"/>
    <x v="2"/>
    <x v="2"/>
  </r>
  <r>
    <s v="INGRESO RENTAS "/>
    <x v="17"/>
    <s v="NA"/>
    <n v="68600"/>
    <n v="0"/>
    <n v="0"/>
    <n v="0"/>
    <s v="NA"/>
    <n v="68600"/>
    <n v="0"/>
    <s v="MARZO-21"/>
    <d v="2021-03-19T00:00:00"/>
    <x v="2"/>
    <x v="2"/>
  </r>
  <r>
    <s v="INGRESO RENTAS "/>
    <x v="17"/>
    <s v="NA"/>
    <n v="3501900"/>
    <n v="0"/>
    <n v="0"/>
    <n v="0"/>
    <s v="NA"/>
    <n v="3501900"/>
    <n v="0"/>
    <s v="MARZO-21"/>
    <d v="2021-03-23T00:00:00"/>
    <x v="2"/>
    <x v="2"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2"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2"/>
  </r>
  <r>
    <s v="INGRESO RENTAS "/>
    <x v="17"/>
    <s v="NA"/>
    <n v="217700"/>
    <n v="0"/>
    <n v="0"/>
    <n v="0"/>
    <s v="NA"/>
    <n v="217700"/>
    <n v="0"/>
    <s v="MARZO-21"/>
    <d v="2021-03-23T00:00:00"/>
    <x v="2"/>
    <x v="2"/>
  </r>
  <r>
    <s v="INGRESO RENTAS "/>
    <x v="17"/>
    <s v="NA"/>
    <n v="6046600"/>
    <n v="0"/>
    <n v="0"/>
    <n v="0"/>
    <s v="NA"/>
    <n v="6046600"/>
    <n v="0"/>
    <s v="MARZO-21"/>
    <d v="2021-03-23T00:00:00"/>
    <x v="2"/>
    <x v="2"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2"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2"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2"/>
  </r>
  <r>
    <s v="INGRESO RENTAS "/>
    <x v="17"/>
    <s v="NA"/>
    <n v="1746600"/>
    <n v="0"/>
    <n v="0"/>
    <n v="0"/>
    <s v="NA"/>
    <n v="1746600"/>
    <n v="0"/>
    <s v="MARZO-21"/>
    <d v="2021-03-24T00:00:00"/>
    <x v="2"/>
    <x v="2"/>
  </r>
  <r>
    <s v="INGRESO RENTAS "/>
    <x v="17"/>
    <s v="NA"/>
    <n v="34700"/>
    <n v="0"/>
    <n v="0"/>
    <n v="0"/>
    <s v="NA"/>
    <n v="34700"/>
    <n v="0"/>
    <s v="MARZO-21"/>
    <d v="2021-03-25T00:00:00"/>
    <x v="2"/>
    <x v="2"/>
  </r>
  <r>
    <s v="INGRESO RENTAS "/>
    <x v="17"/>
    <s v="NA"/>
    <n v="61200"/>
    <n v="0"/>
    <n v="0"/>
    <n v="0"/>
    <s v="NA"/>
    <n v="61200"/>
    <n v="0"/>
    <s v="MARZO-21"/>
    <d v="2021-03-26T00:00:00"/>
    <x v="2"/>
    <x v="2"/>
  </r>
  <r>
    <s v="INGRESO RENTAS "/>
    <x v="17"/>
    <s v="NA"/>
    <n v="113900"/>
    <n v="0"/>
    <n v="0"/>
    <n v="0"/>
    <s v="NA"/>
    <n v="113900"/>
    <n v="0"/>
    <s v="MAYO-20"/>
    <d v="2021-03-27T00:00:00"/>
    <x v="2"/>
    <x v="2"/>
  </r>
  <r>
    <s v="INGRESO RENTAS "/>
    <x v="17"/>
    <s v="NA"/>
    <n v="20800"/>
    <n v="0"/>
    <n v="0"/>
    <n v="0"/>
    <s v="NA"/>
    <n v="20800"/>
    <n v="0"/>
    <s v="MARZO-21"/>
    <d v="2021-03-28T00:00:00"/>
    <x v="2"/>
    <x v="2"/>
  </r>
  <r>
    <s v="INGRESO RENTAS "/>
    <x v="17"/>
    <s v="NA"/>
    <n v="32600"/>
    <n v="0"/>
    <n v="0"/>
    <n v="0"/>
    <s v="NA"/>
    <n v="32600"/>
    <n v="0"/>
    <s v="MARZO-21"/>
    <d v="2021-03-29T00:00:00"/>
    <x v="2"/>
    <x v="2"/>
  </r>
  <r>
    <s v="INGRESO RENTAS "/>
    <x v="17"/>
    <s v="NA"/>
    <n v="34500"/>
    <n v="0"/>
    <n v="0"/>
    <n v="0"/>
    <s v="NA"/>
    <n v="34500"/>
    <n v="0"/>
    <s v="AGOSTO-20"/>
    <d v="2021-03-30T00:00:00"/>
    <x v="2"/>
    <x v="2"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x v="2"/>
    <x v="2"/>
  </r>
  <r>
    <s v=" INGRESO RENTAS "/>
    <x v="17"/>
    <s v="NA"/>
    <n v="2332700"/>
    <n v="0"/>
    <n v="0"/>
    <n v="0"/>
    <s v="NA"/>
    <n v="2332700"/>
    <n v="0"/>
    <s v="MARZO-21"/>
    <d v="2021-03-26T00:00:00"/>
    <x v="2"/>
    <x v="2"/>
  </r>
  <r>
    <s v=" INGRESO RENTAS "/>
    <x v="17"/>
    <s v="NA"/>
    <n v="2484500"/>
    <n v="0"/>
    <n v="0"/>
    <n v="0"/>
    <s v="NA"/>
    <n v="2484500"/>
    <n v="0"/>
    <s v="MARZO-21"/>
    <d v="2021-03-26T00:00:00"/>
    <x v="2"/>
    <x v="2"/>
  </r>
  <r>
    <s v=" INGRESO RENTAS "/>
    <x v="17"/>
    <s v="NA"/>
    <n v="20900"/>
    <n v="0"/>
    <n v="0"/>
    <n v="0"/>
    <s v="NA"/>
    <n v="20900"/>
    <n v="0"/>
    <s v="MARZO-21"/>
    <d v="2021-03-29T00:00:00"/>
    <x v="2"/>
    <x v="2"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</r>
  <r>
    <s v=" INGRESO RENTAS "/>
    <x v="17"/>
    <s v="NA"/>
    <n v="6703000"/>
    <n v="0"/>
    <n v="0"/>
    <n v="0"/>
    <s v="NA"/>
    <n v="6703000"/>
    <n v="0"/>
    <s v="MARZO-21"/>
    <d v="2021-03-29T00:00:00"/>
    <x v="2"/>
    <x v="2"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</r>
  <r>
    <s v=" INGRESO RENTAS "/>
    <x v="17"/>
    <s v="NA"/>
    <n v="3018800"/>
    <n v="0"/>
    <n v="0"/>
    <n v="0"/>
    <s v="NA"/>
    <n v="3018800"/>
    <n v="0"/>
    <s v="MARZO-21"/>
    <d v="2021-03-29T00:00:00"/>
    <x v="2"/>
    <x v="2"/>
  </r>
  <r>
    <s v=" INGRESO RENTAS "/>
    <x v="17"/>
    <s v="NA"/>
    <n v="4715200"/>
    <n v="0"/>
    <n v="0"/>
    <n v="0"/>
    <s v="NA"/>
    <n v="4715200"/>
    <n v="0"/>
    <s v="MARZO-21"/>
    <d v="2021-03-29T00:00:00"/>
    <x v="2"/>
    <x v="2"/>
  </r>
  <r>
    <s v=" INGRESO RENTAS "/>
    <x v="17"/>
    <s v="NA"/>
    <n v="5288600"/>
    <n v="0"/>
    <n v="0"/>
    <n v="0"/>
    <s v="NA"/>
    <n v="5288600"/>
    <n v="0"/>
    <s v="MARZO-21"/>
    <d v="2021-03-30T00:00:00"/>
    <x v="2"/>
    <x v="2"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2"/>
  </r>
  <r>
    <s v=" INGRESO RENTAS "/>
    <x v="17"/>
    <s v="NA"/>
    <n v="5434200"/>
    <n v="0"/>
    <n v="0"/>
    <n v="0"/>
    <s v="NA"/>
    <n v="5434200"/>
    <n v="0"/>
    <s v="MARZO-21"/>
    <d v="2021-03-30T00:00:00"/>
    <x v="2"/>
    <x v="2"/>
  </r>
  <r>
    <n v="8913005137"/>
    <x v="17"/>
    <s v="NA"/>
    <n v="4038800"/>
    <n v="0"/>
    <n v="0"/>
    <n v="0"/>
    <s v="NA"/>
    <n v="4038800"/>
    <n v="0"/>
    <s v="MARZO-21"/>
    <d v="2021-03-30T00:00:00"/>
    <x v="2"/>
    <x v="2"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2"/>
  </r>
  <r>
    <s v=" INGRESO RENTAS "/>
    <x v="17"/>
    <s v="NA"/>
    <n v="1311700"/>
    <n v="0"/>
    <n v="0"/>
    <n v="0"/>
    <s v="NA"/>
    <n v="1311700"/>
    <n v="0"/>
    <s v="MARZO-21"/>
    <d v="2021-03-30T00:00:00"/>
    <x v="2"/>
    <x v="2"/>
  </r>
  <r>
    <s v=" INGRESO RENTAS "/>
    <x v="17"/>
    <s v="NA"/>
    <n v="3114700"/>
    <n v="0"/>
    <n v="0"/>
    <n v="0"/>
    <s v="NA"/>
    <n v="3114700"/>
    <n v="0"/>
    <s v="MARZO-21"/>
    <d v="2021-03-30T00:00:00"/>
    <x v="2"/>
    <x v="2"/>
  </r>
  <r>
    <s v=" INGRESO RENTAS "/>
    <x v="17"/>
    <s v="NA"/>
    <n v="6558000"/>
    <n v="0"/>
    <n v="0"/>
    <n v="0"/>
    <s v="NA"/>
    <n v="65580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757500"/>
    <n v="0"/>
    <n v="0"/>
    <n v="0"/>
    <s v="NA"/>
    <n v="757500"/>
    <n v="0"/>
    <s v="MARZO-21"/>
    <d v="2021-03-31T00:00:00"/>
    <x v="2"/>
    <x v="2"/>
  </r>
  <r>
    <s v=" INGRESO RENTAS "/>
    <x v="17"/>
    <s v="NA"/>
    <n v="4465800"/>
    <n v="0"/>
    <n v="0"/>
    <n v="0"/>
    <s v="NA"/>
    <n v="4465800"/>
    <n v="0"/>
    <s v="MARZO-21"/>
    <d v="2021-03-31T00:00:00"/>
    <x v="2"/>
    <x v="2"/>
  </r>
  <r>
    <s v=" INGRESO RENTAS "/>
    <x v="17"/>
    <s v="NA"/>
    <n v="362900"/>
    <n v="0"/>
    <n v="0"/>
    <n v="0"/>
    <s v="NA"/>
    <n v="362900"/>
    <n v="0"/>
    <s v="MARZO-21"/>
    <d v="2021-03-31T00:00:00"/>
    <x v="2"/>
    <x v="2"/>
  </r>
  <r>
    <s v=" INGRESO RENTAS "/>
    <x v="17"/>
    <s v="NA"/>
    <n v="3415700"/>
    <n v="0"/>
    <n v="0"/>
    <n v="0"/>
    <s v="NA"/>
    <n v="3415700"/>
    <n v="0"/>
    <s v="MARZO-21"/>
    <d v="2021-03-31T00:00:00"/>
    <x v="2"/>
    <x v="2"/>
  </r>
  <r>
    <s v=" INGRESO RENTAS "/>
    <x v="17"/>
    <s v="NA"/>
    <n v="3718400"/>
    <n v="0"/>
    <n v="0"/>
    <n v="0"/>
    <s v="NA"/>
    <n v="3718400"/>
    <n v="0"/>
    <s v="MARZO-21"/>
    <d v="2021-03-31T00:00:00"/>
    <x v="2"/>
    <x v="2"/>
  </r>
  <r>
    <s v=" INGRESO RENTAS "/>
    <x v="17"/>
    <s v="NA"/>
    <n v="2581600"/>
    <n v="0"/>
    <n v="0"/>
    <n v="0"/>
    <s v="NA"/>
    <n v="2581600"/>
    <n v="0"/>
    <s v="MARZO-21"/>
    <d v="2021-03-31T00:00:00"/>
    <x v="2"/>
    <x v="2"/>
  </r>
  <r>
    <s v=" INGRESO RENTAS "/>
    <x v="17"/>
    <s v="NA"/>
    <n v="344100"/>
    <n v="0"/>
    <n v="0"/>
    <n v="0"/>
    <s v="NA"/>
    <n v="344100"/>
    <n v="0"/>
    <s v="MARZO-21"/>
    <d v="2021-03-31T00:00:00"/>
    <x v="2"/>
    <x v="2"/>
  </r>
  <r>
    <s v=" INGRESO RENTAS "/>
    <x v="17"/>
    <s v="NA"/>
    <n v="2848100"/>
    <n v="0"/>
    <n v="0"/>
    <n v="0"/>
    <s v="NA"/>
    <n v="28481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874400"/>
    <n v="0"/>
    <n v="0"/>
    <n v="0"/>
    <s v="NA"/>
    <n v="874400"/>
    <n v="0"/>
    <s v="MARZO-21"/>
    <d v="2021-03-31T00:00:00"/>
    <x v="2"/>
    <x v="2"/>
  </r>
  <r>
    <s v=" INGRESO RENTAS "/>
    <x v="17"/>
    <s v="NA"/>
    <n v="1532400"/>
    <n v="0"/>
    <n v="0"/>
    <n v="0"/>
    <s v="NA"/>
    <n v="1532400"/>
    <n v="0"/>
    <s v="MARZO-21"/>
    <d v="2021-03-31T00:00:00"/>
    <x v="2"/>
    <x v="2"/>
  </r>
  <r>
    <s v=" INGRESO RENTAS "/>
    <x v="17"/>
    <s v="NA"/>
    <n v="55000"/>
    <n v="0"/>
    <n v="0"/>
    <n v="0"/>
    <s v="NA"/>
    <n v="55000"/>
    <n v="0"/>
    <s v="MARZO-21"/>
    <d v="2021-03-31T00:00:00"/>
    <x v="2"/>
    <x v="2"/>
  </r>
  <r>
    <s v=" INGRESO RENTAS "/>
    <x v="17"/>
    <s v="NA"/>
    <n v="1586000"/>
    <n v="0"/>
    <n v="0"/>
    <n v="0"/>
    <s v="NA"/>
    <n v="15860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1069200"/>
    <n v="0"/>
    <n v="0"/>
    <n v="0"/>
    <s v="NA"/>
    <n v="1069200"/>
    <n v="0"/>
    <s v="MARZO-21"/>
    <d v="2021-03-31T00:00:00"/>
    <x v="2"/>
    <x v="2"/>
  </r>
  <r>
    <s v=" INGRESO RENTAS "/>
    <x v="17"/>
    <s v="NA"/>
    <n v="1402200"/>
    <n v="0"/>
    <n v="0"/>
    <n v="0"/>
    <s v="NA"/>
    <n v="1402200"/>
    <n v="0"/>
    <s v="MARZO-21"/>
    <d v="2021-03-31T00:00:00"/>
    <x v="2"/>
    <x v="2"/>
  </r>
  <r>
    <s v=" INGRESO RENTAS "/>
    <x v="17"/>
    <s v="NA"/>
    <n v="1944400"/>
    <n v="0"/>
    <n v="0"/>
    <n v="0"/>
    <s v="NA"/>
    <n v="1944400"/>
    <n v="0"/>
    <s v="MARZO-21"/>
    <d v="2021-03-31T00:00:00"/>
    <x v="2"/>
    <x v="2"/>
  </r>
  <r>
    <s v=" INGRESO RENTAS "/>
    <x v="17"/>
    <s v="NA"/>
    <n v="1994000"/>
    <n v="0"/>
    <n v="0"/>
    <n v="0"/>
    <s v="NA"/>
    <n v="1994000"/>
    <n v="0"/>
    <s v="MARZO-21"/>
    <d v="2021-03-31T00:00:00"/>
    <x v="2"/>
    <x v="2"/>
  </r>
  <r>
    <s v=" INGRESO RENTAS "/>
    <x v="17"/>
    <s v="NA"/>
    <n v="2748400"/>
    <n v="0"/>
    <n v="0"/>
    <n v="0"/>
    <s v="NA"/>
    <n v="2748400"/>
    <n v="0"/>
    <s v="MARZO-21"/>
    <d v="2021-03-31T00:00:00"/>
    <x v="2"/>
    <x v="2"/>
  </r>
  <r>
    <s v=" INGRESO RENTAS "/>
    <x v="17"/>
    <s v="NA"/>
    <n v="3193200"/>
    <n v="0"/>
    <n v="0"/>
    <n v="0"/>
    <s v="NA"/>
    <n v="3193200"/>
    <n v="0"/>
    <s v="MARZO-21"/>
    <d v="2021-03-31T00:00:00"/>
    <x v="2"/>
    <x v="2"/>
  </r>
  <r>
    <s v=" INGRESO RENTAS "/>
    <x v="17"/>
    <s v="NA"/>
    <n v="1930200"/>
    <n v="0"/>
    <n v="0"/>
    <n v="0"/>
    <s v="NA"/>
    <n v="1930200"/>
    <n v="0"/>
    <s v="MARZO-21"/>
    <d v="2021-03-31T00:00:00"/>
    <x v="2"/>
    <x v="2"/>
  </r>
  <r>
    <s v=" INGRESO RENTAS "/>
    <x v="17"/>
    <s v="NA"/>
    <n v="95200"/>
    <n v="0"/>
    <n v="0"/>
    <n v="0"/>
    <s v="NA"/>
    <n v="95200"/>
    <n v="0"/>
    <s v="MARZO-21"/>
    <d v="2021-03-31T00:00:00"/>
    <x v="2"/>
    <x v="2"/>
  </r>
  <r>
    <s v=" INGRESO RENTAS "/>
    <x v="17"/>
    <s v="NA"/>
    <n v="88200"/>
    <n v="0"/>
    <n v="0"/>
    <n v="0"/>
    <s v="NA"/>
    <n v="88200"/>
    <n v="0"/>
    <s v="MARZO-21"/>
    <d v="2021-03-31T00:00:00"/>
    <x v="2"/>
    <x v="2"/>
  </r>
  <r>
    <s v=" INGRESO RENTAS "/>
    <x v="17"/>
    <s v="NA"/>
    <n v="62000"/>
    <n v="0"/>
    <n v="0"/>
    <n v="0"/>
    <s v="NA"/>
    <n v="62000"/>
    <n v="0"/>
    <s v="MARZO-21"/>
    <d v="2021-03-31T00:00:00"/>
    <x v="2"/>
    <x v="2"/>
  </r>
  <r>
    <s v=" INGRESO RENTAS "/>
    <x v="17"/>
    <s v="NA"/>
    <n v="229800"/>
    <n v="0"/>
    <n v="0"/>
    <n v="0"/>
    <s v="NA"/>
    <n v="229800"/>
    <n v="0"/>
    <s v="MARZO-21"/>
    <d v="2021-03-31T00:00:00"/>
    <x v="2"/>
    <x v="2"/>
  </r>
  <r>
    <s v=" INGRESO RENTAS "/>
    <x v="17"/>
    <s v="NA"/>
    <n v="676500"/>
    <n v="0"/>
    <n v="0"/>
    <n v="0"/>
    <s v="NA"/>
    <n v="676500"/>
    <n v="0"/>
    <s v="MARZO-21"/>
    <d v="2021-03-31T00:00:00"/>
    <x v="2"/>
    <x v="2"/>
  </r>
  <r>
    <s v=" INGRESO RENTAS "/>
    <x v="17"/>
    <s v="NA"/>
    <n v="1165800"/>
    <n v="0"/>
    <n v="0"/>
    <n v="0"/>
    <s v="NA"/>
    <n v="1165800"/>
    <n v="0"/>
    <s v="MARZO-21"/>
    <d v="2021-03-31T00:00:00"/>
    <x v="2"/>
    <x v="2"/>
  </r>
  <r>
    <s v=" INGRESO RENTAS "/>
    <x v="17"/>
    <s v="NA"/>
    <n v="1541300"/>
    <n v="0"/>
    <n v="0"/>
    <n v="0"/>
    <s v="NA"/>
    <n v="1541300"/>
    <n v="0"/>
    <s v="MARZO-21"/>
    <d v="2021-03-31T00:00:00"/>
    <x v="2"/>
    <x v="2"/>
  </r>
  <r>
    <s v=" INGRESO RENTAS "/>
    <x v="17"/>
    <s v="NA"/>
    <n v="1282400"/>
    <n v="0"/>
    <n v="0"/>
    <n v="0"/>
    <s v="NA"/>
    <n v="1282400"/>
    <n v="0"/>
    <s v="MARZO-21"/>
    <d v="2021-03-31T00:00:00"/>
    <x v="2"/>
    <x v="2"/>
  </r>
  <r>
    <s v=" INGRESO RENTAS "/>
    <x v="17"/>
    <s v="NA"/>
    <n v="1191800"/>
    <n v="0"/>
    <n v="0"/>
    <n v="0"/>
    <s v="NA"/>
    <n v="1191800"/>
    <n v="0"/>
    <s v="MARZO-21"/>
    <d v="2021-03-31T00:00:00"/>
    <x v="2"/>
    <x v="2"/>
  </r>
  <r>
    <s v=" INGRESO RENTAS "/>
    <x v="17"/>
    <s v="NA"/>
    <n v="112400"/>
    <n v="0"/>
    <n v="0"/>
    <n v="0"/>
    <s v="NA"/>
    <n v="112400"/>
    <n v="0"/>
    <s v="MARZO-21"/>
    <d v="2021-03-31T00:00:00"/>
    <x v="2"/>
    <x v="2"/>
  </r>
  <r>
    <s v=" INGRESO RENTAS "/>
    <x v="17"/>
    <s v="NA"/>
    <n v="1043000"/>
    <n v="0"/>
    <n v="0"/>
    <n v="0"/>
    <s v="NA"/>
    <n v="1043000"/>
    <n v="0"/>
    <s v="MARZO-21"/>
    <d v="2021-03-31T00:00:00"/>
    <x v="2"/>
    <x v="2"/>
  </r>
  <r>
    <s v=" INGRESO RENTAS "/>
    <x v="17"/>
    <s v="NA"/>
    <n v="1709000"/>
    <n v="0"/>
    <n v="0"/>
    <n v="0"/>
    <s v="NA"/>
    <n v="1709000"/>
    <n v="0"/>
    <s v="MARZO-21"/>
    <d v="2021-03-31T00:00:00"/>
    <x v="2"/>
    <x v="2"/>
  </r>
  <r>
    <s v=" INGRESO RENTAS "/>
    <x v="17"/>
    <s v="NA"/>
    <n v="1707900"/>
    <n v="0"/>
    <n v="0"/>
    <n v="0"/>
    <s v="NA"/>
    <n v="1707900"/>
    <n v="0"/>
    <s v="MARZO-21"/>
    <d v="2021-03-31T00:00:00"/>
    <x v="2"/>
    <x v="2"/>
  </r>
  <r>
    <s v=" INGRESO RENTAS "/>
    <x v="17"/>
    <s v="NA"/>
    <n v="1032800"/>
    <n v="0"/>
    <n v="0"/>
    <n v="0"/>
    <s v="NA"/>
    <n v="1032800"/>
    <n v="0"/>
    <s v="MARZO-21"/>
    <d v="2021-03-31T00:00:00"/>
    <x v="2"/>
    <x v="2"/>
  </r>
  <r>
    <s v=" INGRESO RENTAS "/>
    <x v="17"/>
    <s v="NA"/>
    <n v="537300"/>
    <n v="0"/>
    <n v="0"/>
    <n v="0"/>
    <s v="NA"/>
    <n v="537300"/>
    <n v="0"/>
    <s v="MARZO-21"/>
    <d v="2021-03-31T00:00:00"/>
    <x v="2"/>
    <x v="2"/>
  </r>
  <r>
    <s v=" INGRESO RENTAS "/>
    <x v="17"/>
    <s v="NA"/>
    <n v="2735900"/>
    <n v="0"/>
    <n v="0"/>
    <n v="0"/>
    <s v="NA"/>
    <n v="2735900"/>
    <n v="0"/>
    <s v="MARZO-21"/>
    <d v="2021-03-31T00:00:00"/>
    <x v="2"/>
    <x v="2"/>
  </r>
  <r>
    <s v=" INGRESO RENTAS "/>
    <x v="17"/>
    <s v="NA"/>
    <n v="1981500"/>
    <n v="0"/>
    <n v="0"/>
    <n v="0"/>
    <s v="NA"/>
    <n v="1981500"/>
    <n v="0"/>
    <s v="MARZO-21"/>
    <d v="2021-03-31T00:00:00"/>
    <x v="2"/>
    <x v="2"/>
  </r>
  <r>
    <s v=" INGRESO RENTAS "/>
    <x v="17"/>
    <s v="NA"/>
    <n v="1620500"/>
    <n v="0"/>
    <n v="0"/>
    <n v="0"/>
    <s v="NA"/>
    <n v="1620500"/>
    <n v="0"/>
    <s v="MARZO-21"/>
    <d v="2021-03-31T00:00:00"/>
    <x v="2"/>
    <x v="2"/>
  </r>
  <r>
    <s v=" INGRESO RENTAS "/>
    <x v="17"/>
    <s v="NA"/>
    <n v="4882700"/>
    <n v="0"/>
    <n v="0"/>
    <n v="0"/>
    <s v="NA"/>
    <n v="4882700"/>
    <n v="0"/>
    <s v="MARZO-21"/>
    <d v="2021-03-31T00:00:00"/>
    <x v="2"/>
    <x v="2"/>
  </r>
  <r>
    <s v=" INGRESO RENTAS "/>
    <x v="17"/>
    <s v="NA"/>
    <n v="73100"/>
    <n v="0"/>
    <n v="0"/>
    <n v="0"/>
    <s v="NA"/>
    <n v="73100"/>
    <n v="0"/>
    <s v="MARZO-21"/>
    <d v="2021-03-31T00:00:00"/>
    <x v="2"/>
    <x v="2"/>
  </r>
  <r>
    <s v=" INGRESO RENTAS "/>
    <x v="17"/>
    <s v="NA"/>
    <n v="472900"/>
    <n v="0"/>
    <n v="0"/>
    <n v="0"/>
    <s v="NA"/>
    <n v="472900"/>
    <n v="0"/>
    <s v="MARZO-21"/>
    <d v="2021-03-31T00:00:00"/>
    <x v="2"/>
    <x v="2"/>
  </r>
  <r>
    <s v="INGRESO RENTAS "/>
    <x v="17"/>
    <s v="NA"/>
    <n v="324400"/>
    <n v="0"/>
    <n v="0"/>
    <n v="0"/>
    <s v="NA"/>
    <n v="324400"/>
    <n v="0"/>
    <s v="MARZO-21"/>
    <d v="2021-03-31T00:00:00"/>
    <x v="2"/>
    <x v="2"/>
  </r>
  <r>
    <s v="RENDIMIENTOS "/>
    <x v="19"/>
    <s v="NA"/>
    <n v="2431880"/>
    <n v="0"/>
    <n v="0"/>
    <n v="0"/>
    <s v="NA"/>
    <n v="2431880"/>
    <n v="0"/>
    <s v="MARZO-21"/>
    <d v="2021-03-31T00:00:00"/>
    <x v="2"/>
    <x v="2"/>
  </r>
  <r>
    <n v="9003414831"/>
    <x v="16"/>
    <n v="9494443"/>
    <n v="9494443"/>
    <n v="284833"/>
    <n v="284833.28999999998"/>
    <n v="0.28999999997904524"/>
    <s v="FALTA SOPORTE"/>
    <n v="9209609"/>
    <n v="0.71000000089406967"/>
    <s v="FEBRERO-21"/>
    <d v="2021-04-05T00:00:00"/>
    <x v="3"/>
    <x v="2"/>
  </r>
  <r>
    <s v="INGRESO RENTAS "/>
    <x v="17"/>
    <s v="NA"/>
    <n v="25494300"/>
    <n v="0"/>
    <n v="0"/>
    <n v="0"/>
    <s v="NA"/>
    <n v="25494300"/>
    <n v="0"/>
    <s v="ABRIL"/>
    <d v="2021-04-05T00:00:00"/>
    <x v="3"/>
    <x v="2"/>
  </r>
  <r>
    <n v="9004330329"/>
    <x v="22"/>
    <n v="5756252"/>
    <n v="5756252"/>
    <n v="0"/>
    <n v="172687.56"/>
    <n v="172687.56"/>
    <s v="FALTA SOPORTE "/>
    <n v="5756255"/>
    <n v="-172690.55999999959"/>
    <s v="FEBRERO-21"/>
    <d v="2021-04-06T00:00:00"/>
    <x v="3"/>
    <x v="2"/>
  </r>
  <r>
    <n v="9006523347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2"/>
  </r>
  <r>
    <n v="8170018921"/>
    <x v="0"/>
    <n v="68243599"/>
    <n v="64623749"/>
    <n v="1938712"/>
    <n v="1938712.47"/>
    <n v="0.46999999997206032"/>
    <s v="OT3489 DEL 7/04/2021"/>
    <n v="62685037"/>
    <n v="-0.4699999988079071"/>
    <s v="FEBRERO-21"/>
    <d v="2021-04-09T00:00:00"/>
    <x v="3"/>
    <x v="2"/>
  </r>
  <r>
    <n v="90067773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2"/>
  </r>
  <r>
    <n v="90067773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2"/>
  </r>
  <r>
    <n v="815001901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2"/>
  </r>
  <r>
    <n v="8150008969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2"/>
  </r>
  <r>
    <n v="8110007404"/>
    <x v="11"/>
    <n v="22842203"/>
    <n v="27451429"/>
    <n v="823543"/>
    <n v="823542.87"/>
    <n v="-0.13000000000465661"/>
    <s v="VS68783 DEL 8/04/2021"/>
    <n v="26627888"/>
    <n v="-1.8700000010430813"/>
    <s v="FEBRERO"/>
    <d v="2021-04-15T00:00:00"/>
    <x v="3"/>
    <x v="2"/>
  </r>
  <r>
    <n v="9011924788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2"/>
  </r>
  <r>
    <n v="9003660101"/>
    <x v="1"/>
    <m/>
    <m/>
    <m/>
    <m/>
    <m/>
    <s v="FALTA SOPORTE"/>
    <n v="6152700"/>
    <n v="-6152700"/>
    <m/>
    <d v="2021-04-16T00:00:00"/>
    <x v="3"/>
    <x v="2"/>
  </r>
  <r>
    <n v="9005895036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2"/>
  </r>
  <r>
    <n v="9000036172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2"/>
  </r>
  <r>
    <n v="8911800011"/>
    <x v="4"/>
    <n v="1229263"/>
    <n v="1229263"/>
    <n v="36878"/>
    <n v="36877.89"/>
    <n v="-0.11000000000058208"/>
    <s v="59710370 DEL 19/04/2021"/>
    <n v="1174153"/>
    <n v="18232.110000000102"/>
    <s v="ENERO-2021'FEBRERO-21"/>
    <d v="2021-04-20T00:00:00"/>
    <x v="3"/>
    <x v="2"/>
  </r>
  <r>
    <n v="8909049961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2"/>
  </r>
  <r>
    <n v="9000399016"/>
    <x v="6"/>
    <n v="14939257"/>
    <n v="14686800"/>
    <n v="440604"/>
    <n v="440604"/>
    <n v="0"/>
    <s v="ET 134528 DEL 12/04/2021"/>
    <n v="14246196"/>
    <n v="0"/>
    <s v="FEBRERO-21"/>
    <d v="2021-04-22T00:00:00"/>
    <x v="3"/>
    <x v="2"/>
  </r>
  <r>
    <n v="9013809491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2"/>
  </r>
  <r>
    <n v="800138694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2"/>
  </r>
  <r>
    <n v="8919001010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2"/>
  </r>
  <r>
    <n v="8002498601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2"/>
  </r>
  <r>
    <s v="INGRESO RENTAS "/>
    <x v="17"/>
    <s v="NA"/>
    <n v="3995800"/>
    <n v="0"/>
    <n v="0"/>
    <n v="0"/>
    <s v="NA"/>
    <n v="3995800"/>
    <n v="0"/>
    <s v="ABRIL-"/>
    <d v="2021-04-26T00:00:00"/>
    <x v="3"/>
    <x v="2"/>
  </r>
  <r>
    <n v="8160020199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2"/>
  </r>
  <r>
    <s v="INGRESO RENTAS "/>
    <x v="17"/>
    <s v="NA"/>
    <n v="241900"/>
    <n v="0"/>
    <n v="0"/>
    <n v="0"/>
    <s v="NA"/>
    <n v="241900"/>
    <n v="0"/>
    <s v="ABRIL-21"/>
    <d v="2021-04-27T00:00:00"/>
    <x v="3"/>
    <x v="2"/>
  </r>
  <r>
    <s v="INGRESO RENTAS "/>
    <x v="17"/>
    <s v="NA"/>
    <n v="9130000"/>
    <n v="0"/>
    <n v="0"/>
    <n v="0"/>
    <s v="NA"/>
    <n v="9130000"/>
    <n v="0"/>
    <s v="ABRIL-21"/>
    <d v="2021-04-27T00:00:00"/>
    <x v="3"/>
    <x v="2"/>
  </r>
  <r>
    <s v="INGRESO RENTAS "/>
    <x v="17"/>
    <s v="NA"/>
    <n v="2344200"/>
    <n v="0"/>
    <n v="0"/>
    <n v="0"/>
    <s v="NA"/>
    <n v="2344200"/>
    <n v="0"/>
    <s v="ABRIL-21"/>
    <d v="2021-04-27T00:00:00"/>
    <x v="3"/>
    <x v="2"/>
  </r>
  <r>
    <n v="8300252052"/>
    <x v="12"/>
    <n v="8204441"/>
    <n v="8204441"/>
    <n v="246133"/>
    <n v="246133.22999999998"/>
    <n v="0.22999999998137355"/>
    <s v="AES3-546 DEL 25/03/2021"/>
    <n v="7958307"/>
    <n v="0.76999999955296516"/>
    <s v="MARZO-21"/>
    <d v="2021-04-29T00:00:00"/>
    <x v="3"/>
    <x v="2"/>
  </r>
  <r>
    <n v="900366010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2"/>
  </r>
  <r>
    <s v="INGRESO RENTAS "/>
    <x v="17"/>
    <s v="NA"/>
    <n v="184175200"/>
    <n v="0"/>
    <n v="0"/>
    <n v="0"/>
    <s v="NA"/>
    <n v="184175200"/>
    <n v="0"/>
    <s v="ABRIL-21"/>
    <d v="2021-04-30T00:00:00"/>
    <x v="3"/>
    <x v="2"/>
  </r>
  <r>
    <s v="RENDIMIENTOS "/>
    <x v="19"/>
    <s v="NA"/>
    <n v="9214708"/>
    <n v="0"/>
    <n v="0"/>
    <n v="0"/>
    <s v="NA"/>
    <n v="9214708"/>
    <n v="0"/>
    <s v="ABRIL-21"/>
    <d v="2021-04-30T00:00:00"/>
    <x v="3"/>
    <x v="2"/>
  </r>
  <r>
    <n v="9003414831"/>
    <x v="16"/>
    <n v="10589760"/>
    <n v="10589760"/>
    <n v="317693"/>
    <n v="317692.79999999999"/>
    <n v="-0.20000000001164153"/>
    <s v="24549 del 29/06/2021"/>
    <n v="10589758"/>
    <n v="-317690.80000000075"/>
    <s v="MARZO-21"/>
    <d v="2021-05-03T00:00:00"/>
    <x v="4"/>
    <x v="2"/>
  </r>
  <r>
    <n v="9004330329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2"/>
  </r>
  <r>
    <n v="8911800011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2"/>
  </r>
  <r>
    <n v="9000036172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2"/>
  </r>
  <r>
    <n v="8170018921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2"/>
  </r>
  <r>
    <n v="9006523347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2"/>
  </r>
  <r>
    <n v="8360003498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2"/>
  </r>
  <r>
    <n v="8150019012"/>
    <x v="2"/>
    <n v="1192866"/>
    <n v="1206757"/>
    <n v="36202"/>
    <n v="36202.71"/>
    <n v="0.70999999999912689"/>
    <s v="100009 DEL 28/04/2021"/>
    <n v="1170554"/>
    <n v="0.2900000000372529"/>
    <s v="´MARZO-21"/>
    <d v="2021-05-12T00:00:00"/>
    <x v="4"/>
    <x v="2"/>
  </r>
  <r>
    <n v="90067773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2"/>
  </r>
  <r>
    <n v="8150008969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2"/>
  </r>
  <r>
    <n v="9000036172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2"/>
  </r>
  <r>
    <n v="900039901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2"/>
  </r>
  <r>
    <n v="900039901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2"/>
  </r>
  <r>
    <n v="800138694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2"/>
  </r>
  <r>
    <n v="8110007404"/>
    <x v="11"/>
    <n v="23694549"/>
    <n v="20471100"/>
    <n v="614133"/>
    <n v="614133"/>
    <n v="0"/>
    <s v="VS68861 DEL 7/05/2021"/>
    <n v="19856970"/>
    <n v="-3"/>
    <s v="MARZO"/>
    <d v="2021-05-14T00:00:00"/>
    <x v="4"/>
    <x v="2"/>
  </r>
  <r>
    <n v="9011924788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2"/>
  </r>
  <r>
    <n v="9005895036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2"/>
  </r>
  <r>
    <n v="8909049961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2"/>
  </r>
  <r>
    <n v="8919001010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2"/>
  </r>
  <r>
    <n v="8002498601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2"/>
  </r>
  <r>
    <n v="8160020199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2"/>
  </r>
  <r>
    <n v="8360003498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2"/>
  </r>
  <r>
    <n v="8300252052"/>
    <x v="12"/>
    <n v="8476086"/>
    <n v="8476086"/>
    <n v="254282"/>
    <n v="254282.58"/>
    <n v="0.57999999998719431"/>
    <s v="AES3-559 DEL 25/06/2021"/>
    <n v="8221802"/>
    <n v="1.4199999999254942"/>
    <s v="ABRIL-21"/>
    <d v="2021-05-27T00:00:00"/>
    <x v="4"/>
    <x v="2"/>
  </r>
  <r>
    <n v="9013809491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2"/>
  </r>
  <r>
    <n v="900366010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2"/>
  </r>
  <r>
    <s v="RENDIMIENTOS "/>
    <x v="19"/>
    <s v="NA"/>
    <n v="21663391"/>
    <n v="0"/>
    <n v="0"/>
    <n v="0"/>
    <s v="NA"/>
    <n v="21663391"/>
    <n v="0"/>
    <s v="MAYO-21"/>
    <d v="2021-05-31T00:00:00"/>
    <x v="4"/>
    <x v="2"/>
  </r>
  <r>
    <n v="90034148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2"/>
  </r>
  <r>
    <n v="9004330329"/>
    <x v="22"/>
    <n v="5661395"/>
    <n v="5661395"/>
    <n v="169842"/>
    <n v="169841.85"/>
    <n v="-0.14999999999417923"/>
    <s v="900000186 del 18/05/2021"/>
    <n v="5491556"/>
    <n v="-2.849999999627471"/>
    <s v="ABRIL-21"/>
    <d v="2021-06-04T00:00:00"/>
    <x v="5"/>
    <x v="2"/>
  </r>
  <r>
    <n v="8170018921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2"/>
  </r>
  <r>
    <n v="90067773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2"/>
  </r>
  <r>
    <n v="9011924788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2"/>
  </r>
  <r>
    <n v="8150008969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2"/>
  </r>
  <r>
    <n v="8150019012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2"/>
  </r>
  <r>
    <n v="800138694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2"/>
  </r>
  <r>
    <n v="8110007404"/>
    <x v="11"/>
    <n v="23105752"/>
    <n v="20652062"/>
    <n v="619562"/>
    <n v="619561.86"/>
    <n v="-0.14000000001396984"/>
    <s v="VS68927 DEL 4/06/2021"/>
    <n v="20032503"/>
    <n v="-2.8599999994039536"/>
    <s v="ABRIL-21"/>
    <d v="2021-06-15T00:00:00"/>
    <x v="5"/>
    <x v="2"/>
  </r>
  <r>
    <n v="8911800011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2"/>
  </r>
  <r>
    <n v="9000036172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2"/>
  </r>
  <r>
    <n v="9006523347"/>
    <x v="15"/>
    <n v="4327485"/>
    <n v="4327485"/>
    <n v="129824"/>
    <n v="129824.54999999999"/>
    <n v="0.54999999998835847"/>
    <s v=" RC-006-2021 del 9/06/2021"/>
    <n v="4197660"/>
    <n v="0.45000000018626451"/>
    <s v="MAYO"/>
    <d v="2021-06-16T00:00:00"/>
    <x v="5"/>
    <x v="2"/>
  </r>
  <r>
    <n v="8160020199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2"/>
  </r>
  <r>
    <n v="9005895036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2"/>
  </r>
  <r>
    <n v="8909049961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2"/>
  </r>
  <r>
    <n v="8919001010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2"/>
  </r>
  <r>
    <n v="9013809491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2"/>
  </r>
  <r>
    <n v="8002498601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2"/>
  </r>
  <r>
    <n v="900366010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2"/>
  </r>
  <r>
    <n v="830025205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2"/>
  </r>
  <r>
    <s v="RENDIMIENTOS "/>
    <x v="19"/>
    <s v="NA"/>
    <n v="20469097"/>
    <n v="0"/>
    <n v="0"/>
    <n v="0"/>
    <s v="N/A"/>
    <n v="20469097"/>
    <n v="0"/>
    <d v="2021-06-01T00:00:00"/>
    <d v="2021-06-30T00:00:00"/>
    <x v="5"/>
    <x v="2"/>
  </r>
  <r>
    <n v="8150008969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8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s v="ENERO"/>
    <x v="0"/>
    <m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s v="ENERO"/>
    <x v="0"/>
    <m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s v="ENERO"/>
    <x v="0"/>
    <m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s v="ENERO"/>
    <x v="0"/>
    <m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s v="ENERO"/>
    <x v="0"/>
    <s v="No se cobraron comisión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s v="ENERO"/>
    <x v="0"/>
    <m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s v="ENERO"/>
    <x v="0"/>
    <m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s v="ENERO"/>
    <x v="0"/>
    <m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s v="ENERO"/>
    <x v="0"/>
    <m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s v="ENERO"/>
    <x v="0"/>
    <m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s v="ENERO"/>
    <x v="0"/>
    <m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s v="ENERO"/>
    <x v="0"/>
    <m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s v="ENERO"/>
    <x v="0"/>
    <m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s v="ENERO"/>
    <x v="0"/>
    <s v="No se cobraron comisión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s v="ENERO"/>
    <x v="0"/>
    <m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s v="ENERO"/>
    <x v="0"/>
    <m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s v="ENERO"/>
    <x v="0"/>
    <m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s v="ENERO"/>
    <x v="0"/>
    <m/>
  </r>
  <r>
    <s v=" INGRESO RENTAS"/>
    <x v="17"/>
    <s v="NA"/>
    <n v="6800"/>
    <n v="0"/>
    <n v="0"/>
    <n v="0"/>
    <s v="72954 del 25/03/2020"/>
    <n v="6800"/>
    <n v="0"/>
    <s v="NA"/>
    <d v="2020-01-30T00:00:00"/>
    <s v="ENERO"/>
    <x v="0"/>
    <m/>
  </r>
  <r>
    <s v="DEVOLUCION "/>
    <x v="18"/>
    <s v="NA"/>
    <n v="3231219"/>
    <n v="0"/>
    <n v="0"/>
    <n v="0"/>
    <s v="NA"/>
    <n v="3231219"/>
    <n v="0"/>
    <s v="ENERO"/>
    <d v="2020-01-31T00:00:00"/>
    <s v="ENERO"/>
    <x v="0"/>
    <m/>
  </r>
  <r>
    <s v="RENDIMIENTOS"/>
    <x v="19"/>
    <s v="NA"/>
    <n v="45815124"/>
    <n v="0"/>
    <n v="0"/>
    <n v="0"/>
    <s v="NA"/>
    <n v="45815124"/>
    <n v="0"/>
    <s v="NA"/>
    <d v="2020-01-31T00:00:00"/>
    <s v="ENERO"/>
    <x v="0"/>
    <m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s v="FEBRERO"/>
    <x v="0"/>
    <s v="No se cobraron comisión-se concilio a julio/202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s v="FEBRERO"/>
    <x v="0"/>
    <s v="No se cobraron comisión-se concilio a julio/202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s v="FEBRERO"/>
    <x v="0"/>
    <s v="No se cobraron comisión-se concilio a julio/202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s v="FEBRERO"/>
    <x v="0"/>
    <s v="No se cobraron comisión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s v="FEBRERO"/>
    <x v="0"/>
    <m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s v="FEBRERO"/>
    <x v="0"/>
    <m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s v="FEBRERO"/>
    <x v="0"/>
    <m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s v="FEBRERO"/>
    <x v="0"/>
    <m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s v="FEBRERO"/>
    <x v="0"/>
    <m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s v="FEBRERO"/>
    <x v="0"/>
    <m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s v="FEBRERO"/>
    <x v="0"/>
    <m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s v="FEBRERO"/>
    <x v="0"/>
    <s v="No se cobraron comisión 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s v="FEBRERO"/>
    <x v="0"/>
    <m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s v="FEBRERO"/>
    <x v="0"/>
    <s v="No se cobraron comisión-se concilio a julio/202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s v="FEBRERO"/>
    <x v="0"/>
    <m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s v="FEBRERO"/>
    <x v="0"/>
    <m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s v="FEBRERO"/>
    <x v="0"/>
    <m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s v="FEBRERO"/>
    <x v="0"/>
    <s v="No se cobraron comisión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s v="FEBRERO"/>
    <x v="0"/>
    <m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s v="FEBRERO"/>
    <x v="0"/>
    <m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s v="FEBRERO"/>
    <x v="0"/>
    <m/>
  </r>
  <r>
    <s v="DEVOLUCION "/>
    <x v="18"/>
    <s v="NA"/>
    <n v="46309"/>
    <n v="0"/>
    <n v="0"/>
    <n v="0"/>
    <s v="F EV-209 DEL 4/06/2020"/>
    <n v="46309"/>
    <n v="0"/>
    <s v="NA"/>
    <d v="2020-02-27T00:00:00"/>
    <s v="FEBRERO"/>
    <x v="0"/>
    <m/>
  </r>
  <r>
    <s v="RENDIMIENTOS"/>
    <x v="19"/>
    <s v="NA"/>
    <n v="7598910"/>
    <n v="0"/>
    <n v="0"/>
    <n v="0"/>
    <s v="NA"/>
    <n v="7598910"/>
    <n v="0"/>
    <s v="NA"/>
    <d v="2020-02-27T00:00:00"/>
    <s v="FEBRERO"/>
    <x v="0"/>
    <m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s v="MARZO"/>
    <x v="0"/>
    <m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s v="MARZO"/>
    <x v="0"/>
    <s v="No se cobraron comisión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s v="MARZO"/>
    <x v="0"/>
    <s v="Se cobraron $293.840 mes anterior, valores pendientes  $ 241.55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s v="MARZO"/>
    <x v="0"/>
    <m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s v="MARZO"/>
    <x v="0"/>
    <m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s v="MARZO"/>
    <x v="0"/>
    <m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s v="MARZO"/>
    <x v="0"/>
    <m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s v="MARZO"/>
    <x v="0"/>
    <m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s v="MARZO"/>
    <x v="0"/>
    <m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s v="MARZO"/>
    <x v="0"/>
    <s v="No se cobraron comisión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s v="MARZO"/>
    <x v="0"/>
    <s v="No se cobraron comisión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s v="MARZO"/>
    <x v="0"/>
    <s v="No se cobraron comisión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s v="MARZO"/>
    <x v="0"/>
    <s v="No se cobraron comisión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s v="MARZO"/>
    <x v="0"/>
    <s v="No se cobraron comision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s v="MARZO"/>
    <x v="0"/>
    <m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s v="MARZO"/>
    <x v="0"/>
    <m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s v="MARZO"/>
    <x v="0"/>
    <m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s v="MARZO"/>
    <x v="0"/>
    <m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s v="MARZO"/>
    <x v="0"/>
    <s v="Se cobraron comisión de octubre de 2019 por $ 284.741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s v="MARZO"/>
    <x v="0"/>
    <m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s v="MARZO"/>
    <x v="0"/>
    <s v="Transferencia por mayor valor $ 9.945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s v="MARZO"/>
    <x v="0"/>
    <m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s v="MARZO"/>
    <x v="0"/>
    <m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s v="MARZO"/>
    <x v="0"/>
    <s v="No se cobraron comisión"/>
  </r>
  <r>
    <s v="RENDIMIENTOS"/>
    <x v="19"/>
    <s v="NA"/>
    <n v="10325475"/>
    <n v="0"/>
    <n v="0"/>
    <n v="0"/>
    <s v="NA"/>
    <n v="10325475"/>
    <n v="0"/>
    <s v="AGOSTO"/>
    <d v="2020-03-30T00:00:00"/>
    <s v="MARZO"/>
    <x v="0"/>
    <m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s v="ABRIL"/>
    <x v="0"/>
    <m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s v="ABRIL"/>
    <x v="0"/>
    <m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s v="ABRIL"/>
    <x v="0"/>
    <s v="No se cobraron comisión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s v="ABRIL"/>
    <x v="0"/>
    <m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s v="ABRIL"/>
    <x v="0"/>
    <m/>
  </r>
  <r>
    <n v="9003660101"/>
    <x v="1"/>
    <n v="0"/>
    <n v="0"/>
    <n v="0"/>
    <n v="0"/>
    <n v="0"/>
    <s v="NA"/>
    <n v="14380200"/>
    <n v="-14380200"/>
    <s v="´FEBRERO-20"/>
    <d v="2020-04-16T00:00:00"/>
    <s v="ABRIL"/>
    <x v="0"/>
    <s v="Valor correspondiente a vehículos, transferido erroneamente a cuenta de TESCC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s v="ABRIL"/>
    <x v="0"/>
    <m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s v="ABRIL"/>
    <x v="0"/>
    <m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s v="ABRIL"/>
    <x v="0"/>
    <s v="No se cobraron comisión-se concilio a julio/202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s v="ABRIL"/>
    <x v="0"/>
    <s v="No se cobraron comisión-se concilio a julio/202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s v="ABRIL"/>
    <x v="0"/>
    <m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s v="ABRIL"/>
    <x v="0"/>
    <m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s v="ABRIL"/>
    <x v="0"/>
    <m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s v="ABRIL"/>
    <x v="0"/>
    <s v="No se cobraron comisión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s v="ABRIL"/>
    <x v="0"/>
    <m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s v="ABRIL"/>
    <x v="0"/>
    <m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s v="ABRIL"/>
    <x v="0"/>
    <m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s v="ABRIL"/>
    <x v="0"/>
    <m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s v="ABRIL"/>
    <x v="0"/>
    <m/>
  </r>
  <r>
    <n v="9003660101"/>
    <x v="1"/>
    <n v="0"/>
    <n v="0"/>
    <n v="0"/>
    <n v="0"/>
    <n v="0"/>
    <s v="NA"/>
    <n v="8691200"/>
    <n v="-8691200"/>
    <s v="ÁBRIL-20"/>
    <d v="2020-04-28T00:00:00"/>
    <s v="ABRIL"/>
    <x v="0"/>
    <s v="Valor correspondiente a vehículos, transferido erroneamente a cuenta de TESCC y excedente $442.000 a TESCC, falta soporte. "/>
  </r>
  <r>
    <n v="8170018921"/>
    <x v="0"/>
    <n v="0"/>
    <n v="1385300"/>
    <n v="0"/>
    <n v="0"/>
    <n v="0"/>
    <s v="FALTA SOPORTE "/>
    <n v="1385300"/>
    <n v="0"/>
    <s v="FEBRERO"/>
    <d v="2020-04-30T00:00:00"/>
    <s v="ABRIL"/>
    <x v="0"/>
    <s v="Este valor no corresponde a TESCC"/>
  </r>
  <r>
    <s v="RENDIMIENTOS"/>
    <x v="19"/>
    <s v="NA"/>
    <n v="10090241"/>
    <n v="0"/>
    <n v="0"/>
    <n v="0"/>
    <s v="NA"/>
    <n v="10090241"/>
    <n v="0"/>
    <s v="SEPTIEMBRE"/>
    <d v="2020-04-30T00:00:00"/>
    <s v="ABRIL"/>
    <x v="0"/>
    <m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s v="MAYO"/>
    <x v="0"/>
    <m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s v="MAYO"/>
    <x v="0"/>
    <s v="No se cobraron comisión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s v="MAYO"/>
    <x v="0"/>
    <m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s v="MAYO"/>
    <x v="0"/>
    <m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s v="MAYO"/>
    <x v="0"/>
    <m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s v="MAYO"/>
    <x v="0"/>
    <s v="No se cobraron comisión- Comision descontada en abril de 202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s v="MAYO"/>
    <x v="0"/>
    <m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s v="MAYO"/>
    <x v="0"/>
    <m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s v="MAYO"/>
    <x v="0"/>
    <m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s v="MAYO"/>
    <x v="0"/>
    <m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s v="MAYO"/>
    <x v="0"/>
    <m/>
  </r>
  <r>
    <n v="8170018921"/>
    <x v="0"/>
    <n v="0"/>
    <n v="138000"/>
    <n v="0"/>
    <n v="0"/>
    <n v="0"/>
    <s v="NA"/>
    <n v="138000"/>
    <n v="0"/>
    <s v="MARZO"/>
    <d v="2020-05-14T00:00:00"/>
    <s v="MAYO"/>
    <x v="0"/>
    <s v="Corresponde a Intereses de mora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s v="MAYO"/>
    <x v="0"/>
    <s v="se cobraron la comision al mes siguiente la comision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s v="MAYO"/>
    <x v="0"/>
    <m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s v="MAYO"/>
    <x v="0"/>
    <m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s v="MAYO"/>
    <x v="0"/>
    <m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s v="MAYO"/>
    <x v="0"/>
    <m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s v="MAYO"/>
    <x v="0"/>
    <m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s v="MAYO"/>
    <x v="0"/>
    <m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s v="MAYO"/>
    <x v="0"/>
    <s v="No se cobraron comisión"/>
  </r>
  <r>
    <s v="RENDIMIENTOS"/>
    <x v="19"/>
    <s v="NA"/>
    <n v="9005036"/>
    <n v="0"/>
    <n v="0"/>
    <n v="0"/>
    <s v="NA"/>
    <n v="9005036"/>
    <n v="0"/>
    <s v="MAYO-20"/>
    <d v="2020-05-30T00:00:00"/>
    <s v="MAYO"/>
    <x v="0"/>
    <m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s v="JUNIO"/>
    <x v="0"/>
    <m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s v="JUNIO"/>
    <x v="0"/>
    <m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s v="JUNIO"/>
    <x v="0"/>
    <m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s v="JUNIO"/>
    <x v="0"/>
    <m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s v="JUNIO"/>
    <x v="0"/>
    <m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s v="JUNIO"/>
    <x v="0"/>
    <s v="No se cobraron comision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s v="JUNIO"/>
    <x v="0"/>
    <s v="Se descontaron las comisiones de enero de enero de 2020 por $ 241.550, febrero de 2020 por  $262.917, marzo de 2020 por  $186.982 y abril de 2020 por $ 84.975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s v="JUNIO"/>
    <x v="0"/>
    <m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s v="JUNIO"/>
    <x v="0"/>
    <m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s v="JUNIO"/>
    <x v="0"/>
    <m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s v="JUNIO"/>
    <x v="0"/>
    <m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s v="JUNIO"/>
    <x v="0"/>
    <m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s v="JUNIO"/>
    <x v="0"/>
    <m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s v="JUNIO"/>
    <x v="0"/>
    <s v="La empresa se cobro el valor del IVA , se solicitará la devolucion y transferencia por $ 19,923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s v="JUNIO"/>
    <x v="0"/>
    <m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s v="JUNIO"/>
    <x v="0"/>
    <m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s v="JUNIO"/>
    <x v="0"/>
    <m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s v="JUNIO"/>
    <x v="0"/>
    <m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s v="JUNIO"/>
    <x v="0"/>
    <m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s v="JUNIO"/>
    <x v="0"/>
    <s v="No se cobraron comisión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s v="JUNIO"/>
    <x v="0"/>
    <m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s v="JUNIO"/>
    <x v="0"/>
    <s v="No se cobraron comisión-se concilio a julio/202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s v="JUNIO"/>
    <x v="0"/>
    <s v="Transfirieron en junio  $ 4.560.2071 correspondiente los meses de abril de 2020 y mayo de 2020, quedando pendie te de transferir $53.821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s v="JUNIO"/>
    <x v="0"/>
    <m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s v="JUNIO"/>
    <x v="0"/>
    <m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s v="JUNIO"/>
    <x v="0"/>
    <m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s v="JUNIO"/>
    <x v="0"/>
    <m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s v="JUNIO"/>
    <x v="0"/>
    <s v="No se cobraron comisión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s v="JUNIO"/>
    <x v="0"/>
    <s v="Transfirio recursos de otros periodos. Es necesario aclarar de cuales periodos y por que valores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s v="JUNIO"/>
    <x v="0"/>
    <m/>
  </r>
  <r>
    <s v="DEVOLUCION "/>
    <x v="18"/>
    <s v="NA"/>
    <n v="4604428"/>
    <n v="0"/>
    <n v="0"/>
    <n v="0"/>
    <s v="NA"/>
    <n v="4604428"/>
    <n v="0"/>
    <s v="JUNIO-20"/>
    <d v="2020-06-16T00:00:00"/>
    <s v="JUNIO"/>
    <x v="0"/>
    <m/>
  </r>
  <r>
    <s v="RENDIMIENTOS"/>
    <x v="19"/>
    <s v="NA"/>
    <n v="6209479"/>
    <n v="0"/>
    <n v="0"/>
    <n v="0"/>
    <s v="NA"/>
    <n v="6209479"/>
    <n v="0"/>
    <s v="JUNIO-20"/>
    <d v="2020-06-30T00:00:00"/>
    <s v="JUNIO"/>
    <x v="0"/>
    <m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s v="JULIO"/>
    <x v="0"/>
    <m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s v="JULIO"/>
    <x v="0"/>
    <s v="Concuerda la facturación del 25/06/20 consumos de mayo 20, se emitió por $123.385 debido a un ajuste por error de facturación en el periodo de 12/2019 (consumos 11/2019).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s v="JULIO"/>
    <x v="0"/>
    <m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s v="JULIO"/>
    <x v="0"/>
    <m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s v="JULIO"/>
    <x v="0"/>
    <m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s v="JULIO"/>
    <x v="0"/>
    <m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s v="JULIO"/>
    <x v="0"/>
    <m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s v="JULIO"/>
    <x v="0"/>
    <m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s v="JULIO"/>
    <x v="0"/>
    <m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s v="JULIO"/>
    <x v="0"/>
    <m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s v="JULIO"/>
    <x v="0"/>
    <m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s v="JULIO"/>
    <x v="0"/>
    <m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s v="JULIO"/>
    <x v="0"/>
    <m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s v="JULIO"/>
    <x v="0"/>
    <m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s v="JULIO"/>
    <x v="0"/>
    <m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s v="JULIO"/>
    <x v="0"/>
    <s v="No se cobraron comisión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s v="JULIO"/>
    <x v="0"/>
    <m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s v="JULIO"/>
    <x v="0"/>
    <m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s v="JULIO"/>
    <x v="0"/>
    <s v="Transfirieron $15.384.213 correspondientes a febrero de xxxx  $ 8.763.906- consumos de noviembre  de xxxx  por $ 7.118.602, descuentan comisiones de noviembre de xxxxxx por $ 213.558  y octubre de xxxxxx por $ 284.741 para un total de $498,298 POR FAVOR ACLARAR ESTA NOTA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s v="JULIO"/>
    <x v="0"/>
    <s v="No se cobraron comisión"/>
  </r>
  <r>
    <s v="RENDIMIENTOS"/>
    <x v="19"/>
    <s v="NA"/>
    <n v="24733873"/>
    <n v="0"/>
    <n v="0"/>
    <n v="0"/>
    <s v="NA"/>
    <n v="24733873"/>
    <n v="0"/>
    <s v="NOVIEMBRE-20"/>
    <d v="2020-07-31T00:00:00"/>
    <s v="JULIO"/>
    <x v="0"/>
    <m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s v="AGOSTO"/>
    <x v="0"/>
    <s v="Tranfirieron $ 5.759 de más correspondiente a periodos anteriores  a cuales periodos y por que valores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s v="AGOSTO"/>
    <x v="0"/>
    <m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s v="AGOSTO"/>
    <x v="0"/>
    <s v="No se cobraron comisión"/>
  </r>
  <r>
    <n v="9003660101"/>
    <x v="1"/>
    <n v="0"/>
    <n v="0"/>
    <n v="0"/>
    <n v="0"/>
    <n v="0"/>
    <s v="FALTA SOPORTE "/>
    <n v="410635"/>
    <n v="-410635"/>
    <s v="NA"/>
    <d v="2020-08-06T00:00:00"/>
    <s v="AGOSTO"/>
    <x v="0"/>
    <s v="Transfirio recursos de otros periodos. Es necesario aclarar de cuales periodos y por que valores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s v="AGOSTO"/>
    <x v="0"/>
    <m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s v="AGOSTO"/>
    <x v="0"/>
    <m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s v="AGOSTO"/>
    <x v="0"/>
    <m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s v="AGOSTO"/>
    <x v="0"/>
    <m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s v="AGOSTO"/>
    <x v="0"/>
    <m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s v="AGOSTO"/>
    <x v="0"/>
    <m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s v="AGOSTO"/>
    <x v="0"/>
    <m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s v="AGOSTO"/>
    <x v="0"/>
    <m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s v="AGOSTO"/>
    <x v="0"/>
    <m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s v="AGOSTO"/>
    <x v="0"/>
    <m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s v="AGOSTO"/>
    <x v="0"/>
    <s v="No se cobraron comisión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s v="AGOSTO"/>
    <x v="0"/>
    <m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s v="AGOSTO"/>
    <x v="0"/>
    <m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s v="AGOSTO"/>
    <x v="0"/>
    <m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s v="AGOSTO"/>
    <x v="0"/>
    <m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s v="AGOSTO"/>
    <x v="0"/>
    <m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s v="AGOSTO"/>
    <x v="0"/>
    <s v="No se cobraron comisión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s v="AGOSTO"/>
    <x v="0"/>
    <m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s v="AGOSTO"/>
    <x v="0"/>
    <m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s v="AGOSTO"/>
    <x v="0"/>
    <s v="El valor fue transferido en el mes de agosto de 202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s v="AGOSTO"/>
    <x v="0"/>
    <m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s v="AGOSTO"/>
    <x v="0"/>
    <m/>
  </r>
  <r>
    <s v="RENDIMIENTOS"/>
    <x v="19"/>
    <s v="NA"/>
    <n v="4183308"/>
    <n v="0"/>
    <n v="0"/>
    <n v="0"/>
    <s v="NA"/>
    <n v="4183308"/>
    <n v="0"/>
    <s v="AGOSTO-20"/>
    <d v="2020-08-31T00:00:00"/>
    <s v="AGOSTO"/>
    <x v="0"/>
    <m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s v="SEPTIEMBRE"/>
    <x v="0"/>
    <m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s v="SEPTIEMBRE"/>
    <x v="0"/>
    <s v="No se cobraron comisión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s v="SEPTIEMBRE"/>
    <x v="0"/>
    <m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s v="SEPTIEMBRE"/>
    <x v="0"/>
    <s v="No se cobraron comisión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s v="SEPTIEMBRE"/>
    <x v="0"/>
    <m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s v="SEPTIEMBRE"/>
    <x v="0"/>
    <m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s v="SEPTIEMBRE"/>
    <x v="0"/>
    <m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s v="SEPTIEMBRE"/>
    <x v="0"/>
    <s v="No se cobraron comisión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s v="SEPTIEMBRE"/>
    <x v="0"/>
    <m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s v="SEPTIEMBRE"/>
    <x v="0"/>
    <m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s v="SEPTIEMBRE"/>
    <x v="0"/>
    <m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s v="SEPTIEMBRE"/>
    <x v="0"/>
    <m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s v="SEPTIEMBRE"/>
    <x v="0"/>
    <m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s v="SEPTIEMBRE"/>
    <x v="0"/>
    <m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s v="SEPTIEMBRE"/>
    <x v="0"/>
    <m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s v="SEPTIEMBRE"/>
    <x v="0"/>
    <m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s v="SEPTIEMBRE"/>
    <x v="0"/>
    <m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s v="SEPTIEMBRE"/>
    <x v="0"/>
    <m/>
  </r>
  <r>
    <s v=" INGRESO RENTAS"/>
    <x v="17"/>
    <s v="NA"/>
    <n v="8158700"/>
    <n v="0"/>
    <n v="0"/>
    <n v="0"/>
    <s v="NA"/>
    <n v="8158700"/>
    <n v="0"/>
    <s v="No. 001/2021 del 7/01/2021"/>
    <d v="2020-09-17T00:00:00"/>
    <s v="SEPTIEMBRE"/>
    <x v="0"/>
    <m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s v="SEPTIEMBRE"/>
    <x v="0"/>
    <m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s v="SEPTIEMBRE"/>
    <x v="0"/>
    <m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s v="SEPTIEMBRE"/>
    <x v="0"/>
    <m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s v="SEPTIEMBRE"/>
    <x v="0"/>
    <m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s v="SEPTIEMBRE"/>
    <x v="0"/>
    <s v="No se cobraron comisión"/>
  </r>
  <r>
    <s v="RENDIMIENTOS"/>
    <x v="19"/>
    <s v="NA"/>
    <n v="2823523"/>
    <n v="0"/>
    <n v="0"/>
    <n v="0"/>
    <s v="NA"/>
    <n v="2823523"/>
    <n v="0"/>
    <s v="SETEMBRE-20"/>
    <d v="2020-09-30T00:00:00"/>
    <s v="SEPTIEMBRE"/>
    <x v="0"/>
    <m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s v="OCTUBRE"/>
    <x v="0"/>
    <m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s v="OCTUBRE"/>
    <x v="0"/>
    <m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s v="OCTUBRE"/>
    <x v="0"/>
    <m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s v="OCTUBRE"/>
    <x v="0"/>
    <m/>
  </r>
  <r>
    <s v=" INGRESO RENTAS"/>
    <x v="17"/>
    <s v="NA"/>
    <n v="24500"/>
    <n v="0"/>
    <n v="0"/>
    <n v="0"/>
    <s v="NA"/>
    <n v="24500"/>
    <n v="0"/>
    <s v="OCTUBRE-20"/>
    <d v="2020-10-13T00:00:00"/>
    <s v="OCTUBRE"/>
    <x v="0"/>
    <m/>
  </r>
  <r>
    <s v=" INGRESO RENTAS"/>
    <x v="17"/>
    <s v="NA"/>
    <n v="60800"/>
    <n v="0"/>
    <n v="0"/>
    <n v="0"/>
    <s v="NA"/>
    <n v="60800"/>
    <n v="0"/>
    <s v="OCTUBRE-20"/>
    <d v="2020-10-13T00:00:00"/>
    <s v="OCTUBRE"/>
    <x v="0"/>
    <m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s v="OCTUBRE"/>
    <x v="0"/>
    <m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s v="OCTUBRE"/>
    <x v="0"/>
    <s v="No se cobraron comisión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s v="OCTUBRE"/>
    <x v="0"/>
    <m/>
  </r>
  <r>
    <s v=" INGRESO RENTAS"/>
    <x v="17"/>
    <s v="NA"/>
    <n v="139100"/>
    <n v="0"/>
    <n v="0"/>
    <n v="0"/>
    <s v="NA"/>
    <n v="139100"/>
    <n v="0"/>
    <s v="OCTUBRE-20"/>
    <d v="2020-10-14T00:00:00"/>
    <s v="OCTUBRE"/>
    <x v="0"/>
    <m/>
  </r>
  <r>
    <s v=" INGRESO RENTAS"/>
    <x v="17"/>
    <s v="NA"/>
    <n v="31100"/>
    <n v="0"/>
    <n v="0"/>
    <n v="0"/>
    <s v="NA"/>
    <n v="31100"/>
    <n v="0"/>
    <s v="OCTUBRE-20"/>
    <d v="2020-10-14T00:00:00"/>
    <s v="OCTUBRE"/>
    <x v="0"/>
    <m/>
  </r>
  <r>
    <s v=" INGRESO RENTAS"/>
    <x v="17"/>
    <s v="NA"/>
    <n v="13600"/>
    <n v="0"/>
    <n v="0"/>
    <n v="0"/>
    <s v="NA"/>
    <n v="13600"/>
    <n v="0"/>
    <s v="OCTUBRE-20"/>
    <d v="2020-10-14T00:00:00"/>
    <s v="OCTUBRE"/>
    <x v="0"/>
    <m/>
  </r>
  <r>
    <s v=" INGRESO RENTAS"/>
    <x v="17"/>
    <s v="NA"/>
    <n v="19600"/>
    <n v="0"/>
    <n v="0"/>
    <n v="0"/>
    <s v="NA"/>
    <n v="19600"/>
    <n v="0"/>
    <s v="OCTUBRE-20"/>
    <d v="2020-10-14T00:00:00"/>
    <s v="OCTUBRE"/>
    <x v="0"/>
    <m/>
  </r>
  <r>
    <s v=" INGRESO RENTAS"/>
    <x v="17"/>
    <s v="NA"/>
    <n v="14500"/>
    <n v="0"/>
    <n v="0"/>
    <n v="0"/>
    <s v="NA"/>
    <n v="14500"/>
    <n v="0"/>
    <s v="OCTUBRE-20"/>
    <d v="2020-10-14T00:00:00"/>
    <s v="OCTUBRE"/>
    <x v="0"/>
    <m/>
  </r>
  <r>
    <s v=" INGRESO RENTAS"/>
    <x v="17"/>
    <s v="NA"/>
    <n v="104200"/>
    <n v="0"/>
    <n v="0"/>
    <n v="0"/>
    <s v="NA"/>
    <n v="104200"/>
    <n v="0"/>
    <s v="OCTUBRE-20"/>
    <d v="2020-10-14T00:00:00"/>
    <s v="OCTUBRE"/>
    <x v="0"/>
    <m/>
  </r>
  <r>
    <s v=" INGRESO RENTAS"/>
    <x v="17"/>
    <s v="NA"/>
    <n v="92800"/>
    <n v="0"/>
    <n v="0"/>
    <n v="0"/>
    <s v="NA"/>
    <n v="92800"/>
    <n v="0"/>
    <s v="OCTUBRE-20"/>
    <d v="2020-10-14T00:00:00"/>
    <s v="OCTUBRE"/>
    <x v="0"/>
    <m/>
  </r>
  <r>
    <s v=" INGRESO RENTAS"/>
    <x v="17"/>
    <s v="NA"/>
    <n v="10800"/>
    <n v="0"/>
    <n v="0"/>
    <n v="0"/>
    <s v="NA"/>
    <n v="10800"/>
    <n v="0"/>
    <s v="OCTUBRE-20"/>
    <d v="2020-10-14T00:00:00"/>
    <s v="OCTUBRE"/>
    <x v="0"/>
    <m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s v="OCTUBRE"/>
    <x v="0"/>
    <m/>
  </r>
  <r>
    <s v=" INGRESO RENTAS"/>
    <x v="17"/>
    <s v="NA"/>
    <n v="13800"/>
    <n v="0"/>
    <n v="0"/>
    <n v="0"/>
    <s v="NA"/>
    <n v="13800"/>
    <n v="0"/>
    <s v="OCTUBRE-20"/>
    <d v="2020-10-15T00:00:00"/>
    <s v="OCTUBRE"/>
    <x v="0"/>
    <m/>
  </r>
  <r>
    <s v=" INGRESO RENTAS"/>
    <x v="17"/>
    <s v="NA"/>
    <n v="45200"/>
    <n v="0"/>
    <n v="0"/>
    <n v="0"/>
    <s v="NA"/>
    <n v="45200"/>
    <n v="0"/>
    <s v="OCTUBRE-20"/>
    <d v="2020-10-15T00:00:00"/>
    <s v="OCTUBRE"/>
    <x v="0"/>
    <m/>
  </r>
  <r>
    <s v=" INGRESO RENTAS"/>
    <x v="17"/>
    <s v="NA"/>
    <n v="503500"/>
    <n v="0"/>
    <n v="0"/>
    <n v="0"/>
    <s v="NA"/>
    <n v="503500"/>
    <n v="0"/>
    <s v="OCTUBRE-20"/>
    <d v="2020-10-15T00:00:00"/>
    <s v="OCTUBRE"/>
    <x v="0"/>
    <m/>
  </r>
  <r>
    <s v=" INGRESO RENTAS"/>
    <x v="17"/>
    <s v="NA"/>
    <n v="25900"/>
    <n v="0"/>
    <n v="0"/>
    <n v="0"/>
    <s v="NA"/>
    <n v="25900"/>
    <n v="0"/>
    <s v="OCTUBRE-20"/>
    <d v="2020-10-15T00:00:00"/>
    <s v="OCTUBRE"/>
    <x v="0"/>
    <m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s v="OCTUBRE"/>
    <x v="0"/>
    <m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s v="OCTUBRE"/>
    <x v="0"/>
    <m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s v="OCTUBRE"/>
    <x v="0"/>
    <m/>
  </r>
  <r>
    <s v=" INGRESO RENTAS"/>
    <x v="17"/>
    <s v="NA"/>
    <n v="18700"/>
    <n v="0"/>
    <n v="0"/>
    <n v="0"/>
    <s v="NA"/>
    <n v="18700"/>
    <n v="0"/>
    <s v="OCTUBRE-20"/>
    <d v="2020-10-16T00:00:00"/>
    <s v="OCTUBRE"/>
    <x v="0"/>
    <m/>
  </r>
  <r>
    <s v=" INGRESO RENTAS"/>
    <x v="17"/>
    <s v="NA"/>
    <n v="617500"/>
    <n v="0"/>
    <n v="0"/>
    <n v="0"/>
    <s v="NA"/>
    <n v="617500"/>
    <n v="0"/>
    <s v="OCTUBRE-20"/>
    <d v="2020-10-16T00:00:00"/>
    <s v="OCTUBRE"/>
    <x v="0"/>
    <m/>
  </r>
  <r>
    <s v=" INGRESO RENTAS"/>
    <x v="17"/>
    <s v="NA"/>
    <n v="2702800"/>
    <n v="0"/>
    <n v="0"/>
    <n v="0"/>
    <s v="NA"/>
    <n v="2702800"/>
    <n v="0"/>
    <s v="OCTUBRE-20"/>
    <d v="2020-10-16T00:00:00"/>
    <s v="OCTUBRE"/>
    <x v="0"/>
    <m/>
  </r>
  <r>
    <s v=" INGRESO RENTAS"/>
    <x v="17"/>
    <s v="NA"/>
    <n v="10300"/>
    <n v="0"/>
    <n v="0"/>
    <n v="0"/>
    <s v="NA"/>
    <n v="10300"/>
    <n v="0"/>
    <s v="OCTUBRE-20"/>
    <d v="2020-10-16T00:00:00"/>
    <s v="OCTUBRE"/>
    <x v="0"/>
    <m/>
  </r>
  <r>
    <s v=" INGRESO RENTAS"/>
    <x v="17"/>
    <s v="NA"/>
    <n v="29700"/>
    <n v="0"/>
    <n v="0"/>
    <n v="0"/>
    <s v="NA"/>
    <n v="29700"/>
    <n v="0"/>
    <s v="OCTUBRE-20"/>
    <d v="2020-10-16T00:00:00"/>
    <s v="OCTUBRE"/>
    <x v="0"/>
    <m/>
  </r>
  <r>
    <s v=" INGRESO RENTAS"/>
    <x v="17"/>
    <s v="NA"/>
    <n v="17600"/>
    <n v="0"/>
    <n v="0"/>
    <n v="0"/>
    <s v="NA"/>
    <n v="17600"/>
    <n v="0"/>
    <s v="OCTUBRE-20"/>
    <d v="2020-10-16T00:00:00"/>
    <s v="OCTUBRE"/>
    <x v="0"/>
    <m/>
  </r>
  <r>
    <s v=" INGRESO RENTAS"/>
    <x v="17"/>
    <s v="NA"/>
    <n v="78100"/>
    <n v="0"/>
    <n v="0"/>
    <n v="0"/>
    <s v="NA"/>
    <n v="78100"/>
    <n v="0"/>
    <s v="OCTUBRE-20"/>
    <d v="2020-10-16T00:00:00"/>
    <s v="OCTUBRE"/>
    <x v="0"/>
    <m/>
  </r>
  <r>
    <s v=" INGRESO RENTAS"/>
    <x v="17"/>
    <s v="NA"/>
    <n v="45900"/>
    <n v="0"/>
    <n v="0"/>
    <n v="0"/>
    <s v="NA"/>
    <n v="45900"/>
    <n v="0"/>
    <s v="OCTUBRE-20"/>
    <d v="2020-10-16T00:00:00"/>
    <s v="OCTUBRE"/>
    <x v="0"/>
    <m/>
  </r>
  <r>
    <s v=" INGRESO RENTAS"/>
    <x v="17"/>
    <s v="NA"/>
    <n v="60400"/>
    <n v="0"/>
    <n v="0"/>
    <n v="0"/>
    <s v="NA"/>
    <n v="60400"/>
    <n v="0"/>
    <s v="OCTUBRE-20"/>
    <d v="2020-10-16T00:00:00"/>
    <s v="OCTUBRE"/>
    <x v="0"/>
    <m/>
  </r>
  <r>
    <s v=" INGRESO RENTAS"/>
    <x v="17"/>
    <s v="NA"/>
    <n v="144200"/>
    <n v="0"/>
    <n v="0"/>
    <n v="0"/>
    <s v="NA"/>
    <n v="144200"/>
    <n v="0"/>
    <s v="OCTUBRE-20"/>
    <d v="2020-10-16T00:00:00"/>
    <s v="OCTUBRE"/>
    <x v="0"/>
    <m/>
  </r>
  <r>
    <s v=" INGRESO RENTAS"/>
    <x v="17"/>
    <s v="NA"/>
    <n v="100500"/>
    <n v="0"/>
    <n v="0"/>
    <n v="0"/>
    <s v="NA"/>
    <n v="100500"/>
    <n v="0"/>
    <s v="OCTUBRE-20"/>
    <d v="2020-10-16T00:00:00"/>
    <s v="OCTUBRE"/>
    <x v="0"/>
    <m/>
  </r>
  <r>
    <s v=" INGRESO RENTAS"/>
    <x v="17"/>
    <s v="NA"/>
    <n v="62400"/>
    <n v="0"/>
    <n v="0"/>
    <n v="0"/>
    <s v="NA"/>
    <n v="62400"/>
    <n v="0"/>
    <s v="OCTUBRE-20"/>
    <d v="2020-10-19T00:00:00"/>
    <s v="OCTUBRE"/>
    <x v="0"/>
    <m/>
  </r>
  <r>
    <s v=" INGRESO RENTAS"/>
    <x v="17"/>
    <s v="NA"/>
    <n v="37700"/>
    <n v="0"/>
    <n v="0"/>
    <n v="0"/>
    <s v="NA"/>
    <n v="37700"/>
    <n v="0"/>
    <s v="OCTUBRE-20"/>
    <d v="2020-10-19T00:00:00"/>
    <s v="OCTUBRE"/>
    <x v="0"/>
    <m/>
  </r>
  <r>
    <s v=" INGRESO RENTAS"/>
    <x v="17"/>
    <s v="NA"/>
    <n v="38500"/>
    <n v="0"/>
    <n v="0"/>
    <n v="0"/>
    <s v="NA"/>
    <n v="38500"/>
    <n v="0"/>
    <s v="OCTUBRE-20"/>
    <d v="2020-10-19T00:00:00"/>
    <s v="OCTUBRE"/>
    <x v="0"/>
    <m/>
  </r>
  <r>
    <s v=" INGRESO RENTAS"/>
    <x v="17"/>
    <s v="NA"/>
    <n v="13600"/>
    <n v="0"/>
    <n v="0"/>
    <n v="0"/>
    <s v="NA"/>
    <n v="13600"/>
    <n v="0"/>
    <s v="OCTUBRE-20"/>
    <d v="2020-10-19T00:00:00"/>
    <s v="OCTUBRE"/>
    <x v="0"/>
    <m/>
  </r>
  <r>
    <s v=" INGRESO RENTAS"/>
    <x v="17"/>
    <s v="NA"/>
    <n v="25400"/>
    <n v="0"/>
    <n v="0"/>
    <n v="0"/>
    <s v="NA"/>
    <n v="25400"/>
    <n v="0"/>
    <s v="OCTUBRE-20"/>
    <d v="2020-10-19T00:00:00"/>
    <s v="OCTUBRE"/>
    <x v="0"/>
    <m/>
  </r>
  <r>
    <s v=" INGRESO RENTAS"/>
    <x v="17"/>
    <s v="NA"/>
    <n v="56700"/>
    <n v="0"/>
    <n v="0"/>
    <n v="0"/>
    <s v="NA"/>
    <n v="56700"/>
    <n v="0"/>
    <s v="OCTUBRE-20"/>
    <d v="2020-10-19T00:00:00"/>
    <s v="OCTUBRE"/>
    <x v="0"/>
    <m/>
  </r>
  <r>
    <s v=" INGRESO RENTAS"/>
    <x v="17"/>
    <s v="NA"/>
    <n v="11300"/>
    <n v="0"/>
    <n v="0"/>
    <n v="0"/>
    <s v="NA"/>
    <n v="11300"/>
    <n v="0"/>
    <s v="OCTUBRE-20"/>
    <d v="2020-10-19T00:00:00"/>
    <s v="OCTUBRE"/>
    <x v="0"/>
    <m/>
  </r>
  <r>
    <s v=" INGRESO RENTAS"/>
    <x v="17"/>
    <s v="NA"/>
    <n v="18318600"/>
    <n v="0"/>
    <n v="0"/>
    <n v="0"/>
    <s v="NA"/>
    <n v="18318600"/>
    <n v="0"/>
    <s v="OCTUBRE-20"/>
    <d v="2020-10-20T00:00:00"/>
    <s v="OCTUBRE"/>
    <x v="0"/>
    <m/>
  </r>
  <r>
    <s v=" INGRESO RENTAS"/>
    <x v="17"/>
    <s v="NA"/>
    <n v="9200"/>
    <n v="0"/>
    <n v="0"/>
    <n v="0"/>
    <s v="NA"/>
    <n v="9200"/>
    <n v="0"/>
    <s v="OCTUBRE-20"/>
    <d v="2020-10-20T00:00:00"/>
    <s v="OCTUBRE"/>
    <x v="0"/>
    <m/>
  </r>
  <r>
    <s v=" INGRESO RENTAS"/>
    <x v="17"/>
    <s v="NA"/>
    <n v="27700"/>
    <n v="0"/>
    <n v="0"/>
    <n v="0"/>
    <s v="NA"/>
    <n v="27700"/>
    <n v="0"/>
    <s v="OCTUBRE-20"/>
    <d v="2020-10-20T00:00:00"/>
    <s v="OCTUBRE"/>
    <x v="0"/>
    <m/>
  </r>
  <r>
    <s v=" INGRESO RENTAS"/>
    <x v="17"/>
    <s v="NA"/>
    <n v="53100"/>
    <n v="0"/>
    <n v="0"/>
    <n v="0"/>
    <s v="NA"/>
    <n v="53100"/>
    <n v="0"/>
    <s v="OCTUBRE-20"/>
    <d v="2020-10-20T00:00:00"/>
    <s v="OCTUBRE"/>
    <x v="0"/>
    <m/>
  </r>
  <r>
    <s v=" INGRESO RENTAS"/>
    <x v="17"/>
    <s v="NA"/>
    <n v="38500"/>
    <n v="0"/>
    <n v="0"/>
    <n v="0"/>
    <s v="NA"/>
    <n v="38500"/>
    <n v="0"/>
    <s v="OCTUBRE-20"/>
    <d v="2020-10-20T00:00:00"/>
    <s v="OCTUBRE"/>
    <x v="0"/>
    <m/>
  </r>
  <r>
    <s v=" INGRESO RENTAS"/>
    <x v="17"/>
    <s v="NA"/>
    <n v="8822500"/>
    <n v="0"/>
    <n v="0"/>
    <n v="0"/>
    <s v="NA"/>
    <n v="8822500"/>
    <n v="0"/>
    <s v="OCTUBRE-20"/>
    <d v="2020-10-20T00:00:00"/>
    <s v="OCTUBRE"/>
    <x v="0"/>
    <m/>
  </r>
  <r>
    <s v=" INGRESO RENTAS"/>
    <x v="17"/>
    <s v="NA"/>
    <n v="14302100"/>
    <n v="0"/>
    <n v="0"/>
    <n v="0"/>
    <s v="NA"/>
    <n v="14302100"/>
    <n v="0"/>
    <s v="OCTUBRE-20"/>
    <d v="2020-10-20T00:00:00"/>
    <s v="OCTUBRE"/>
    <x v="0"/>
    <m/>
  </r>
  <r>
    <s v=" INGRESO RENTAS"/>
    <x v="17"/>
    <s v="NA"/>
    <n v="39700"/>
    <n v="0"/>
    <n v="0"/>
    <n v="0"/>
    <s v="NA"/>
    <n v="39700"/>
    <n v="0"/>
    <s v="OCTUBRE-20"/>
    <d v="2020-10-20T00:00:00"/>
    <s v="OCTUBRE"/>
    <x v="0"/>
    <m/>
  </r>
  <r>
    <s v=" INGRESO RENTAS"/>
    <x v="17"/>
    <s v="NA"/>
    <n v="129500"/>
    <n v="0"/>
    <n v="0"/>
    <n v="0"/>
    <s v="NA"/>
    <n v="129500"/>
    <n v="0"/>
    <s v="OCTUBRE-20"/>
    <d v="2020-10-20T00:00:00"/>
    <s v="OCTUBRE"/>
    <x v="0"/>
    <m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s v="OCTUBRE"/>
    <x v="0"/>
    <m/>
  </r>
  <r>
    <s v=" INGRESO RENTAS"/>
    <x v="17"/>
    <s v="NA"/>
    <n v="3900"/>
    <n v="0"/>
    <n v="0"/>
    <n v="0"/>
    <s v="NA"/>
    <n v="3900"/>
    <n v="0"/>
    <s v="OCTUBRE-20"/>
    <d v="2020-10-21T00:00:00"/>
    <s v="OCTUBRE"/>
    <x v="0"/>
    <m/>
  </r>
  <r>
    <s v=" INGRESO RENTAS"/>
    <x v="17"/>
    <s v="NA"/>
    <n v="15000"/>
    <n v="0"/>
    <n v="0"/>
    <n v="0"/>
    <s v="NA"/>
    <n v="15000"/>
    <n v="0"/>
    <s v="OCTUBRE-20"/>
    <d v="2020-10-21T00:00:00"/>
    <s v="OCTUBRE"/>
    <x v="0"/>
    <m/>
  </r>
  <r>
    <s v=" INGRESO RENTAS"/>
    <x v="17"/>
    <s v="NA"/>
    <n v="500"/>
    <n v="0"/>
    <n v="0"/>
    <n v="0"/>
    <s v="NA"/>
    <n v="500"/>
    <n v="0"/>
    <s v="OCTUBRE-20"/>
    <d v="2020-10-21T00:00:00"/>
    <s v="OCTUBRE"/>
    <x v="0"/>
    <m/>
  </r>
  <r>
    <s v=" INGRESO RENTAS"/>
    <x v="17"/>
    <s v="NA"/>
    <n v="6100"/>
    <n v="0"/>
    <n v="0"/>
    <n v="0"/>
    <s v="NA"/>
    <n v="6100"/>
    <n v="0"/>
    <s v="OCTUBRE-20"/>
    <d v="2020-10-21T00:00:00"/>
    <s v="OCTUBRE"/>
    <x v="0"/>
    <m/>
  </r>
  <r>
    <s v=" INGRESO RENTAS"/>
    <x v="17"/>
    <s v="NA"/>
    <n v="6600"/>
    <n v="0"/>
    <n v="0"/>
    <n v="0"/>
    <s v="NA"/>
    <n v="6600"/>
    <n v="0"/>
    <s v="OCTUBRE-20"/>
    <d v="2020-10-21T00:00:00"/>
    <s v="OCTUBRE"/>
    <x v="0"/>
    <m/>
  </r>
  <r>
    <s v=" INGRESO RENTAS"/>
    <x v="17"/>
    <s v="NA"/>
    <n v="9300"/>
    <n v="0"/>
    <n v="0"/>
    <n v="0"/>
    <s v="NA"/>
    <n v="9300"/>
    <n v="0"/>
    <s v="OCTUBRE-20"/>
    <d v="2020-10-21T00:00:00"/>
    <s v="OCTUBRE"/>
    <x v="0"/>
    <m/>
  </r>
  <r>
    <s v=" INGRESO RENTAS"/>
    <x v="17"/>
    <s v="NA"/>
    <n v="95300"/>
    <n v="0"/>
    <n v="0"/>
    <n v="0"/>
    <s v="NA"/>
    <n v="95300"/>
    <n v="0"/>
    <s v="OCTUBRE-20"/>
    <d v="2020-10-21T00:00:00"/>
    <s v="OCTUBRE"/>
    <x v="0"/>
    <m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s v="OCTUBRE"/>
    <x v="0"/>
    <m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s v="OCTUBRE"/>
    <x v="0"/>
    <m/>
  </r>
  <r>
    <s v=" INGRESO RENTAS"/>
    <x v="17"/>
    <s v="NA"/>
    <n v="9700"/>
    <n v="0"/>
    <n v="0"/>
    <n v="0"/>
    <s v="NA"/>
    <n v="9700"/>
    <n v="0"/>
    <s v="OCTUBRE-20"/>
    <d v="2020-10-22T00:00:00"/>
    <s v="OCTUBRE"/>
    <x v="0"/>
    <m/>
  </r>
  <r>
    <s v=" INGRESO RENTAS"/>
    <x v="17"/>
    <s v="NA"/>
    <n v="53900"/>
    <n v="0"/>
    <n v="0"/>
    <n v="0"/>
    <s v="NA"/>
    <n v="53900"/>
    <n v="0"/>
    <s v="OCTUBRE-20"/>
    <d v="2020-10-22T00:00:00"/>
    <s v="OCTUBRE"/>
    <x v="0"/>
    <m/>
  </r>
  <r>
    <s v=" INGRESO RENTAS"/>
    <x v="17"/>
    <s v="NA"/>
    <n v="36400"/>
    <n v="0"/>
    <n v="0"/>
    <n v="0"/>
    <s v="NA"/>
    <n v="36400"/>
    <n v="0"/>
    <s v="OCTUBRE-20"/>
    <d v="2020-10-22T00:00:00"/>
    <s v="OCTUBRE"/>
    <x v="0"/>
    <m/>
  </r>
  <r>
    <s v=" INGRESO RENTAS"/>
    <x v="17"/>
    <s v="NA"/>
    <n v="6733200"/>
    <n v="0"/>
    <n v="0"/>
    <n v="0"/>
    <s v="NA"/>
    <n v="6733200"/>
    <n v="0"/>
    <s v="OCTUBRE-20"/>
    <d v="2020-10-22T00:00:00"/>
    <s v="OCTUBRE"/>
    <x v="0"/>
    <m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s v="OCTUBRE"/>
    <x v="0"/>
    <m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s v="OCTUBRE"/>
    <x v="0"/>
    <m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s v="OCTUBRE"/>
    <x v="0"/>
    <m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s v="OCTUBRE"/>
    <x v="0"/>
    <m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s v="OCTUBRE"/>
    <x v="0"/>
    <s v="Mayor valor transferido por $9.700 "/>
  </r>
  <r>
    <s v=" INGRESO RENTAS"/>
    <x v="17"/>
    <s v="NA"/>
    <n v="52100"/>
    <n v="0"/>
    <n v="0"/>
    <n v="0"/>
    <s v="NA"/>
    <n v="52100"/>
    <n v="0"/>
    <s v="OCTUBRE-20"/>
    <d v="2020-10-29T00:00:00"/>
    <s v="OCTUBRE"/>
    <x v="0"/>
    <m/>
  </r>
  <r>
    <s v=" INGRESO RENTAS"/>
    <x v="17"/>
    <s v="NA"/>
    <n v="2701700"/>
    <n v="0"/>
    <n v="0"/>
    <n v="0"/>
    <s v="NA"/>
    <n v="2701700"/>
    <n v="0"/>
    <s v="OCTUBRE-20"/>
    <d v="2020-10-29T00:00:00"/>
    <s v="OCTUBRE"/>
    <x v="0"/>
    <m/>
  </r>
  <r>
    <s v=" INGRESO RENTAS"/>
    <x v="17"/>
    <s v="NA"/>
    <n v="70300"/>
    <n v="0"/>
    <n v="0"/>
    <n v="0"/>
    <s v="NA"/>
    <n v="70300"/>
    <n v="0"/>
    <s v="OCTUBRE-20"/>
    <d v="2020-10-29T00:00:00"/>
    <s v="OCTUBRE"/>
    <x v="0"/>
    <m/>
  </r>
  <r>
    <s v=" INGRESO RENTAS"/>
    <x v="17"/>
    <s v="NA"/>
    <n v="82100"/>
    <n v="0"/>
    <n v="0"/>
    <n v="0"/>
    <s v="NA"/>
    <n v="82100"/>
    <n v="0"/>
    <s v="OCTUBRE-20"/>
    <d v="2020-10-29T00:00:00"/>
    <s v="OCTUBRE"/>
    <x v="0"/>
    <m/>
  </r>
  <r>
    <s v=" INGRESO RENTAS"/>
    <x v="17"/>
    <s v="NA"/>
    <n v="124000"/>
    <n v="0"/>
    <n v="0"/>
    <n v="0"/>
    <s v="NA"/>
    <n v="124000"/>
    <n v="0"/>
    <s v="OCTUBRE-20"/>
    <d v="2020-10-29T00:00:00"/>
    <s v="OCTUBRE"/>
    <x v="0"/>
    <m/>
  </r>
  <r>
    <s v=" INGRESO RENTAS"/>
    <x v="17"/>
    <s v="NA"/>
    <n v="20267200"/>
    <n v="0"/>
    <n v="0"/>
    <n v="0"/>
    <s v="NA"/>
    <n v="20267200"/>
    <n v="0"/>
    <s v="OCTUBRE-20"/>
    <d v="2020-10-29T00:00:00"/>
    <s v="OCTUBRE"/>
    <x v="0"/>
    <m/>
  </r>
  <r>
    <s v=" INGRESO RENTAS"/>
    <x v="17"/>
    <s v="NA"/>
    <n v="47300"/>
    <n v="0"/>
    <n v="0"/>
    <n v="0"/>
    <s v="NA"/>
    <n v="47300"/>
    <n v="0"/>
    <s v="OCTUBRE-20"/>
    <d v="2020-10-29T00:00:00"/>
    <s v="OCTUBRE"/>
    <x v="0"/>
    <m/>
  </r>
  <r>
    <s v=" INGRESO RENTAS"/>
    <x v="17"/>
    <s v="NA"/>
    <n v="13576100"/>
    <n v="0"/>
    <n v="0"/>
    <n v="0"/>
    <s v="NA"/>
    <n v="13576100"/>
    <n v="0"/>
    <s v="OCTUBRE-20"/>
    <d v="2020-10-29T00:00:00"/>
    <s v="OCTUBRE"/>
    <x v="0"/>
    <m/>
  </r>
  <r>
    <s v=" INGRESO RENTAS"/>
    <x v="17"/>
    <s v="NA"/>
    <n v="59700"/>
    <n v="0"/>
    <n v="0"/>
    <n v="0"/>
    <s v="NA"/>
    <n v="59700"/>
    <n v="0"/>
    <s v="OCTUBRE-20"/>
    <d v="2020-10-29T00:00:00"/>
    <s v="OCTUBRE"/>
    <x v="0"/>
    <m/>
  </r>
  <r>
    <s v=" INGRESO RENTAS"/>
    <x v="17"/>
    <s v="NA"/>
    <n v="36022800"/>
    <n v="0"/>
    <n v="0"/>
    <n v="0"/>
    <s v="NA"/>
    <n v="36022800"/>
    <n v="0"/>
    <s v="OCTUBRE-20"/>
    <d v="2020-10-29T00:00:00"/>
    <s v="OCTUBRE"/>
    <x v="0"/>
    <m/>
  </r>
  <r>
    <s v=" INGRESO RENTAS"/>
    <x v="17"/>
    <s v="NA"/>
    <n v="38918200"/>
    <n v="0"/>
    <n v="0"/>
    <n v="0"/>
    <s v="NA"/>
    <n v="38918200"/>
    <n v="0"/>
    <s v="OCTUBRE-20"/>
    <d v="2020-10-29T00:00:00"/>
    <s v="OCTUBRE"/>
    <x v="0"/>
    <m/>
  </r>
  <r>
    <s v="DEVOLUCION "/>
    <x v="18"/>
    <s v="NA"/>
    <n v="3612000"/>
    <n v="0"/>
    <n v="0"/>
    <n v="0"/>
    <s v="NA"/>
    <n v="3612000"/>
    <n v="0"/>
    <s v="OCTUBRE-20"/>
    <d v="2020-10-29T00:00:00"/>
    <s v="OCTUBRE"/>
    <x v="0"/>
    <m/>
  </r>
  <r>
    <s v=" INGRESO RENTAS"/>
    <x v="17"/>
    <s v="NA"/>
    <n v="47257800"/>
    <n v="0"/>
    <n v="0"/>
    <n v="0"/>
    <s v="NA"/>
    <n v="47257800"/>
    <n v="0"/>
    <s v="OCTUBRE-20"/>
    <d v="2020-10-29T00:00:00"/>
    <s v="OCTUBRE"/>
    <x v="0"/>
    <m/>
  </r>
  <r>
    <s v=" INGRESO RENTAS"/>
    <x v="17"/>
    <s v="NA"/>
    <n v="13000"/>
    <n v="0"/>
    <n v="0"/>
    <n v="0"/>
    <s v="NA"/>
    <n v="13000"/>
    <n v="0"/>
    <s v="OCTUBRE-20"/>
    <d v="2020-10-29T00:00:00"/>
    <s v="OCTUBRE"/>
    <x v="0"/>
    <m/>
  </r>
  <r>
    <s v=" INGRESO RENTAS"/>
    <x v="17"/>
    <s v="NA"/>
    <n v="24900"/>
    <n v="0"/>
    <n v="0"/>
    <n v="0"/>
    <s v="NA"/>
    <n v="24900"/>
    <n v="0"/>
    <s v="OCTUBRE-20"/>
    <d v="2020-10-29T00:00:00"/>
    <s v="OCTUBRE"/>
    <x v="0"/>
    <m/>
  </r>
  <r>
    <s v=" INGRESO RENTAS"/>
    <x v="17"/>
    <s v="NA"/>
    <n v="2788400"/>
    <n v="0"/>
    <n v="0"/>
    <n v="0"/>
    <s v="NA"/>
    <n v="2788400"/>
    <n v="0"/>
    <s v="OCTUBRE-20"/>
    <d v="2020-10-29T00:00:00"/>
    <s v="OCTUBRE"/>
    <x v="0"/>
    <m/>
  </r>
  <r>
    <s v=" INGRESO RENTAS"/>
    <x v="17"/>
    <s v="NA"/>
    <n v="60048200"/>
    <n v="0"/>
    <n v="0"/>
    <n v="0"/>
    <s v="NA"/>
    <n v="60048200"/>
    <n v="0"/>
    <s v="OCTUBRE-20"/>
    <d v="2020-10-29T00:00:00"/>
    <s v="OCTUBRE"/>
    <x v="0"/>
    <m/>
  </r>
  <r>
    <s v=" INGRESO RENTAS"/>
    <x v="17"/>
    <s v="NA"/>
    <n v="7600"/>
    <n v="0"/>
    <n v="0"/>
    <n v="0"/>
    <s v="NA"/>
    <n v="7600"/>
    <n v="0"/>
    <s v="OCTUBRE-20"/>
    <d v="2020-10-29T00:00:00"/>
    <s v="OCTUBRE"/>
    <x v="0"/>
    <m/>
  </r>
  <r>
    <s v=" INGRESO RENTAS"/>
    <x v="17"/>
    <s v="NA"/>
    <n v="62400"/>
    <n v="0"/>
    <n v="0"/>
    <n v="0"/>
    <s v="NA"/>
    <n v="62400"/>
    <n v="0"/>
    <s v="OCTUBRE-20"/>
    <d v="2020-10-29T00:00:00"/>
    <s v="OCTUBRE"/>
    <x v="0"/>
    <m/>
  </r>
  <r>
    <s v=" INGRESO RENTAS"/>
    <x v="17"/>
    <s v="NA"/>
    <n v="3000"/>
    <n v="0"/>
    <n v="0"/>
    <n v="0"/>
    <s v="NA"/>
    <n v="3000"/>
    <n v="0"/>
    <s v="OCTUBRE-20"/>
    <d v="2020-10-29T00:00:00"/>
    <s v="OCTUBRE"/>
    <x v="0"/>
    <m/>
  </r>
  <r>
    <s v=" INGRESO RENTAS"/>
    <x v="17"/>
    <s v="NA"/>
    <n v="104400"/>
    <n v="0"/>
    <n v="0"/>
    <n v="0"/>
    <s v="NA"/>
    <n v="104400"/>
    <n v="0"/>
    <s v="OCTUBRE-20"/>
    <d v="2020-10-30T00:00:00"/>
    <s v="OCTUBRE"/>
    <x v="0"/>
    <m/>
  </r>
  <r>
    <s v=" INGRESO RENTAS"/>
    <x v="17"/>
    <s v="NA"/>
    <n v="441500"/>
    <n v="0"/>
    <n v="0"/>
    <n v="0"/>
    <s v="NA"/>
    <n v="441500"/>
    <n v="0"/>
    <s v="OCTUBRE-20"/>
    <d v="2020-10-30T00:00:00"/>
    <s v="OCTUBRE"/>
    <x v="0"/>
    <m/>
  </r>
  <r>
    <s v=" INGRESO RENTAS"/>
    <x v="17"/>
    <s v="NA"/>
    <n v="444900"/>
    <n v="0"/>
    <n v="0"/>
    <n v="0"/>
    <s v="NA"/>
    <n v="444900"/>
    <n v="0"/>
    <s v="OCTUBRE-20"/>
    <d v="2020-10-30T00:00:00"/>
    <s v="OCTUBRE"/>
    <x v="0"/>
    <m/>
  </r>
  <r>
    <s v=" INGRESO RENTAS"/>
    <x v="17"/>
    <s v="NA"/>
    <n v="20600"/>
    <n v="0"/>
    <n v="0"/>
    <n v="0"/>
    <s v="NA"/>
    <n v="20600"/>
    <n v="0"/>
    <s v="OCTUBRE-20"/>
    <d v="2020-10-30T00:00:00"/>
    <s v="OCTUBRE"/>
    <x v="0"/>
    <m/>
  </r>
  <r>
    <s v=" INGRESO RENTAS"/>
    <x v="17"/>
    <s v="NA"/>
    <n v="69400"/>
    <n v="0"/>
    <n v="0"/>
    <n v="0"/>
    <s v="NA"/>
    <n v="69400"/>
    <n v="0"/>
    <s v="OCTUBRE-20"/>
    <d v="2020-10-30T00:00:00"/>
    <s v="OCTUBRE"/>
    <x v="0"/>
    <m/>
  </r>
  <r>
    <s v=" INGRESO RENTAS"/>
    <x v="17"/>
    <s v="NA"/>
    <n v="9504300"/>
    <n v="0"/>
    <n v="0"/>
    <n v="0"/>
    <s v="NA"/>
    <n v="9504300"/>
    <n v="0"/>
    <s v="OCTUBRE-20"/>
    <d v="2020-10-30T00:00:00"/>
    <s v="OCTUBRE"/>
    <x v="0"/>
    <m/>
  </r>
  <r>
    <s v=" INGRESO RENTAS"/>
    <x v="17"/>
    <s v="NA"/>
    <n v="4036300"/>
    <n v="0"/>
    <n v="0"/>
    <n v="0"/>
    <s v="NA"/>
    <n v="40363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9665800"/>
    <n v="0"/>
    <n v="0"/>
    <n v="0"/>
    <s v="NA"/>
    <n v="9665800"/>
    <n v="0"/>
    <s v="OCTUBRE-20"/>
    <d v="2020-10-30T00:00:00"/>
    <s v="OCTUBRE"/>
    <x v="0"/>
    <m/>
  </r>
  <r>
    <s v=" INGRESO RENTAS"/>
    <x v="17"/>
    <s v="NA"/>
    <n v="14567500"/>
    <n v="0"/>
    <n v="0"/>
    <n v="0"/>
    <s v="NA"/>
    <n v="14567500"/>
    <n v="0"/>
    <s v="OCTUBRE-20"/>
    <d v="2020-10-30T00:00:00"/>
    <s v="OCTUBRE"/>
    <x v="0"/>
    <m/>
  </r>
  <r>
    <s v=" INGRESO RENTAS"/>
    <x v="17"/>
    <s v="NA"/>
    <n v="14300"/>
    <n v="0"/>
    <n v="0"/>
    <n v="0"/>
    <s v="NA"/>
    <n v="14300"/>
    <n v="0"/>
    <s v="OCTUBRE-20"/>
    <d v="2020-10-30T00:00:00"/>
    <s v="OCTUBRE"/>
    <x v="0"/>
    <m/>
  </r>
  <r>
    <s v=" INGRESO RENTAS"/>
    <x v="17"/>
    <s v="NA"/>
    <n v="14858800"/>
    <n v="0"/>
    <n v="0"/>
    <n v="0"/>
    <s v="NA"/>
    <n v="14858800"/>
    <n v="0"/>
    <s v="OCTUBRE-20"/>
    <d v="2020-10-30T00:00:00"/>
    <s v="OCTUBRE"/>
    <x v="0"/>
    <m/>
  </r>
  <r>
    <s v=" INGRESO RENTAS"/>
    <x v="17"/>
    <s v="NA"/>
    <n v="15711000"/>
    <n v="0"/>
    <n v="0"/>
    <n v="0"/>
    <s v="NA"/>
    <n v="15711000"/>
    <n v="0"/>
    <s v="OCTUBRE-20"/>
    <d v="2020-10-30T00:00:00"/>
    <s v="OCTUBRE"/>
    <x v="0"/>
    <m/>
  </r>
  <r>
    <s v=" INGRESO RENTAS"/>
    <x v="17"/>
    <s v="NA"/>
    <n v="10212800"/>
    <n v="0"/>
    <n v="0"/>
    <n v="0"/>
    <s v="NA"/>
    <n v="10212800"/>
    <n v="0"/>
    <s v="OCTUBRE-20"/>
    <d v="2020-10-30T00:00:00"/>
    <s v="OCTUBRE"/>
    <x v="0"/>
    <m/>
  </r>
  <r>
    <s v=" INGRESO RENTAS"/>
    <x v="17"/>
    <s v="NA"/>
    <n v="478200"/>
    <n v="0"/>
    <n v="0"/>
    <n v="0"/>
    <s v="NA"/>
    <n v="478200"/>
    <n v="0"/>
    <s v="OCTUBRE-20"/>
    <d v="2020-10-30T00:00:00"/>
    <s v="OCTUBRE"/>
    <x v="0"/>
    <m/>
  </r>
  <r>
    <s v=" INGRESO RENTAS"/>
    <x v="17"/>
    <s v="NA"/>
    <n v="124500"/>
    <n v="0"/>
    <n v="0"/>
    <n v="0"/>
    <s v="NA"/>
    <n v="124500"/>
    <n v="0"/>
    <s v="OCTUBRE-20"/>
    <d v="2020-10-30T00:00:00"/>
    <s v="OCTUBRE"/>
    <x v="0"/>
    <m/>
  </r>
  <r>
    <s v=" INGRESO RENTAS"/>
    <x v="17"/>
    <s v="NA"/>
    <n v="141500"/>
    <n v="0"/>
    <n v="0"/>
    <n v="0"/>
    <s v="NA"/>
    <n v="141500"/>
    <n v="0"/>
    <s v="OCTUBRE-20"/>
    <d v="2020-10-30T00:00:00"/>
    <s v="OCTUBRE"/>
    <x v="0"/>
    <m/>
  </r>
  <r>
    <s v=" INGRESO RENTAS"/>
    <x v="17"/>
    <s v="NA"/>
    <n v="103800"/>
    <n v="0"/>
    <n v="0"/>
    <n v="0"/>
    <s v="NA"/>
    <n v="103800"/>
    <n v="0"/>
    <s v="OCTUBRE-20"/>
    <d v="2020-10-30T00:00:00"/>
    <s v="OCTUBRE"/>
    <x v="0"/>
    <m/>
  </r>
  <r>
    <s v=" INGRESO RENTAS"/>
    <x v="17"/>
    <s v="NA"/>
    <n v="144700"/>
    <n v="0"/>
    <n v="0"/>
    <n v="0"/>
    <s v="NA"/>
    <n v="144700"/>
    <n v="0"/>
    <s v="OCTUBRE-20"/>
    <d v="2020-10-30T00:00:00"/>
    <s v="OCTUBRE"/>
    <x v="0"/>
    <m/>
  </r>
  <r>
    <s v=" INGRESO RENTAS"/>
    <x v="17"/>
    <s v="NA"/>
    <n v="12679100"/>
    <n v="0"/>
    <n v="0"/>
    <n v="0"/>
    <s v="NA"/>
    <n v="12679100"/>
    <n v="0"/>
    <s v="OCTUBRE-20"/>
    <d v="2020-10-30T00:00:00"/>
    <s v="OCTUBRE"/>
    <x v="0"/>
    <m/>
  </r>
  <r>
    <s v=" INGRESO RENTAS"/>
    <x v="17"/>
    <s v="NA"/>
    <n v="12300"/>
    <n v="0"/>
    <n v="0"/>
    <n v="0"/>
    <s v="NA"/>
    <n v="12300"/>
    <n v="0"/>
    <s v="OCTUBRE-20"/>
    <d v="2020-10-30T00:00:00"/>
    <s v="OCTUBRE"/>
    <x v="0"/>
    <m/>
  </r>
  <r>
    <s v=" INGRESO RENTAS"/>
    <x v="17"/>
    <s v="NA"/>
    <n v="327000"/>
    <n v="0"/>
    <n v="0"/>
    <n v="0"/>
    <s v="NA"/>
    <n v="327000"/>
    <n v="0"/>
    <s v="OCTUBRE-20"/>
    <d v="2020-10-30T00:00:00"/>
    <s v="OCTUBRE"/>
    <x v="0"/>
    <m/>
  </r>
  <r>
    <s v=" INGRESO RENTAS"/>
    <x v="17"/>
    <s v="NA"/>
    <n v="42000"/>
    <n v="0"/>
    <n v="0"/>
    <n v="0"/>
    <s v="NA"/>
    <n v="42000"/>
    <n v="0"/>
    <s v="OCTUBRE-20"/>
    <d v="2020-10-30T00:00:00"/>
    <s v="OCTUBRE"/>
    <x v="0"/>
    <m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s v="OCTUBRE"/>
    <x v="0"/>
    <m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s v="OCTUBRE"/>
    <x v="0"/>
    <m/>
  </r>
  <r>
    <s v="RENDIMIENTOS"/>
    <x v="19"/>
    <s v="NA"/>
    <n v="6837201"/>
    <n v="0"/>
    <n v="0"/>
    <n v="0"/>
    <s v="NA"/>
    <n v="6837201"/>
    <n v="0"/>
    <s v="OCTUBRE-20"/>
    <d v="2020-10-30T00:00:00"/>
    <s v="OCTUBRE"/>
    <x v="0"/>
    <m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s v="NOVIEMBRE"/>
    <x v="0"/>
    <m/>
  </r>
  <r>
    <s v=" INGRESO RENTAS"/>
    <x v="17"/>
    <s v="NA"/>
    <n v="4556600"/>
    <n v="0"/>
    <n v="0"/>
    <n v="0"/>
    <s v="FALTA SOPORTE "/>
    <n v="4556600"/>
    <n v="0"/>
    <s v="NOVIEMBRE-20"/>
    <d v="2020-11-03T00:00:00"/>
    <s v="NOVIEMBRE"/>
    <x v="0"/>
    <m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s v="NOVIEMBRE"/>
    <x v="0"/>
    <m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s v="NOVIEMBRE"/>
    <x v="0"/>
    <s v="No se cobraron comisión"/>
  </r>
  <r>
    <s v=" INGRESO RENTAS"/>
    <x v="17"/>
    <s v="NA"/>
    <n v="18100"/>
    <n v="0"/>
    <n v="0"/>
    <n v="0"/>
    <s v="NA"/>
    <n v="18100"/>
    <n v="0"/>
    <s v="NOVIEMBRE-20"/>
    <d v="2020-11-06T00:00:00"/>
    <s v="NOVIEMBRE"/>
    <x v="0"/>
    <m/>
  </r>
  <r>
    <s v=" INGRESO RENTAS"/>
    <x v="17"/>
    <s v="NA"/>
    <n v="42800"/>
    <n v="0"/>
    <n v="0"/>
    <n v="0"/>
    <s v="NA"/>
    <n v="42800"/>
    <n v="0"/>
    <s v="NOVIEMBRE-20"/>
    <d v="2020-11-06T00:00:00"/>
    <s v="NOVIEMBRE"/>
    <x v="0"/>
    <m/>
  </r>
  <r>
    <s v=" INGRESO RENTAS"/>
    <x v="17"/>
    <s v="NA"/>
    <n v="1636200"/>
    <n v="0"/>
    <n v="0"/>
    <n v="0"/>
    <s v="NA"/>
    <n v="1636200"/>
    <n v="0"/>
    <s v="NOVIEMBRE-20"/>
    <d v="2020-11-10T00:00:00"/>
    <s v="NOVIEMBRE"/>
    <x v="0"/>
    <m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s v="NOVIEMBRE"/>
    <x v="0"/>
    <m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s v="NOVIEMBRE"/>
    <x v="0"/>
    <m/>
  </r>
  <r>
    <s v=" INGRESO RENTAS"/>
    <x v="17"/>
    <s v="NA"/>
    <n v="6700"/>
    <n v="0"/>
    <n v="0"/>
    <n v="0"/>
    <s v="NA"/>
    <n v="6700"/>
    <n v="0"/>
    <s v="NOVIEMBRE-20"/>
    <d v="2020-11-11T00:00:00"/>
    <s v="NOVIEMBRE"/>
    <x v="0"/>
    <m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s v="NOVIEMBRE"/>
    <x v="0"/>
    <m/>
  </r>
  <r>
    <s v=" INGRESO RENTAS"/>
    <x v="17"/>
    <s v="NA"/>
    <n v="77600"/>
    <n v="0"/>
    <n v="0"/>
    <n v="0"/>
    <s v="NA"/>
    <n v="77600"/>
    <n v="0"/>
    <s v="NOVIEMBRE-20"/>
    <d v="2020-11-12T00:00:00"/>
    <s v="NOVIEMBRE"/>
    <x v="0"/>
    <m/>
  </r>
  <r>
    <s v=" INGRESO RENTAS"/>
    <x v="17"/>
    <s v="NA"/>
    <n v="8842700"/>
    <n v="0"/>
    <n v="0"/>
    <n v="0"/>
    <s v="NA"/>
    <n v="8842700"/>
    <n v="0"/>
    <s v="NOVIEMBRE-20"/>
    <d v="2020-11-13T00:00:00"/>
    <s v="NOVIEMBRE"/>
    <x v="0"/>
    <m/>
  </r>
  <r>
    <s v=" INGRESO RENTAS"/>
    <x v="17"/>
    <s v="NA"/>
    <n v="9949800"/>
    <n v="0"/>
    <n v="0"/>
    <n v="0"/>
    <s v="NA"/>
    <n v="9949800"/>
    <n v="0"/>
    <s v="NOVIEMBRE-20"/>
    <d v="2020-11-13T00:00:00"/>
    <s v="NOVIEMBRE"/>
    <x v="0"/>
    <m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s v="NOVIEMBRE"/>
    <x v="0"/>
    <m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s v="NOVIEMBRE"/>
    <x v="0"/>
    <m/>
  </r>
  <r>
    <s v=" INGRESO RENTAS"/>
    <x v="17"/>
    <s v="NA"/>
    <n v="23000"/>
    <n v="0"/>
    <n v="0"/>
    <n v="0"/>
    <s v="NA"/>
    <n v="23000"/>
    <n v="0"/>
    <s v="NOVIEMBRE-20"/>
    <d v="2020-11-17T00:00:00"/>
    <s v="NOVIEMBRE"/>
    <x v="0"/>
    <m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s v="NOVIEMBRE"/>
    <x v="0"/>
    <m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s v="NOVIEMBRE"/>
    <x v="0"/>
    <m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s v="NOVIEMBRE"/>
    <x v="0"/>
    <m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s v="NOVIEMBRE"/>
    <x v="0"/>
    <m/>
  </r>
  <r>
    <s v=" INGRESO RENTAS"/>
    <x v="17"/>
    <s v="NA"/>
    <n v="242300"/>
    <n v="0"/>
    <n v="0"/>
    <n v="0"/>
    <s v="NA"/>
    <n v="242300"/>
    <n v="0"/>
    <s v="NOVIEMBRE-20"/>
    <d v="2020-11-20T00:00:00"/>
    <s v="NOVIEMBRE"/>
    <x v="0"/>
    <m/>
  </r>
  <r>
    <s v=" INGRESO RENTAS"/>
    <x v="17"/>
    <s v="NA"/>
    <n v="26373200"/>
    <n v="0"/>
    <n v="0"/>
    <n v="0"/>
    <s v="NA"/>
    <n v="26373200"/>
    <n v="0"/>
    <s v="NOVIEMBRE-20"/>
    <d v="2020-11-20T00:00:00"/>
    <s v="NOVIEMBRE"/>
    <x v="0"/>
    <m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s v="NOVIEMBRE"/>
    <x v="0"/>
    <m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s v="NOVIEMBRE"/>
    <x v="0"/>
    <m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s v="NOVIEMBRE"/>
    <x v="0"/>
    <m/>
  </r>
  <r>
    <s v=" INGRESO RENTAS"/>
    <x v="17"/>
    <s v="NA"/>
    <n v="32200"/>
    <n v="0"/>
    <n v="0"/>
    <n v="0"/>
    <s v="NA"/>
    <n v="32200"/>
    <n v="0"/>
    <s v="NOVIEMBRE-20"/>
    <d v="2020-11-25T00:00:00"/>
    <s v="NOVIEMBRE"/>
    <x v="0"/>
    <m/>
  </r>
  <r>
    <s v=" INGRESO RENTAS"/>
    <x v="17"/>
    <s v="NA"/>
    <n v="4958800"/>
    <n v="0"/>
    <n v="0"/>
    <n v="0"/>
    <s v="NA"/>
    <n v="4958800"/>
    <n v="0"/>
    <s v="NOVIEMBRE-20"/>
    <d v="2020-11-25T00:00:00"/>
    <s v="NOVIEMBRE"/>
    <x v="0"/>
    <m/>
  </r>
  <r>
    <s v=" INGRESO RENTAS"/>
    <x v="17"/>
    <s v="NA"/>
    <n v="7466700"/>
    <n v="0"/>
    <n v="0"/>
    <n v="0"/>
    <s v="NA"/>
    <n v="7466700"/>
    <n v="0"/>
    <s v="NOVIEMBRE-20"/>
    <d v="2020-11-26T00:00:00"/>
    <s v="NOVIEMBRE"/>
    <x v="0"/>
    <m/>
  </r>
  <r>
    <s v=" INGRESO RENTAS"/>
    <x v="17"/>
    <s v="NA"/>
    <n v="3315400"/>
    <n v="0"/>
    <n v="0"/>
    <n v="0"/>
    <s v="NA"/>
    <n v="3315400"/>
    <n v="0"/>
    <s v="NOVIEMBRE-20"/>
    <d v="2020-11-26T00:00:00"/>
    <s v="NOVIEMBRE"/>
    <x v="0"/>
    <m/>
  </r>
  <r>
    <s v=" INGRESO RENTAS"/>
    <x v="17"/>
    <s v="NA"/>
    <n v="4416600"/>
    <n v="0"/>
    <n v="0"/>
    <n v="0"/>
    <s v="NA"/>
    <n v="4416600"/>
    <n v="0"/>
    <s v="NOVIEMBRE-20"/>
    <d v="2020-11-26T00:00:00"/>
    <s v="NOVIEMBRE"/>
    <x v="0"/>
    <m/>
  </r>
  <r>
    <s v=" INGRESO RENTAS"/>
    <x v="17"/>
    <s v="NA"/>
    <n v="8718100"/>
    <n v="0"/>
    <n v="0"/>
    <n v="0"/>
    <s v="NA"/>
    <n v="8718100"/>
    <n v="0"/>
    <s v="NOVIEMBRE-20"/>
    <d v="2020-11-26T00:00:00"/>
    <s v="NOVIEMBRE"/>
    <x v="0"/>
    <m/>
  </r>
  <r>
    <s v=" INGRESO RENTAS"/>
    <x v="17"/>
    <s v="NA"/>
    <n v="6927000"/>
    <n v="0"/>
    <n v="0"/>
    <n v="0"/>
    <s v="NA"/>
    <n v="6927000"/>
    <n v="0"/>
    <s v="NOVIEMBRE-20"/>
    <d v="2020-11-26T00:00:00"/>
    <s v="NOVIEMBRE"/>
    <x v="0"/>
    <m/>
  </r>
  <r>
    <s v=" INGRESO RENTAS"/>
    <x v="17"/>
    <s v="NA"/>
    <n v="8632700"/>
    <n v="0"/>
    <n v="0"/>
    <n v="0"/>
    <s v="NA"/>
    <n v="8632700"/>
    <n v="0"/>
    <s v="NOVIEMBRE-20"/>
    <d v="2020-11-26T00:00:00"/>
    <s v="NOVIEMBRE"/>
    <x v="0"/>
    <m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s v="NOVIEMBRE"/>
    <x v="0"/>
    <m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s v="NOVIEMBRE"/>
    <x v="0"/>
    <m/>
  </r>
  <r>
    <s v=" INGRESO RENTAS"/>
    <x v="17"/>
    <s v="NA"/>
    <n v="23643200"/>
    <n v="0"/>
    <n v="0"/>
    <n v="0"/>
    <s v="NA"/>
    <n v="23643200"/>
    <n v="0"/>
    <s v="NOVIEMBRE-20"/>
    <d v="2020-11-27T00:00:00"/>
    <s v="NOVIEMBRE"/>
    <x v="0"/>
    <m/>
  </r>
  <r>
    <s v=" INGRESO RENTAS"/>
    <x v="17"/>
    <s v="NA"/>
    <n v="20769200"/>
    <n v="0"/>
    <n v="0"/>
    <n v="0"/>
    <s v="NA"/>
    <n v="20769200"/>
    <n v="0"/>
    <s v="NOVIEMBRE-20"/>
    <d v="2020-11-27T00:00:00"/>
    <s v="NOVIEMBRE"/>
    <x v="0"/>
    <m/>
  </r>
  <r>
    <s v=" INGRESO RENTAS"/>
    <x v="17"/>
    <s v="NA"/>
    <n v="6456000"/>
    <n v="0"/>
    <n v="0"/>
    <n v="0"/>
    <s v="NA"/>
    <n v="6456000"/>
    <n v="0"/>
    <s v="NOVIEMBRE-20"/>
    <d v="2020-11-27T00:00:00"/>
    <s v="NOVIEMBRE"/>
    <x v="0"/>
    <m/>
  </r>
  <r>
    <s v=" INGRESO RENTAS"/>
    <x v="17"/>
    <s v="NA"/>
    <n v="34452200"/>
    <n v="0"/>
    <n v="0"/>
    <n v="0"/>
    <s v="NA"/>
    <n v="34452200"/>
    <n v="0"/>
    <s v="NOVIEMBRE-20"/>
    <d v="2020-11-27T00:00:00"/>
    <s v="NOVIEMBRE"/>
    <x v="0"/>
    <m/>
  </r>
  <r>
    <s v=" INGRESO RENTAS"/>
    <x v="17"/>
    <s v="NA"/>
    <n v="28014100"/>
    <n v="0"/>
    <n v="0"/>
    <n v="0"/>
    <s v="NA"/>
    <n v="28014100"/>
    <n v="0"/>
    <s v="NOVIEMBRE-20"/>
    <d v="2020-11-27T00:00:00"/>
    <s v="NOVIEMBRE"/>
    <x v="0"/>
    <m/>
  </r>
  <r>
    <s v=" INGRESO RENTAS"/>
    <x v="17"/>
    <s v="NA"/>
    <n v="3031500"/>
    <n v="0"/>
    <n v="0"/>
    <n v="0"/>
    <s v="NA"/>
    <n v="3031500"/>
    <n v="0"/>
    <s v="NOVIEMBRE-20"/>
    <d v="2020-11-27T00:00:00"/>
    <s v="NOVIEMBRE"/>
    <x v="0"/>
    <m/>
  </r>
  <r>
    <s v=" INGRESO RENTAS"/>
    <x v="17"/>
    <s v="NA"/>
    <n v="4094400"/>
    <n v="0"/>
    <n v="0"/>
    <n v="0"/>
    <s v="NA"/>
    <n v="4094400"/>
    <n v="0"/>
    <s v="NOVIEMBRE-20"/>
    <d v="2020-11-27T00:00:00"/>
    <s v="NOVIEMBRE"/>
    <x v="0"/>
    <m/>
  </r>
  <r>
    <s v=" INGRESO RENTAS"/>
    <x v="17"/>
    <s v="NA"/>
    <n v="47757400"/>
    <n v="0"/>
    <n v="0"/>
    <n v="0"/>
    <s v="NA"/>
    <n v="47757400"/>
    <n v="0"/>
    <s v="NOVIEMBRE-20"/>
    <d v="2020-11-27T00:00:00"/>
    <s v="NOVIEMBRE"/>
    <x v="0"/>
    <m/>
  </r>
  <r>
    <s v=" INGRESO RENTAS"/>
    <x v="17"/>
    <s v="NA"/>
    <n v="2523800"/>
    <n v="0"/>
    <n v="0"/>
    <n v="0"/>
    <s v="NA"/>
    <n v="2523800"/>
    <n v="0"/>
    <s v="NOVIEMBRE-20"/>
    <d v="2020-11-27T00:00:00"/>
    <s v="NOVIEMBRE"/>
    <x v="0"/>
    <m/>
  </r>
  <r>
    <s v=" INGRESO RENTAS"/>
    <x v="17"/>
    <s v="NA"/>
    <n v="400000"/>
    <n v="0"/>
    <n v="0"/>
    <n v="0"/>
    <s v="NA"/>
    <n v="400000"/>
    <n v="0"/>
    <s v="NOVIEMBRE-20"/>
    <d v="2020-11-27T00:00:00"/>
    <s v="NOVIEMBRE"/>
    <x v="0"/>
    <m/>
  </r>
  <r>
    <s v=" INGRESO RENTAS"/>
    <x v="17"/>
    <s v="NA"/>
    <n v="6300"/>
    <n v="0"/>
    <n v="0"/>
    <n v="0"/>
    <s v="NA"/>
    <n v="6300"/>
    <n v="0"/>
    <s v="NOVIEMBRE-20"/>
    <d v="2020-11-27T00:00:00"/>
    <s v="NOVIEMBRE"/>
    <x v="0"/>
    <m/>
  </r>
  <r>
    <s v=" INGRESO RENTAS"/>
    <x v="17"/>
    <s v="NA"/>
    <n v="39100"/>
    <n v="0"/>
    <n v="0"/>
    <n v="0"/>
    <s v="NA"/>
    <n v="39100"/>
    <n v="0"/>
    <s v="NOVIEMBRE-20"/>
    <d v="2020-11-27T00:00:00"/>
    <s v="NOVIEMBRE"/>
    <x v="0"/>
    <m/>
  </r>
  <r>
    <s v=" INGRESO RENTAS"/>
    <x v="17"/>
    <s v="NA"/>
    <n v="22700"/>
    <n v="0"/>
    <n v="0"/>
    <n v="0"/>
    <s v="NA"/>
    <n v="22700"/>
    <n v="0"/>
    <s v="NOVIEMBRE-20"/>
    <d v="2020-11-27T00:00:00"/>
    <s v="NOVIEMBRE"/>
    <x v="0"/>
    <m/>
  </r>
  <r>
    <s v=" INGRESO RENTAS"/>
    <x v="17"/>
    <s v="NA"/>
    <n v="15300"/>
    <n v="0"/>
    <n v="0"/>
    <n v="0"/>
    <s v="NA"/>
    <n v="15300"/>
    <n v="0"/>
    <s v="NOVIEMBRE-20"/>
    <d v="2020-11-27T00:00:00"/>
    <s v="NOVIEMBRE"/>
    <x v="0"/>
    <m/>
  </r>
  <r>
    <s v=" INGRESO RENTAS"/>
    <x v="17"/>
    <s v="NA"/>
    <n v="2731300"/>
    <n v="0"/>
    <n v="0"/>
    <n v="0"/>
    <s v="NA"/>
    <n v="2731300"/>
    <n v="0"/>
    <s v="NOVIEMBRE-20"/>
    <d v="2020-11-30T00:00:00"/>
    <s v="NOVIEMBRE"/>
    <x v="0"/>
    <m/>
  </r>
  <r>
    <s v=" INGRESO RENTAS"/>
    <x v="17"/>
    <s v="NA"/>
    <n v="13373500"/>
    <n v="0"/>
    <n v="0"/>
    <n v="0"/>
    <s v="NA"/>
    <n v="13373500"/>
    <n v="0"/>
    <s v="NOVIEMBRE-20"/>
    <d v="2020-11-30T00:00:00"/>
    <s v="NOVIEMBRE"/>
    <x v="0"/>
    <m/>
  </r>
  <r>
    <s v=" INGRESO RENTAS"/>
    <x v="17"/>
    <s v="NA"/>
    <n v="6077500"/>
    <n v="0"/>
    <n v="0"/>
    <n v="0"/>
    <s v="NA"/>
    <n v="6077500"/>
    <n v="0"/>
    <s v="NOVIEMBRE-20"/>
    <d v="2020-11-30T00:00:00"/>
    <s v="NOVIEMBRE"/>
    <x v="0"/>
    <m/>
  </r>
  <r>
    <s v=" INGRESO RENTAS"/>
    <x v="17"/>
    <s v="NA"/>
    <n v="1411300"/>
    <n v="0"/>
    <n v="0"/>
    <n v="0"/>
    <s v="NA"/>
    <n v="1411300"/>
    <n v="0"/>
    <s v="NOVIEMBRE-20"/>
    <d v="2020-11-30T00:00:00"/>
    <s v="NOVIEMBRE"/>
    <x v="0"/>
    <m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s v="NOVIEMBRE"/>
    <x v="0"/>
    <s v="Expiden factura de septiembre a noviembre de 2020 por $ 589.72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s v="NOVIEMBRE"/>
    <x v="0"/>
    <m/>
  </r>
  <r>
    <s v="RENDIMIENTOS"/>
    <x v="19"/>
    <s v="NA"/>
    <n v="19214078"/>
    <n v="0"/>
    <n v="0"/>
    <n v="0"/>
    <s v="NA"/>
    <n v="19214078"/>
    <n v="0"/>
    <s v="NOVIEMBRE-20"/>
    <d v="2020-11-30T00:00:00"/>
    <s v="NOVIEMBRE"/>
    <x v="0"/>
    <m/>
  </r>
  <r>
    <s v="RENDIMIENTOS"/>
    <x v="19"/>
    <s v="NA"/>
    <n v="20554419"/>
    <n v="0"/>
    <n v="0"/>
    <n v="0"/>
    <s v="NA"/>
    <n v="20554419"/>
    <n v="0"/>
    <s v="DICIEMBRE-20"/>
    <d v="2020-12-31T00:00:00"/>
    <s v="DICIEMBRE"/>
    <x v="0"/>
    <m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s v="NOVIEMBRE"/>
    <x v="0"/>
    <s v="Valor transferio por $11.526.085, menor valor transferido por $226.245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s v="DICIEMBRE"/>
    <x v="0"/>
    <s v="Esta empresa expide factura cada tres meses, se debe oficiar para normalizar el proceso mensulamente.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s v="DICIEMBRE"/>
    <x v="0"/>
    <m/>
  </r>
  <r>
    <s v=" INGRESO RENTAS"/>
    <x v="17"/>
    <s v="NA"/>
    <n v="2293000"/>
    <n v="0"/>
    <n v="0"/>
    <n v="0"/>
    <s v="NA"/>
    <n v="2293000"/>
    <n v="0"/>
    <s v="DICIEMBRE-20"/>
    <d v="2020-12-30T00:00:00"/>
    <s v="DICIEMBRE"/>
    <x v="0"/>
    <m/>
  </r>
  <r>
    <s v=" INGRESO RENTAS"/>
    <x v="17"/>
    <s v="NA"/>
    <n v="4332100"/>
    <n v="0"/>
    <n v="0"/>
    <n v="0"/>
    <s v="NA"/>
    <n v="4332100"/>
    <n v="0"/>
    <s v="DICIEMBRE-20"/>
    <d v="2020-12-29T00:00:00"/>
    <s v="DICIEMBRE"/>
    <x v="0"/>
    <m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s v="DICIEMBRE"/>
    <x v="0"/>
    <m/>
  </r>
  <r>
    <s v=" INGRESO RENTAS"/>
    <x v="17"/>
    <s v="NA"/>
    <n v="291600"/>
    <n v="0"/>
    <n v="0"/>
    <n v="0"/>
    <s v="NA"/>
    <n v="291600"/>
    <n v="0"/>
    <s v="DICIEMBRE-20"/>
    <d v="2020-12-29T00:00:00"/>
    <s v="DICIEMBRE"/>
    <x v="0"/>
    <m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s v="MARZO"/>
    <x v="1"/>
    <s v="Transferencia realizada con 30 días de mora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s v="DICIEMBRE"/>
    <x v="0"/>
    <m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s v="DICIEMBRE"/>
    <x v="0"/>
    <m/>
  </r>
  <r>
    <s v=" INGRESO RENTAS"/>
    <x v="17"/>
    <s v="NA"/>
    <n v="5225000"/>
    <n v="0"/>
    <n v="0"/>
    <n v="0"/>
    <s v="NA"/>
    <n v="5225000"/>
    <n v="0"/>
    <s v="DICIEMBRE-20"/>
    <d v="2020-12-23T00:00:00"/>
    <s v="DICIEMBRE"/>
    <x v="0"/>
    <m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s v="DICIEMBRE"/>
    <x v="0"/>
    <m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s v="DICIEMBRE"/>
    <x v="0"/>
    <m/>
  </r>
  <r>
    <s v=" INGRESO RENTAS"/>
    <x v="17"/>
    <s v="NA"/>
    <n v="32300"/>
    <n v="0"/>
    <n v="0"/>
    <n v="0"/>
    <s v="NA"/>
    <n v="32300"/>
    <n v="0"/>
    <s v="DICIEMBRE-20"/>
    <d v="2020-12-22T00:00:00"/>
    <s v="DICIEMBRE"/>
    <x v="0"/>
    <m/>
  </r>
  <r>
    <s v=" INGRESO RENTAS"/>
    <x v="17"/>
    <s v="NA"/>
    <n v="9961100"/>
    <n v="0"/>
    <n v="0"/>
    <n v="0"/>
    <s v="NA"/>
    <n v="9961100"/>
    <n v="0"/>
    <s v="DICIEMBRE-20"/>
    <d v="2020-12-22T00:00:00"/>
    <s v="DICIEMBRE"/>
    <x v="0"/>
    <m/>
  </r>
  <r>
    <s v=" INGRESO RENTAS"/>
    <x v="17"/>
    <s v="NA"/>
    <n v="5969100"/>
    <n v="0"/>
    <n v="0"/>
    <n v="0"/>
    <s v="NA"/>
    <n v="5969100"/>
    <n v="0"/>
    <s v="DICIEMBRE-20"/>
    <d v="2020-12-22T00:00:00"/>
    <s v="DICIEMBRE"/>
    <x v="0"/>
    <m/>
  </r>
  <r>
    <s v=" INGRESO RENTAS"/>
    <x v="17"/>
    <s v="NA"/>
    <n v="13600"/>
    <n v="0"/>
    <n v="0"/>
    <n v="0"/>
    <s v="NA"/>
    <n v="13600"/>
    <n v="0"/>
    <s v="DICIEMBRE-20"/>
    <d v="2020-12-21T00:00:00"/>
    <s v="DICIEMBRE"/>
    <x v="0"/>
    <m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s v="DICIEMBRE"/>
    <x v="0"/>
    <m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s v="DICIEMBRE"/>
    <x v="0"/>
    <m/>
  </r>
  <r>
    <s v=" INGRESO RENTAS"/>
    <x v="17"/>
    <s v="NA"/>
    <n v="2701000"/>
    <n v="0"/>
    <n v="0"/>
    <n v="0"/>
    <s v="NA"/>
    <n v="2701000"/>
    <n v="0"/>
    <s v="DICIEMBRE-20"/>
    <d v="2020-12-17T00:00:00"/>
    <s v="DICIEMBRE"/>
    <x v="0"/>
    <m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s v="DICIEMBRE"/>
    <x v="0"/>
    <m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s v="DICIEMBRE"/>
    <x v="0"/>
    <m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s v="DICIEMBRE"/>
    <x v="0"/>
    <m/>
  </r>
  <r>
    <s v=" INGRESO RENTAS"/>
    <x v="17"/>
    <s v="NA"/>
    <n v="16200"/>
    <n v="0"/>
    <n v="0"/>
    <n v="0"/>
    <s v="NA"/>
    <n v="16200"/>
    <n v="0"/>
    <s v="DICIEMBRE-20"/>
    <d v="2020-12-15T00:00:00"/>
    <s v="DICIEMBRE"/>
    <x v="0"/>
    <m/>
  </r>
  <r>
    <s v=" INGRESO RENTAS"/>
    <x v="17"/>
    <s v="NA"/>
    <n v="48513800"/>
    <n v="0"/>
    <n v="0"/>
    <n v="0"/>
    <s v="NA"/>
    <n v="48513800"/>
    <n v="0"/>
    <s v="DICIEMBRE-20"/>
    <d v="2020-12-14T00:00:00"/>
    <s v="DICIEMBRE"/>
    <x v="0"/>
    <m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s v="DICIEMBRE"/>
    <x v="0"/>
    <m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s v="DICIEMBRE"/>
    <x v="0"/>
    <m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s v="DICIEMBRE"/>
    <x v="0"/>
    <m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s v="DICIEMBRE"/>
    <x v="0"/>
    <m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s v="DICIEMBRE"/>
    <x v="0"/>
    <m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s v="DICIEMBRE"/>
    <x v="0"/>
    <m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s v="DICIEMBRE"/>
    <x v="0"/>
    <s v="No se cobraron comisión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s v="DICIEMBRE"/>
    <x v="0"/>
    <m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s v="DICIEMBRE"/>
    <x v="0"/>
    <m/>
  </r>
  <r>
    <s v=" INGRESO RENTAS"/>
    <x v="17"/>
    <s v="NA"/>
    <n v="6979500"/>
    <n v="0"/>
    <n v="0"/>
    <n v="0"/>
    <s v="NA"/>
    <n v="6979500"/>
    <n v="0"/>
    <s v="ENERO-21"/>
    <d v="2021-01-29T00:00:00"/>
    <s v="ENERO"/>
    <x v="2"/>
    <m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s v="ENERO"/>
    <x v="2"/>
    <m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s v="ENERO"/>
    <x v="2"/>
    <m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s v="ENERO"/>
    <x v="2"/>
    <s v="Se transfirieron los meses de agosto, septiembre, octubre y noviembre de 2021 y un saldo a favor del Departamento por $ 990.082. Oficio soporte explica la transacción.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s v="ENERO"/>
    <x v="2"/>
    <m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s v="ENERO"/>
    <x v="2"/>
    <m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s v="ENERO"/>
    <x v="2"/>
    <m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s v="ENERO"/>
    <x v="2"/>
    <m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s v="ENERO"/>
    <x v="2"/>
    <m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s v="ENERO"/>
    <x v="2"/>
    <m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s v="ENERO"/>
    <x v="2"/>
    <m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s v="ENERO"/>
    <x v="2"/>
    <m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s v="ENERO"/>
    <x v="2"/>
    <m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s v="ENERO"/>
    <x v="2"/>
    <m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s v="ENERO"/>
    <x v="2"/>
    <m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s v="ENERO"/>
    <x v="2"/>
    <m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s v="ENERO"/>
    <x v="2"/>
    <m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s v="ENERO"/>
    <x v="2"/>
    <m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s v="ENERO"/>
    <x v="2"/>
    <m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s v="ENERO"/>
    <x v="2"/>
    <s v="No se cobraron comisión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s v="ENERO"/>
    <x v="2"/>
    <m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s v="ENERO"/>
    <x v="2"/>
    <m/>
  </r>
  <r>
    <s v="RENDIMIENTOS "/>
    <x v="19"/>
    <s v="NA"/>
    <n v="18668950"/>
    <n v="0"/>
    <n v="0"/>
    <n v="0"/>
    <s v="NA"/>
    <n v="18668950"/>
    <n v="0"/>
    <s v="ENERO-21"/>
    <d v="2021-01-29T00:00:00"/>
    <s v="ENERO"/>
    <x v="2"/>
    <m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s v="FEBRERO"/>
    <x v="2"/>
    <m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s v="FEBRERO"/>
    <x v="2"/>
    <m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s v="FEBRERO"/>
    <x v="2"/>
    <m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s v="FEBRERO"/>
    <x v="2"/>
    <m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s v="FEBRERO"/>
    <x v="2"/>
    <m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s v="FEBRERO"/>
    <x v="2"/>
    <m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s v="FEBRERO"/>
    <x v="2"/>
    <m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s v="FEBRERO"/>
    <x v="2"/>
    <m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s v="FEBRERO"/>
    <x v="2"/>
    <m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s v="FEBRERO"/>
    <x v="2"/>
    <m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s v="FEBRERO"/>
    <x v="2"/>
    <m/>
  </r>
  <r>
    <s v=" INGRESO RENTAS"/>
    <x v="17"/>
    <s v="NA"/>
    <n v="1011600"/>
    <n v="0"/>
    <n v="0"/>
    <n v="0"/>
    <s v="NA"/>
    <n v="1011600"/>
    <n v="0"/>
    <s v="FEBRERO-21"/>
    <d v="2021-02-17T00:00:00"/>
    <s v="FEBRERO"/>
    <x v="2"/>
    <m/>
  </r>
  <r>
    <s v=" INGRESO RENTAS"/>
    <x v="17"/>
    <s v="NA"/>
    <n v="282100"/>
    <n v="0"/>
    <n v="0"/>
    <n v="0"/>
    <s v="NA"/>
    <n v="282100"/>
    <n v="0"/>
    <s v="FEBRERO-21"/>
    <d v="2021-02-17T00:00:00"/>
    <s v="FEBRERO"/>
    <x v="2"/>
    <m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s v="FEBRERO"/>
    <x v="2"/>
    <m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s v="FEBRERO"/>
    <x v="2"/>
    <m/>
  </r>
  <r>
    <s v=" INGRESO RENTAS"/>
    <x v="17"/>
    <s v="NA"/>
    <n v="2289100"/>
    <n v="0"/>
    <n v="0"/>
    <n v="0"/>
    <s v="NA"/>
    <n v="2289100"/>
    <n v="0"/>
    <s v="FEBRERO-21"/>
    <d v="2021-02-23T00:00:00"/>
    <s v="FEBRERO"/>
    <x v="2"/>
    <m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s v="FEBRERO"/>
    <x v="2"/>
    <m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s v="FEBRERO"/>
    <x v="2"/>
    <m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s v="FEBRERO"/>
    <x v="2"/>
    <m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s v="FEBRERO"/>
    <x v="2"/>
    <m/>
  </r>
  <r>
    <s v=" INGRESO RENTAS"/>
    <x v="17"/>
    <s v="NA"/>
    <n v="2984500"/>
    <n v="0"/>
    <n v="0"/>
    <n v="0"/>
    <s v="NA"/>
    <n v="2984500"/>
    <n v="0"/>
    <s v="FEBRERO-21"/>
    <d v="2021-02-24T00:00:00"/>
    <s v="FEBRERO"/>
    <x v="2"/>
    <m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s v="FEBRERO"/>
    <x v="2"/>
    <m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s v="FEBRERO"/>
    <x v="2"/>
    <m/>
  </r>
  <r>
    <s v=" INGRESO RENTAS"/>
    <x v="17"/>
    <s v="NA"/>
    <n v="38582400"/>
    <n v="0"/>
    <n v="0"/>
    <n v="0"/>
    <s v="NA"/>
    <n v="38582400"/>
    <n v="0"/>
    <s v="FEBRERO-21"/>
    <d v="2021-02-26T00:00:00"/>
    <s v="FEBRERO"/>
    <x v="2"/>
    <m/>
  </r>
  <r>
    <s v="RENDIMIENTOS"/>
    <x v="19"/>
    <s v="NA"/>
    <n v="2110102"/>
    <n v="0"/>
    <n v="0"/>
    <n v="0"/>
    <s v="NA"/>
    <n v="2110102"/>
    <n v="0"/>
    <s v="FEBRERO-21"/>
    <d v="2021-02-28T00:00:00"/>
    <s v="FEBRERO"/>
    <x v="2"/>
    <m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s v="MARZO"/>
    <x v="2"/>
    <m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s v="MARZO"/>
    <x v="2"/>
    <m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s v="MARZO"/>
    <x v="2"/>
    <m/>
  </r>
  <r>
    <s v=" INGRESO RENTAS"/>
    <x v="17"/>
    <s v="NA"/>
    <n v="69100"/>
    <n v="0"/>
    <n v="0"/>
    <n v="0"/>
    <s v="NA"/>
    <n v="69100"/>
    <n v="0"/>
    <s v="MARZO-21"/>
    <d v="2021-03-05T00:00:00"/>
    <s v="MARZO"/>
    <x v="2"/>
    <m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s v="MARZO"/>
    <x v="2"/>
    <m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s v="MARZO"/>
    <x v="2"/>
    <m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s v="MARZO"/>
    <x v="2"/>
    <m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s v="MARZO"/>
    <x v="2"/>
    <m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s v="MARZO"/>
    <x v="2"/>
    <m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s v="MARZO"/>
    <x v="2"/>
    <m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s v="MARZO"/>
    <x v="2"/>
    <m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s v="MARZO"/>
    <x v="2"/>
    <m/>
  </r>
  <r>
    <s v="INGRESO RENTAS "/>
    <x v="17"/>
    <s v="NA"/>
    <n v="35800"/>
    <n v="0"/>
    <n v="0"/>
    <n v="0"/>
    <s v="NA"/>
    <n v="35800"/>
    <n v="0"/>
    <s v="MARZO-21"/>
    <d v="2021-03-16T00:00:00"/>
    <s v="MARZO"/>
    <x v="2"/>
    <m/>
  </r>
  <r>
    <s v="INGRESO RENTAS "/>
    <x v="17"/>
    <s v="NA"/>
    <n v="29600"/>
    <n v="0"/>
    <n v="0"/>
    <n v="0"/>
    <s v="NA"/>
    <n v="29600"/>
    <n v="0"/>
    <s v="MARZO-21"/>
    <d v="2021-03-16T00:00:00"/>
    <s v="MARZO"/>
    <x v="2"/>
    <m/>
  </r>
  <r>
    <s v="INGRESO RENTAS "/>
    <x v="17"/>
    <s v="NA"/>
    <n v="55600"/>
    <n v="0"/>
    <n v="0"/>
    <n v="0"/>
    <s v="NA"/>
    <n v="55600"/>
    <n v="0"/>
    <s v="MARZO-21"/>
    <d v="2021-03-16T00:00:00"/>
    <s v="MARZO"/>
    <x v="2"/>
    <m/>
  </r>
  <r>
    <s v="INGRESO RENTAS "/>
    <x v="17"/>
    <s v="NA"/>
    <n v="26600"/>
    <n v="0"/>
    <n v="0"/>
    <n v="0"/>
    <s v="NA"/>
    <n v="26600"/>
    <n v="0"/>
    <s v="MARZO-21"/>
    <d v="2021-03-16T00:00:00"/>
    <s v="MARZO"/>
    <x v="2"/>
    <m/>
  </r>
  <r>
    <s v="INGRESO RENTAS "/>
    <x v="17"/>
    <s v="NA"/>
    <n v="8953600"/>
    <n v="0"/>
    <n v="0"/>
    <n v="0"/>
    <s v="NA"/>
    <n v="8953600"/>
    <n v="0"/>
    <s v="MARZO-21"/>
    <d v="2021-03-17T00:00:00"/>
    <s v="MARZO"/>
    <x v="2"/>
    <m/>
  </r>
  <r>
    <s v="INGRESO RENTAS "/>
    <x v="17"/>
    <s v="NA"/>
    <n v="33300"/>
    <n v="0"/>
    <n v="0"/>
    <n v="0"/>
    <s v="NA"/>
    <n v="33300"/>
    <n v="0"/>
    <s v="MARZO-21"/>
    <d v="2021-03-17T00:00:00"/>
    <s v="MARZO"/>
    <x v="2"/>
    <m/>
  </r>
  <r>
    <s v="INGRESO RENTAS "/>
    <x v="17"/>
    <s v="NA"/>
    <n v="26000"/>
    <n v="0"/>
    <n v="0"/>
    <n v="0"/>
    <s v="NA"/>
    <n v="26000"/>
    <n v="0"/>
    <s v="MARZO-21"/>
    <d v="2021-03-17T00:00:00"/>
    <s v="MARZO"/>
    <x v="2"/>
    <m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s v="MARZO"/>
    <x v="2"/>
    <m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s v="MARZO"/>
    <x v="2"/>
    <m/>
  </r>
  <r>
    <s v="INGRESO RENTAS "/>
    <x v="17"/>
    <s v="NA"/>
    <n v="26300"/>
    <n v="0"/>
    <n v="0"/>
    <n v="0"/>
    <s v="NA"/>
    <n v="26300"/>
    <n v="0"/>
    <s v="MARZO-21"/>
    <d v="2021-03-19T00:00:00"/>
    <s v="MARZO"/>
    <x v="2"/>
    <m/>
  </r>
  <r>
    <s v="INGRESO RENTAS "/>
    <x v="17"/>
    <s v="NA"/>
    <n v="68600"/>
    <n v="0"/>
    <n v="0"/>
    <n v="0"/>
    <s v="NA"/>
    <n v="68600"/>
    <n v="0"/>
    <s v="MARZO-21"/>
    <d v="2021-03-19T00:00:00"/>
    <s v="MARZO"/>
    <x v="2"/>
    <m/>
  </r>
  <r>
    <s v="INGRESO RENTAS "/>
    <x v="17"/>
    <s v="NA"/>
    <n v="3501900"/>
    <n v="0"/>
    <n v="0"/>
    <n v="0"/>
    <s v="NA"/>
    <n v="3501900"/>
    <n v="0"/>
    <s v="MARZO-21"/>
    <d v="2021-03-23T00:00:00"/>
    <s v="MARZO"/>
    <x v="2"/>
    <m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s v="MARZO"/>
    <x v="2"/>
    <m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s v="MARZO"/>
    <x v="2"/>
    <m/>
  </r>
  <r>
    <s v="INGRESO RENTAS "/>
    <x v="17"/>
    <s v="NA"/>
    <n v="217700"/>
    <n v="0"/>
    <n v="0"/>
    <n v="0"/>
    <s v="NA"/>
    <n v="217700"/>
    <n v="0"/>
    <s v="MARZO-21"/>
    <d v="2021-03-23T00:00:00"/>
    <s v="MARZO"/>
    <x v="2"/>
    <m/>
  </r>
  <r>
    <s v="INGRESO RENTAS "/>
    <x v="17"/>
    <s v="NA"/>
    <n v="6046600"/>
    <n v="0"/>
    <n v="0"/>
    <n v="0"/>
    <s v="NA"/>
    <n v="6046600"/>
    <n v="0"/>
    <s v="MARZO-21"/>
    <d v="2021-03-23T00:00:00"/>
    <s v="MARZO"/>
    <x v="2"/>
    <m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s v="MARZO"/>
    <x v="2"/>
    <m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s v="MARZO"/>
    <x v="2"/>
    <m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s v="MARZO"/>
    <x v="2"/>
    <m/>
  </r>
  <r>
    <s v="INGRESO RENTAS "/>
    <x v="17"/>
    <s v="NA"/>
    <n v="1746600"/>
    <n v="0"/>
    <n v="0"/>
    <n v="0"/>
    <s v="NA"/>
    <n v="1746600"/>
    <n v="0"/>
    <s v="MARZO-21"/>
    <d v="2021-03-24T00:00:00"/>
    <s v="MARZO"/>
    <x v="2"/>
    <m/>
  </r>
  <r>
    <s v="INGRESO RENTAS "/>
    <x v="17"/>
    <s v="NA"/>
    <n v="34700"/>
    <n v="0"/>
    <n v="0"/>
    <n v="0"/>
    <s v="NA"/>
    <n v="34700"/>
    <n v="0"/>
    <s v="MARZO-21"/>
    <d v="2021-03-25T00:00:00"/>
    <s v="MARZO"/>
    <x v="2"/>
    <m/>
  </r>
  <r>
    <s v="INGRESO RENTAS "/>
    <x v="17"/>
    <s v="NA"/>
    <n v="61200"/>
    <n v="0"/>
    <n v="0"/>
    <n v="0"/>
    <s v="NA"/>
    <n v="61200"/>
    <n v="0"/>
    <s v="MARZO-21"/>
    <d v="2021-03-26T00:00:00"/>
    <s v="MARZO"/>
    <x v="2"/>
    <m/>
  </r>
  <r>
    <s v="INGRESO RENTAS "/>
    <x v="17"/>
    <s v="NA"/>
    <n v="113900"/>
    <n v="0"/>
    <n v="0"/>
    <n v="0"/>
    <s v="NA"/>
    <n v="113900"/>
    <n v="0"/>
    <s v="MAYO-20"/>
    <d v="2021-03-27T00:00:00"/>
    <s v="MARZO"/>
    <x v="2"/>
    <m/>
  </r>
  <r>
    <s v="INGRESO RENTAS "/>
    <x v="17"/>
    <s v="NA"/>
    <n v="20800"/>
    <n v="0"/>
    <n v="0"/>
    <n v="0"/>
    <s v="NA"/>
    <n v="20800"/>
    <n v="0"/>
    <s v="MARZO-21"/>
    <d v="2021-03-28T00:00:00"/>
    <s v="MARZO"/>
    <x v="2"/>
    <m/>
  </r>
  <r>
    <s v="INGRESO RENTAS "/>
    <x v="17"/>
    <s v="NA"/>
    <n v="32600"/>
    <n v="0"/>
    <n v="0"/>
    <n v="0"/>
    <s v="NA"/>
    <n v="32600"/>
    <n v="0"/>
    <s v="MARZO-21"/>
    <d v="2021-03-29T00:00:00"/>
    <s v="MARZO"/>
    <x v="2"/>
    <m/>
  </r>
  <r>
    <s v="INGRESO RENTAS "/>
    <x v="17"/>
    <s v="NA"/>
    <n v="34500"/>
    <n v="0"/>
    <n v="0"/>
    <n v="0"/>
    <s v="NA"/>
    <n v="34500"/>
    <n v="0"/>
    <s v="AGOSTO-20"/>
    <d v="2021-03-30T00:00:00"/>
    <s v="MARZO"/>
    <x v="2"/>
    <m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s v="MARZO"/>
    <x v="2"/>
    <m/>
  </r>
  <r>
    <s v=" INGRESO RENTAS "/>
    <x v="17"/>
    <s v="NA"/>
    <n v="2332700"/>
    <n v="0"/>
    <n v="0"/>
    <n v="0"/>
    <s v="NA"/>
    <n v="2332700"/>
    <n v="0"/>
    <s v="MARZO-21"/>
    <d v="2021-03-26T00:00:00"/>
    <s v="MARZO"/>
    <x v="2"/>
    <m/>
  </r>
  <r>
    <s v=" INGRESO RENTAS "/>
    <x v="17"/>
    <s v="NA"/>
    <n v="2484500"/>
    <n v="0"/>
    <n v="0"/>
    <n v="0"/>
    <s v="NA"/>
    <n v="2484500"/>
    <n v="0"/>
    <s v="MARZO-21"/>
    <d v="2021-03-26T00:00:00"/>
    <s v="MARZO"/>
    <x v="2"/>
    <m/>
  </r>
  <r>
    <s v=" INGRESO RENTAS "/>
    <x v="17"/>
    <s v="NA"/>
    <n v="20900"/>
    <n v="0"/>
    <n v="0"/>
    <n v="0"/>
    <s v="NA"/>
    <n v="20900"/>
    <n v="0"/>
    <s v="MARZO-21"/>
    <d v="2021-03-29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s v="MARZO"/>
    <x v="2"/>
    <m/>
  </r>
  <r>
    <s v=" INGRESO RENTAS "/>
    <x v="17"/>
    <s v="NA"/>
    <n v="6703000"/>
    <n v="0"/>
    <n v="0"/>
    <n v="0"/>
    <s v="NA"/>
    <n v="6703000"/>
    <n v="0"/>
    <s v="MARZO-21"/>
    <d v="2021-03-29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s v="MARZO"/>
    <x v="2"/>
    <m/>
  </r>
  <r>
    <s v=" INGRESO RENTAS "/>
    <x v="17"/>
    <s v="NA"/>
    <n v="3018800"/>
    <n v="0"/>
    <n v="0"/>
    <n v="0"/>
    <s v="NA"/>
    <n v="3018800"/>
    <n v="0"/>
    <s v="MARZO-21"/>
    <d v="2021-03-29T00:00:00"/>
    <s v="MARZO"/>
    <x v="2"/>
    <m/>
  </r>
  <r>
    <s v=" INGRESO RENTAS "/>
    <x v="17"/>
    <s v="NA"/>
    <n v="4715200"/>
    <n v="0"/>
    <n v="0"/>
    <n v="0"/>
    <s v="NA"/>
    <n v="4715200"/>
    <n v="0"/>
    <s v="MARZO-21"/>
    <d v="2021-03-29T00:00:00"/>
    <s v="MARZO"/>
    <x v="2"/>
    <m/>
  </r>
  <r>
    <s v=" INGRESO RENTAS "/>
    <x v="17"/>
    <s v="NA"/>
    <n v="5288600"/>
    <n v="0"/>
    <n v="0"/>
    <n v="0"/>
    <s v="NA"/>
    <n v="5288600"/>
    <n v="0"/>
    <s v="MARZO-21"/>
    <d v="2021-03-30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s v="MARZO"/>
    <x v="2"/>
    <m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s v="MARZO"/>
    <x v="2"/>
    <m/>
  </r>
  <r>
    <s v=" INGRESO RENTAS "/>
    <x v="17"/>
    <s v="NA"/>
    <n v="5434200"/>
    <n v="0"/>
    <n v="0"/>
    <n v="0"/>
    <s v="NA"/>
    <n v="5434200"/>
    <n v="0"/>
    <s v="MARZO-21"/>
    <d v="2021-03-30T00:00:00"/>
    <s v="MARZO"/>
    <x v="2"/>
    <m/>
  </r>
  <r>
    <n v="8913005137"/>
    <x v="17"/>
    <s v="NA"/>
    <n v="4038800"/>
    <n v="0"/>
    <n v="0"/>
    <n v="0"/>
    <s v="NA"/>
    <n v="4038800"/>
    <n v="0"/>
    <s v="MARZO-21"/>
    <d v="2021-03-30T00:00:00"/>
    <s v="MARZO"/>
    <x v="2"/>
    <m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s v="MARZO"/>
    <x v="2"/>
    <m/>
  </r>
  <r>
    <s v=" INGRESO RENTAS "/>
    <x v="17"/>
    <s v="NA"/>
    <n v="1311700"/>
    <n v="0"/>
    <n v="0"/>
    <n v="0"/>
    <s v="NA"/>
    <n v="1311700"/>
    <n v="0"/>
    <s v="MARZO-21"/>
    <d v="2021-03-30T00:00:00"/>
    <s v="MARZO"/>
    <x v="2"/>
    <m/>
  </r>
  <r>
    <s v=" INGRESO RENTAS "/>
    <x v="17"/>
    <s v="NA"/>
    <n v="3114700"/>
    <n v="0"/>
    <n v="0"/>
    <n v="0"/>
    <s v="NA"/>
    <n v="3114700"/>
    <n v="0"/>
    <s v="MARZO-21"/>
    <d v="2021-03-30T00:00:00"/>
    <s v="MARZO"/>
    <x v="2"/>
    <m/>
  </r>
  <r>
    <s v=" INGRESO RENTAS "/>
    <x v="17"/>
    <s v="NA"/>
    <n v="6558000"/>
    <n v="0"/>
    <n v="0"/>
    <n v="0"/>
    <s v="NA"/>
    <n v="65580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757500"/>
    <n v="0"/>
    <n v="0"/>
    <n v="0"/>
    <s v="NA"/>
    <n v="757500"/>
    <n v="0"/>
    <s v="MARZO-21"/>
    <d v="2021-03-31T00:00:00"/>
    <s v="MARZO"/>
    <x v="2"/>
    <m/>
  </r>
  <r>
    <s v=" INGRESO RENTAS "/>
    <x v="17"/>
    <s v="NA"/>
    <n v="4465800"/>
    <n v="0"/>
    <n v="0"/>
    <n v="0"/>
    <s v="NA"/>
    <n v="4465800"/>
    <n v="0"/>
    <s v="MARZO-21"/>
    <d v="2021-03-31T00:00:00"/>
    <s v="MARZO"/>
    <x v="2"/>
    <m/>
  </r>
  <r>
    <s v=" INGRESO RENTAS "/>
    <x v="17"/>
    <s v="NA"/>
    <n v="362900"/>
    <n v="0"/>
    <n v="0"/>
    <n v="0"/>
    <s v="NA"/>
    <n v="362900"/>
    <n v="0"/>
    <s v="MARZO-21"/>
    <d v="2021-03-31T00:00:00"/>
    <s v="MARZO"/>
    <x v="2"/>
    <m/>
  </r>
  <r>
    <s v=" INGRESO RENTAS "/>
    <x v="17"/>
    <s v="NA"/>
    <n v="3415700"/>
    <n v="0"/>
    <n v="0"/>
    <n v="0"/>
    <s v="NA"/>
    <n v="3415700"/>
    <n v="0"/>
    <s v="MARZO-21"/>
    <d v="2021-03-31T00:00:00"/>
    <s v="MARZO"/>
    <x v="2"/>
    <m/>
  </r>
  <r>
    <s v=" INGRESO RENTAS "/>
    <x v="17"/>
    <s v="NA"/>
    <n v="3718400"/>
    <n v="0"/>
    <n v="0"/>
    <n v="0"/>
    <s v="NA"/>
    <n v="3718400"/>
    <n v="0"/>
    <s v="MARZO-21"/>
    <d v="2021-03-31T00:00:00"/>
    <s v="MARZO"/>
    <x v="2"/>
    <m/>
  </r>
  <r>
    <s v=" INGRESO RENTAS "/>
    <x v="17"/>
    <s v="NA"/>
    <n v="2581600"/>
    <n v="0"/>
    <n v="0"/>
    <n v="0"/>
    <s v="NA"/>
    <n v="2581600"/>
    <n v="0"/>
    <s v="MARZO-21"/>
    <d v="2021-03-31T00:00:00"/>
    <s v="MARZO"/>
    <x v="2"/>
    <m/>
  </r>
  <r>
    <s v=" INGRESO RENTAS "/>
    <x v="17"/>
    <s v="NA"/>
    <n v="344100"/>
    <n v="0"/>
    <n v="0"/>
    <n v="0"/>
    <s v="NA"/>
    <n v="344100"/>
    <n v="0"/>
    <s v="MARZO-21"/>
    <d v="2021-03-31T00:00:00"/>
    <s v="MARZO"/>
    <x v="2"/>
    <m/>
  </r>
  <r>
    <s v=" INGRESO RENTAS "/>
    <x v="17"/>
    <s v="NA"/>
    <n v="2848100"/>
    <n v="0"/>
    <n v="0"/>
    <n v="0"/>
    <s v="NA"/>
    <n v="28481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874400"/>
    <n v="0"/>
    <n v="0"/>
    <n v="0"/>
    <s v="NA"/>
    <n v="874400"/>
    <n v="0"/>
    <s v="MARZO-21"/>
    <d v="2021-03-31T00:00:00"/>
    <s v="MARZO"/>
    <x v="2"/>
    <m/>
  </r>
  <r>
    <s v=" INGRESO RENTAS "/>
    <x v="17"/>
    <s v="NA"/>
    <n v="1532400"/>
    <n v="0"/>
    <n v="0"/>
    <n v="0"/>
    <s v="NA"/>
    <n v="1532400"/>
    <n v="0"/>
    <s v="MARZO-21"/>
    <d v="2021-03-31T00:00:00"/>
    <s v="MARZO"/>
    <x v="2"/>
    <m/>
  </r>
  <r>
    <s v=" INGRESO RENTAS "/>
    <x v="17"/>
    <s v="NA"/>
    <n v="55000"/>
    <n v="0"/>
    <n v="0"/>
    <n v="0"/>
    <s v="NA"/>
    <n v="55000"/>
    <n v="0"/>
    <s v="MARZO-21"/>
    <d v="2021-03-31T00:00:00"/>
    <s v="MARZO"/>
    <x v="2"/>
    <m/>
  </r>
  <r>
    <s v=" INGRESO RENTAS "/>
    <x v="17"/>
    <s v="NA"/>
    <n v="1586000"/>
    <n v="0"/>
    <n v="0"/>
    <n v="0"/>
    <s v="NA"/>
    <n v="15860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1069200"/>
    <n v="0"/>
    <n v="0"/>
    <n v="0"/>
    <s v="NA"/>
    <n v="1069200"/>
    <n v="0"/>
    <s v="MARZO-21"/>
    <d v="2021-03-31T00:00:00"/>
    <s v="MARZO"/>
    <x v="2"/>
    <m/>
  </r>
  <r>
    <s v=" INGRESO RENTAS "/>
    <x v="17"/>
    <s v="NA"/>
    <n v="1402200"/>
    <n v="0"/>
    <n v="0"/>
    <n v="0"/>
    <s v="NA"/>
    <n v="1402200"/>
    <n v="0"/>
    <s v="MARZO-21"/>
    <d v="2021-03-31T00:00:00"/>
    <s v="MARZO"/>
    <x v="2"/>
    <m/>
  </r>
  <r>
    <s v=" INGRESO RENTAS "/>
    <x v="17"/>
    <s v="NA"/>
    <n v="1944400"/>
    <n v="0"/>
    <n v="0"/>
    <n v="0"/>
    <s v="NA"/>
    <n v="1944400"/>
    <n v="0"/>
    <s v="MARZO-21"/>
    <d v="2021-03-31T00:00:00"/>
    <s v="MARZO"/>
    <x v="2"/>
    <m/>
  </r>
  <r>
    <s v=" INGRESO RENTAS "/>
    <x v="17"/>
    <s v="NA"/>
    <n v="1994000"/>
    <n v="0"/>
    <n v="0"/>
    <n v="0"/>
    <s v="NA"/>
    <n v="1994000"/>
    <n v="0"/>
    <s v="MARZO-21"/>
    <d v="2021-03-31T00:00:00"/>
    <s v="MARZO"/>
    <x v="2"/>
    <m/>
  </r>
  <r>
    <s v=" INGRESO RENTAS "/>
    <x v="17"/>
    <s v="NA"/>
    <n v="2748400"/>
    <n v="0"/>
    <n v="0"/>
    <n v="0"/>
    <s v="NA"/>
    <n v="2748400"/>
    <n v="0"/>
    <s v="MARZO-21"/>
    <d v="2021-03-31T00:00:00"/>
    <s v="MARZO"/>
    <x v="2"/>
    <m/>
  </r>
  <r>
    <s v=" INGRESO RENTAS "/>
    <x v="17"/>
    <s v="NA"/>
    <n v="3193200"/>
    <n v="0"/>
    <n v="0"/>
    <n v="0"/>
    <s v="NA"/>
    <n v="3193200"/>
    <n v="0"/>
    <s v="MARZO-21"/>
    <d v="2021-03-31T00:00:00"/>
    <s v="MARZO"/>
    <x v="2"/>
    <m/>
  </r>
  <r>
    <s v=" INGRESO RENTAS "/>
    <x v="17"/>
    <s v="NA"/>
    <n v="1930200"/>
    <n v="0"/>
    <n v="0"/>
    <n v="0"/>
    <s v="NA"/>
    <n v="1930200"/>
    <n v="0"/>
    <s v="MARZO-21"/>
    <d v="2021-03-31T00:00:00"/>
    <s v="MARZO"/>
    <x v="2"/>
    <m/>
  </r>
  <r>
    <s v=" INGRESO RENTAS "/>
    <x v="17"/>
    <s v="NA"/>
    <n v="95200"/>
    <n v="0"/>
    <n v="0"/>
    <n v="0"/>
    <s v="NA"/>
    <n v="95200"/>
    <n v="0"/>
    <s v="MARZO-21"/>
    <d v="2021-03-31T00:00:00"/>
    <s v="MARZO"/>
    <x v="2"/>
    <m/>
  </r>
  <r>
    <s v=" INGRESO RENTAS "/>
    <x v="17"/>
    <s v="NA"/>
    <n v="88200"/>
    <n v="0"/>
    <n v="0"/>
    <n v="0"/>
    <s v="NA"/>
    <n v="88200"/>
    <n v="0"/>
    <s v="MARZO-21"/>
    <d v="2021-03-31T00:00:00"/>
    <s v="MARZO"/>
    <x v="2"/>
    <m/>
  </r>
  <r>
    <s v=" INGRESO RENTAS "/>
    <x v="17"/>
    <s v="NA"/>
    <n v="62000"/>
    <n v="0"/>
    <n v="0"/>
    <n v="0"/>
    <s v="NA"/>
    <n v="62000"/>
    <n v="0"/>
    <s v="MARZO-21"/>
    <d v="2021-03-31T00:00:00"/>
    <s v="MARZO"/>
    <x v="2"/>
    <m/>
  </r>
  <r>
    <s v=" INGRESO RENTAS "/>
    <x v="17"/>
    <s v="NA"/>
    <n v="229800"/>
    <n v="0"/>
    <n v="0"/>
    <n v="0"/>
    <s v="NA"/>
    <n v="229800"/>
    <n v="0"/>
    <s v="MARZO-21"/>
    <d v="2021-03-31T00:00:00"/>
    <s v="MARZO"/>
    <x v="2"/>
    <m/>
  </r>
  <r>
    <s v=" INGRESO RENTAS "/>
    <x v="17"/>
    <s v="NA"/>
    <n v="676500"/>
    <n v="0"/>
    <n v="0"/>
    <n v="0"/>
    <s v="NA"/>
    <n v="676500"/>
    <n v="0"/>
    <s v="MARZO-21"/>
    <d v="2021-03-31T00:00:00"/>
    <s v="MARZO"/>
    <x v="2"/>
    <m/>
  </r>
  <r>
    <s v=" INGRESO RENTAS "/>
    <x v="17"/>
    <s v="NA"/>
    <n v="1165800"/>
    <n v="0"/>
    <n v="0"/>
    <n v="0"/>
    <s v="NA"/>
    <n v="1165800"/>
    <n v="0"/>
    <s v="MARZO-21"/>
    <d v="2021-03-31T00:00:00"/>
    <s v="MARZO"/>
    <x v="2"/>
    <m/>
  </r>
  <r>
    <s v=" INGRESO RENTAS "/>
    <x v="17"/>
    <s v="NA"/>
    <n v="1541300"/>
    <n v="0"/>
    <n v="0"/>
    <n v="0"/>
    <s v="NA"/>
    <n v="1541300"/>
    <n v="0"/>
    <s v="MARZO-21"/>
    <d v="2021-03-31T00:00:00"/>
    <s v="MARZO"/>
    <x v="2"/>
    <m/>
  </r>
  <r>
    <s v=" INGRESO RENTAS "/>
    <x v="17"/>
    <s v="NA"/>
    <n v="1282400"/>
    <n v="0"/>
    <n v="0"/>
    <n v="0"/>
    <s v="NA"/>
    <n v="1282400"/>
    <n v="0"/>
    <s v="MARZO-21"/>
    <d v="2021-03-31T00:00:00"/>
    <s v="MARZO"/>
    <x v="2"/>
    <m/>
  </r>
  <r>
    <s v=" INGRESO RENTAS "/>
    <x v="17"/>
    <s v="NA"/>
    <n v="1191800"/>
    <n v="0"/>
    <n v="0"/>
    <n v="0"/>
    <s v="NA"/>
    <n v="1191800"/>
    <n v="0"/>
    <s v="MARZO-21"/>
    <d v="2021-03-31T00:00:00"/>
    <s v="MARZO"/>
    <x v="2"/>
    <m/>
  </r>
  <r>
    <s v=" INGRESO RENTAS "/>
    <x v="17"/>
    <s v="NA"/>
    <n v="112400"/>
    <n v="0"/>
    <n v="0"/>
    <n v="0"/>
    <s v="NA"/>
    <n v="112400"/>
    <n v="0"/>
    <s v="MARZO-21"/>
    <d v="2021-03-31T00:00:00"/>
    <s v="MARZO"/>
    <x v="2"/>
    <m/>
  </r>
  <r>
    <s v=" INGRESO RENTAS "/>
    <x v="17"/>
    <s v="NA"/>
    <n v="1043000"/>
    <n v="0"/>
    <n v="0"/>
    <n v="0"/>
    <s v="NA"/>
    <n v="1043000"/>
    <n v="0"/>
    <s v="MARZO-21"/>
    <d v="2021-03-31T00:00:00"/>
    <s v="MARZO"/>
    <x v="2"/>
    <m/>
  </r>
  <r>
    <s v=" INGRESO RENTAS "/>
    <x v="17"/>
    <s v="NA"/>
    <n v="1709000"/>
    <n v="0"/>
    <n v="0"/>
    <n v="0"/>
    <s v="NA"/>
    <n v="1709000"/>
    <n v="0"/>
    <s v="MARZO-21"/>
    <d v="2021-03-31T00:00:00"/>
    <s v="MARZO"/>
    <x v="2"/>
    <m/>
  </r>
  <r>
    <s v=" INGRESO RENTAS "/>
    <x v="17"/>
    <s v="NA"/>
    <n v="1707900"/>
    <n v="0"/>
    <n v="0"/>
    <n v="0"/>
    <s v="NA"/>
    <n v="1707900"/>
    <n v="0"/>
    <s v="MARZO-21"/>
    <d v="2021-03-31T00:00:00"/>
    <s v="MARZO"/>
    <x v="2"/>
    <m/>
  </r>
  <r>
    <s v=" INGRESO RENTAS "/>
    <x v="17"/>
    <s v="NA"/>
    <n v="1032800"/>
    <n v="0"/>
    <n v="0"/>
    <n v="0"/>
    <s v="NA"/>
    <n v="1032800"/>
    <n v="0"/>
    <s v="MARZO-21"/>
    <d v="2021-03-31T00:00:00"/>
    <s v="MARZO"/>
    <x v="2"/>
    <m/>
  </r>
  <r>
    <s v=" INGRESO RENTAS "/>
    <x v="17"/>
    <s v="NA"/>
    <n v="537300"/>
    <n v="0"/>
    <n v="0"/>
    <n v="0"/>
    <s v="NA"/>
    <n v="537300"/>
    <n v="0"/>
    <s v="MARZO-21"/>
    <d v="2021-03-31T00:00:00"/>
    <s v="MARZO"/>
    <x v="2"/>
    <m/>
  </r>
  <r>
    <s v=" INGRESO RENTAS "/>
    <x v="17"/>
    <s v="NA"/>
    <n v="2735900"/>
    <n v="0"/>
    <n v="0"/>
    <n v="0"/>
    <s v="NA"/>
    <n v="2735900"/>
    <n v="0"/>
    <s v="MARZO-21"/>
    <d v="2021-03-31T00:00:00"/>
    <s v="MARZO"/>
    <x v="2"/>
    <m/>
  </r>
  <r>
    <s v=" INGRESO RENTAS "/>
    <x v="17"/>
    <s v="NA"/>
    <n v="1981500"/>
    <n v="0"/>
    <n v="0"/>
    <n v="0"/>
    <s v="NA"/>
    <n v="1981500"/>
    <n v="0"/>
    <s v="MARZO-21"/>
    <d v="2021-03-31T00:00:00"/>
    <s v="MARZO"/>
    <x v="2"/>
    <m/>
  </r>
  <r>
    <s v=" INGRESO RENTAS "/>
    <x v="17"/>
    <s v="NA"/>
    <n v="1620500"/>
    <n v="0"/>
    <n v="0"/>
    <n v="0"/>
    <s v="NA"/>
    <n v="1620500"/>
    <n v="0"/>
    <s v="MARZO-21"/>
    <d v="2021-03-31T00:00:00"/>
    <s v="MARZO"/>
    <x v="2"/>
    <m/>
  </r>
  <r>
    <s v=" INGRESO RENTAS "/>
    <x v="17"/>
    <s v="NA"/>
    <n v="4882700"/>
    <n v="0"/>
    <n v="0"/>
    <n v="0"/>
    <s v="NA"/>
    <n v="4882700"/>
    <n v="0"/>
    <s v="MARZO-21"/>
    <d v="2021-03-31T00:00:00"/>
    <s v="MARZO"/>
    <x v="2"/>
    <m/>
  </r>
  <r>
    <s v=" INGRESO RENTAS "/>
    <x v="17"/>
    <s v="NA"/>
    <n v="73100"/>
    <n v="0"/>
    <n v="0"/>
    <n v="0"/>
    <s v="NA"/>
    <n v="73100"/>
    <n v="0"/>
    <s v="MARZO-21"/>
    <d v="2021-03-31T00:00:00"/>
    <s v="MARZO"/>
    <x v="2"/>
    <m/>
  </r>
  <r>
    <s v=" INGRESO RENTAS "/>
    <x v="17"/>
    <s v="NA"/>
    <n v="472900"/>
    <n v="0"/>
    <n v="0"/>
    <n v="0"/>
    <s v="NA"/>
    <n v="472900"/>
    <n v="0"/>
    <s v="MARZO-21"/>
    <d v="2021-03-31T00:00:00"/>
    <s v="MARZO"/>
    <x v="2"/>
    <m/>
  </r>
  <r>
    <s v="INGRESO RENTAS "/>
    <x v="17"/>
    <s v="NA"/>
    <n v="324400"/>
    <n v="0"/>
    <n v="0"/>
    <n v="0"/>
    <s v="NA"/>
    <n v="324400"/>
    <n v="0"/>
    <s v="MARZO-21"/>
    <d v="2021-03-31T00:00:00"/>
    <s v="MARZO"/>
    <x v="2"/>
    <m/>
  </r>
  <r>
    <s v="RENDIMIENTOS "/>
    <x v="19"/>
    <s v="NA"/>
    <n v="2431880"/>
    <n v="0"/>
    <n v="0"/>
    <n v="0"/>
    <s v="NA"/>
    <n v="2431880"/>
    <n v="0"/>
    <s v="MARZO-21"/>
    <d v="2021-03-31T00:00:00"/>
    <s v="MARZO"/>
    <x v="2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9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  <m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x v="0"/>
    <x v="0"/>
    <m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  <m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  <m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x v="0"/>
    <x v="0"/>
    <s v="No se cobraron comisión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  <m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  <m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  <m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  <m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  <m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  <m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  <m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  <m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x v="0"/>
    <x v="0"/>
    <s v="No se cobraron comisión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  <m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  <m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  <m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x v="0"/>
    <x v="0"/>
    <m/>
  </r>
  <r>
    <s v=" INGRESO RENTAS"/>
    <x v="17"/>
    <s v="NA"/>
    <n v="6800"/>
    <n v="0"/>
    <n v="0"/>
    <n v="0"/>
    <s v="72954 del 25/03/2020"/>
    <n v="6800"/>
    <n v="0"/>
    <s v="NA"/>
    <d v="2020-01-30T00:00:00"/>
    <x v="0"/>
    <x v="0"/>
    <m/>
  </r>
  <r>
    <s v="DEVOLUCION "/>
    <x v="18"/>
    <s v="NA"/>
    <n v="3231219"/>
    <n v="0"/>
    <n v="0"/>
    <n v="0"/>
    <s v="NA"/>
    <n v="3231219"/>
    <n v="0"/>
    <s v="ENERO"/>
    <d v="2020-01-31T00:00:00"/>
    <x v="0"/>
    <x v="0"/>
    <m/>
  </r>
  <r>
    <s v="RENDIMIENTOS"/>
    <x v="19"/>
    <s v="NA"/>
    <n v="45815124"/>
    <n v="0"/>
    <n v="0"/>
    <n v="0"/>
    <s v="NA"/>
    <n v="45815124"/>
    <n v="0"/>
    <s v="NA"/>
    <d v="2020-01-31T00:00:00"/>
    <x v="0"/>
    <x v="0"/>
    <m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x v="1"/>
    <x v="0"/>
    <s v="No se cobraron comisión-se concilio a julio/202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x v="1"/>
    <x v="0"/>
    <s v="No se cobraron comisión-se concilio a julio/202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x v="1"/>
    <x v="0"/>
    <s v="No se cobraron comisión-se concilio a julio/202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x v="1"/>
    <x v="0"/>
    <s v="No se cobraron comisión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  <m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  <m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  <m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  <m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  <m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  <m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  <m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x v="1"/>
    <x v="0"/>
    <s v="No se cobraron comisión 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  <m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x v="1"/>
    <x v="0"/>
    <s v="No se cobraron comisión-se concilio a julio/202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x v="1"/>
    <x v="0"/>
    <m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x v="1"/>
    <x v="0"/>
    <m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  <m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x v="1"/>
    <x v="0"/>
    <s v="No se cobraron comisión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x v="1"/>
    <x v="0"/>
    <m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x v="1"/>
    <x v="0"/>
    <m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  <m/>
  </r>
  <r>
    <s v="DEVOLUCION "/>
    <x v="18"/>
    <s v="NA"/>
    <n v="46309"/>
    <n v="0"/>
    <n v="0"/>
    <n v="0"/>
    <s v="F EV-209 DEL 4/06/2020"/>
    <n v="46309"/>
    <n v="0"/>
    <s v="NA"/>
    <d v="2020-02-27T00:00:00"/>
    <x v="1"/>
    <x v="0"/>
    <m/>
  </r>
  <r>
    <s v="RENDIMIENTOS"/>
    <x v="19"/>
    <s v="NA"/>
    <n v="7598910"/>
    <n v="0"/>
    <n v="0"/>
    <n v="0"/>
    <s v="NA"/>
    <n v="7598910"/>
    <n v="0"/>
    <s v="NA"/>
    <d v="2020-02-27T00:00:00"/>
    <x v="1"/>
    <x v="0"/>
    <m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  <m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x v="2"/>
    <x v="0"/>
    <s v="No se cobraron comisión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x v="2"/>
    <x v="0"/>
    <s v="Se cobraron $293.840 mes anterior, valores pendientes  $ 241.55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  <m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  <m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  <m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  <m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x v="2"/>
    <x v="0"/>
    <m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  <m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x v="2"/>
    <x v="0"/>
    <s v="No se cobraron comisión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x v="2"/>
    <x v="0"/>
    <s v="No se cobraron comisión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x v="2"/>
    <x v="0"/>
    <s v="No se cobraron comisión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x v="2"/>
    <x v="0"/>
    <s v="No se cobraron comisión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x v="2"/>
    <x v="0"/>
    <s v="No se cobraron comision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  <m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  <m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  <m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  <m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x v="2"/>
    <x v="0"/>
    <s v="Se cobraron comisión de octubre de 2019 por $ 284.741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  <m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x v="2"/>
    <x v="0"/>
    <s v="Transferencia por mayor valor $ 9.945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  <m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x v="2"/>
    <x v="0"/>
    <m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x v="2"/>
    <x v="0"/>
    <s v="No se cobraron comisión"/>
  </r>
  <r>
    <s v="RENDIMIENTOS"/>
    <x v="19"/>
    <s v="NA"/>
    <n v="10325475"/>
    <n v="0"/>
    <n v="0"/>
    <n v="0"/>
    <s v="NA"/>
    <n v="10325475"/>
    <n v="0"/>
    <s v="AGOSTO"/>
    <d v="2020-03-30T00:00:00"/>
    <x v="2"/>
    <x v="0"/>
    <m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  <m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  <m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x v="3"/>
    <x v="0"/>
    <s v="No se cobraron comisión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  <m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  <m/>
  </r>
  <r>
    <n v="9003660101"/>
    <x v="1"/>
    <n v="0"/>
    <n v="0"/>
    <n v="0"/>
    <n v="0"/>
    <n v="0"/>
    <s v="NA"/>
    <n v="14380200"/>
    <n v="-14380200"/>
    <s v="´FEBRERO-20"/>
    <d v="2020-04-16T00:00:00"/>
    <x v="3"/>
    <x v="0"/>
    <s v="Valor correspondiente a vehículos, transferido erroneamente a cuenta de TESCC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  <m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  <m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x v="3"/>
    <x v="0"/>
    <s v="No se cobraron comisión-se concilio a julio/202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x v="3"/>
    <x v="0"/>
    <s v="No se cobraron comisión-se concilio a julio/202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  <m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  <m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  <m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x v="3"/>
    <x v="0"/>
    <s v="No se cobraron comisión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x v="3"/>
    <x v="0"/>
    <m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  <m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  <m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  <m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  <m/>
  </r>
  <r>
    <n v="9003660101"/>
    <x v="1"/>
    <n v="0"/>
    <n v="0"/>
    <n v="0"/>
    <n v="0"/>
    <n v="0"/>
    <s v="NA"/>
    <n v="8691200"/>
    <n v="-8691200"/>
    <s v="ÁBRIL-20"/>
    <d v="2020-04-28T00:00:00"/>
    <x v="3"/>
    <x v="0"/>
    <s v="Valor correspondiente a vehículos, transferido erroneamente a cuenta de TESCC y excedente $442.000 a TESCC, falta soporte. "/>
  </r>
  <r>
    <n v="8170018921"/>
    <x v="0"/>
    <n v="0"/>
    <n v="1385300"/>
    <n v="0"/>
    <n v="0"/>
    <n v="0"/>
    <s v="FALTA SOPORTE "/>
    <n v="1385300"/>
    <n v="0"/>
    <s v="FEBRERO"/>
    <d v="2020-04-30T00:00:00"/>
    <x v="3"/>
    <x v="0"/>
    <s v="Este valor no corresponde a TESCC"/>
  </r>
  <r>
    <s v="RENDIMIENTOS"/>
    <x v="19"/>
    <s v="NA"/>
    <n v="10090241"/>
    <n v="0"/>
    <n v="0"/>
    <n v="0"/>
    <s v="NA"/>
    <n v="10090241"/>
    <n v="0"/>
    <s v="SEPTIEMBRE"/>
    <d v="2020-04-30T00:00:00"/>
    <x v="3"/>
    <x v="0"/>
    <m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  <m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x v="4"/>
    <x v="0"/>
    <s v="No se cobraron comisión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  <m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  <m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  <m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x v="4"/>
    <x v="0"/>
    <s v="No se cobraron comisión- Comision descontada en abril de 202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  <m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  <m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  <m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  <m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  <m/>
  </r>
  <r>
    <n v="8170018921"/>
    <x v="0"/>
    <n v="0"/>
    <n v="138000"/>
    <n v="0"/>
    <n v="0"/>
    <n v="0"/>
    <s v="NA"/>
    <n v="138000"/>
    <n v="0"/>
    <s v="MARZO"/>
    <d v="2020-05-14T00:00:00"/>
    <x v="4"/>
    <x v="0"/>
    <s v="Corresponde a Intereses de mora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x v="4"/>
    <x v="0"/>
    <s v="se cobraron la comision al mes siguiente la comision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  <m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  <m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  <m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  <m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  <m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  <m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x v="4"/>
    <x v="0"/>
    <s v="No se cobraron comisión"/>
  </r>
  <r>
    <s v="RENDIMIENTOS"/>
    <x v="19"/>
    <s v="NA"/>
    <n v="9005036"/>
    <n v="0"/>
    <n v="0"/>
    <n v="0"/>
    <s v="NA"/>
    <n v="9005036"/>
    <n v="0"/>
    <s v="MAYO-20"/>
    <d v="2020-05-30T00:00:00"/>
    <x v="4"/>
    <x v="0"/>
    <m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  <m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x v="5"/>
    <x v="0"/>
    <m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x v="5"/>
    <x v="0"/>
    <m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x v="5"/>
    <x v="0"/>
    <m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x v="5"/>
    <x v="0"/>
    <m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x v="5"/>
    <x v="0"/>
    <s v="No se cobraron comision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x v="5"/>
    <x v="0"/>
    <s v="Se descontaron las comisiones de enero de enero de 2020 por $ 241.550, febrero de 2020 por  $262.917, marzo de 2020 por  $186.982 y abril de 2020 por $ 84.975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  <m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  <m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  <m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x v="5"/>
    <x v="0"/>
    <m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  <m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  <m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  <s v="La empresa se cobro el valor del IVA , se solicitará la devolucion y transferencia por $ 19,923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  <m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  <m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  <m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  <m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  <m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x v="5"/>
    <x v="0"/>
    <s v="No se cobraron comisión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x v="5"/>
    <x v="0"/>
    <m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x v="5"/>
    <x v="0"/>
    <s v="No se cobraron comisión-se concilio a julio/202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x v="5"/>
    <x v="0"/>
    <s v="Transfirieron en junio  $ 4.560.2071 correspondiente los meses de abril de 2020 y mayo de 2020, quedando pendie te de transferir $53.821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  <m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  <m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x v="5"/>
    <x v="0"/>
    <m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  <m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x v="5"/>
    <x v="0"/>
    <s v="No se cobraron comisión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  <s v="Transfirio recursos de otros periodos. Es necesario aclarar de cuales periodos y por que valores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  <m/>
  </r>
  <r>
    <s v="DEVOLUCION "/>
    <x v="18"/>
    <s v="NA"/>
    <n v="4604428"/>
    <n v="0"/>
    <n v="0"/>
    <n v="0"/>
    <s v="NA"/>
    <n v="4604428"/>
    <n v="0"/>
    <s v="JUNIO-20"/>
    <d v="2020-06-16T00:00:00"/>
    <x v="5"/>
    <x v="0"/>
    <m/>
  </r>
  <r>
    <s v="RENDIMIENTOS"/>
    <x v="19"/>
    <s v="NA"/>
    <n v="6209479"/>
    <n v="0"/>
    <n v="0"/>
    <n v="0"/>
    <s v="NA"/>
    <n v="6209479"/>
    <n v="0"/>
    <s v="JUNIO-20"/>
    <d v="2020-06-30T00:00:00"/>
    <x v="5"/>
    <x v="0"/>
    <m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  <m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x v="6"/>
    <x v="0"/>
    <s v="Concuerda la facturación del 25/06/20 consumos de mayo 20, se emitió por $123.385 debido a un ajuste por error de facturación en el periodo de 12/2019 (consumos 11/2019).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  <m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  <m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  <m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x v="6"/>
    <x v="0"/>
    <m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  <m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  <m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  <m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  <m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  <m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x v="6"/>
    <x v="0"/>
    <m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x v="6"/>
    <x v="0"/>
    <m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  <m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  <m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x v="6"/>
    <x v="0"/>
    <s v="No se cobraron comisión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  <m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  <m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x v="6"/>
    <x v="0"/>
    <s v="Transfirieron $15.384.213 correspondientes a febrero de xxxx  $ 8.763.906- consumos de noviembre  de xxxx  por $ 7.118.602, descuentan comisiones de noviembre de xxxxxx por $ 213.558  y octubre de xxxxxx por $ 284.741 para un total de $498,298 POR FAVOR ACLARAR ESTA NOTA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x v="6"/>
    <x v="0"/>
    <s v="No se cobraron comisión"/>
  </r>
  <r>
    <s v="RENDIMIENTOS"/>
    <x v="19"/>
    <s v="NA"/>
    <n v="24733873"/>
    <n v="0"/>
    <n v="0"/>
    <n v="0"/>
    <s v="NA"/>
    <n v="24733873"/>
    <n v="0"/>
    <s v="NOVIEMBRE-20"/>
    <d v="2020-07-31T00:00:00"/>
    <x v="6"/>
    <x v="0"/>
    <m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  <s v="Tranfirieron $ 5.759 de más correspondiente a periodos anteriores  a cuales periodos y por que valores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  <m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x v="7"/>
    <x v="0"/>
    <s v="No se cobraron comisión"/>
  </r>
  <r>
    <n v="9003660101"/>
    <x v="1"/>
    <n v="0"/>
    <n v="0"/>
    <n v="0"/>
    <n v="0"/>
    <n v="0"/>
    <s v="FALTA SOPORTE "/>
    <n v="410635"/>
    <n v="-410635"/>
    <s v="NA"/>
    <d v="2020-08-06T00:00:00"/>
    <x v="7"/>
    <x v="0"/>
    <s v="Transfirio recursos de otros periodos. Es necesario aclarar de cuales periodos y por que valores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  <m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  <m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  <m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  <m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  <m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  <m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  <m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  <m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  <m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x v="7"/>
    <x v="0"/>
    <m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x v="7"/>
    <x v="0"/>
    <s v="No se cobraron comisión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  <m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  <m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  <m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  <m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  <m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x v="7"/>
    <x v="0"/>
    <s v="No se cobraron comisión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  <m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  <m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  <s v="El valor fue transferido en el mes de agosto de 202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  <m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x v="7"/>
    <x v="0"/>
    <m/>
  </r>
  <r>
    <s v="RENDIMIENTOS"/>
    <x v="19"/>
    <s v="NA"/>
    <n v="4183308"/>
    <n v="0"/>
    <n v="0"/>
    <n v="0"/>
    <s v="NA"/>
    <n v="4183308"/>
    <n v="0"/>
    <s v="AGOSTO-20"/>
    <d v="2020-08-31T00:00:00"/>
    <x v="7"/>
    <x v="0"/>
    <m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x v="8"/>
    <x v="0"/>
    <m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x v="8"/>
    <x v="0"/>
    <s v="No se cobraron comisión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x v="8"/>
    <x v="0"/>
    <m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x v="8"/>
    <x v="0"/>
    <s v="No se cobraron comisión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  <m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  <m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  <m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x v="8"/>
    <x v="0"/>
    <s v="No se cobraron comisión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x v="8"/>
    <x v="0"/>
    <m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  <m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  <m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x v="8"/>
    <x v="0"/>
    <m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  <m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  <m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x v="8"/>
    <x v="0"/>
    <m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  <m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  <m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x v="8"/>
    <x v="0"/>
    <m/>
  </r>
  <r>
    <s v=" INGRESO RENTAS"/>
    <x v="17"/>
    <s v="NA"/>
    <n v="8158700"/>
    <n v="0"/>
    <n v="0"/>
    <n v="0"/>
    <s v="NA"/>
    <n v="8158700"/>
    <n v="0"/>
    <s v="No. 001/2021 del 7/01/2021"/>
    <d v="2020-09-17T00:00:00"/>
    <x v="8"/>
    <x v="0"/>
    <m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x v="8"/>
    <x v="0"/>
    <m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  <m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  <m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  <m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x v="8"/>
    <x v="0"/>
    <s v="No se cobraron comisión"/>
  </r>
  <r>
    <s v="RENDIMIENTOS"/>
    <x v="19"/>
    <s v="NA"/>
    <n v="2823523"/>
    <n v="0"/>
    <n v="0"/>
    <n v="0"/>
    <s v="NA"/>
    <n v="2823523"/>
    <n v="0"/>
    <s v="SETEMBRE-20"/>
    <d v="2020-09-30T00:00:00"/>
    <x v="8"/>
    <x v="0"/>
    <m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x v="9"/>
    <x v="0"/>
    <m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  <m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  <m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  <m/>
  </r>
  <r>
    <s v=" INGRESO RENTAS"/>
    <x v="17"/>
    <s v="NA"/>
    <n v="24500"/>
    <n v="0"/>
    <n v="0"/>
    <n v="0"/>
    <s v="NA"/>
    <n v="24500"/>
    <n v="0"/>
    <s v="OCTUBRE-20"/>
    <d v="2020-10-13T00:00:00"/>
    <x v="9"/>
    <x v="0"/>
    <m/>
  </r>
  <r>
    <s v=" INGRESO RENTAS"/>
    <x v="17"/>
    <s v="NA"/>
    <n v="60800"/>
    <n v="0"/>
    <n v="0"/>
    <n v="0"/>
    <s v="NA"/>
    <n v="60800"/>
    <n v="0"/>
    <s v="OCTUBRE-20"/>
    <d v="2020-10-13T00:00:00"/>
    <x v="9"/>
    <x v="0"/>
    <m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x v="9"/>
    <x v="0"/>
    <m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x v="9"/>
    <x v="0"/>
    <s v="No se cobraron comisión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  <m/>
  </r>
  <r>
    <s v=" INGRESO RENTAS"/>
    <x v="17"/>
    <s v="NA"/>
    <n v="139100"/>
    <n v="0"/>
    <n v="0"/>
    <n v="0"/>
    <s v="NA"/>
    <n v="139100"/>
    <n v="0"/>
    <s v="OCTUBRE-20"/>
    <d v="2020-10-14T00:00:00"/>
    <x v="9"/>
    <x v="0"/>
    <m/>
  </r>
  <r>
    <s v=" INGRESO RENTAS"/>
    <x v="17"/>
    <s v="NA"/>
    <n v="31100"/>
    <n v="0"/>
    <n v="0"/>
    <n v="0"/>
    <s v="NA"/>
    <n v="31100"/>
    <n v="0"/>
    <s v="OCTUBRE-20"/>
    <d v="2020-10-14T00:00:00"/>
    <x v="9"/>
    <x v="0"/>
    <m/>
  </r>
  <r>
    <s v=" INGRESO RENTAS"/>
    <x v="17"/>
    <s v="NA"/>
    <n v="13600"/>
    <n v="0"/>
    <n v="0"/>
    <n v="0"/>
    <s v="NA"/>
    <n v="13600"/>
    <n v="0"/>
    <s v="OCTUBRE-20"/>
    <d v="2020-10-14T00:00:00"/>
    <x v="9"/>
    <x v="0"/>
    <m/>
  </r>
  <r>
    <s v=" INGRESO RENTAS"/>
    <x v="17"/>
    <s v="NA"/>
    <n v="19600"/>
    <n v="0"/>
    <n v="0"/>
    <n v="0"/>
    <s v="NA"/>
    <n v="19600"/>
    <n v="0"/>
    <s v="OCTUBRE-20"/>
    <d v="2020-10-14T00:00:00"/>
    <x v="9"/>
    <x v="0"/>
    <m/>
  </r>
  <r>
    <s v=" INGRESO RENTAS"/>
    <x v="17"/>
    <s v="NA"/>
    <n v="14500"/>
    <n v="0"/>
    <n v="0"/>
    <n v="0"/>
    <s v="NA"/>
    <n v="14500"/>
    <n v="0"/>
    <s v="OCTUBRE-20"/>
    <d v="2020-10-14T00:00:00"/>
    <x v="9"/>
    <x v="0"/>
    <m/>
  </r>
  <r>
    <s v=" INGRESO RENTAS"/>
    <x v="17"/>
    <s v="NA"/>
    <n v="104200"/>
    <n v="0"/>
    <n v="0"/>
    <n v="0"/>
    <s v="NA"/>
    <n v="104200"/>
    <n v="0"/>
    <s v="OCTUBRE-20"/>
    <d v="2020-10-14T00:00:00"/>
    <x v="9"/>
    <x v="0"/>
    <m/>
  </r>
  <r>
    <s v=" INGRESO RENTAS"/>
    <x v="17"/>
    <s v="NA"/>
    <n v="92800"/>
    <n v="0"/>
    <n v="0"/>
    <n v="0"/>
    <s v="NA"/>
    <n v="92800"/>
    <n v="0"/>
    <s v="OCTUBRE-20"/>
    <d v="2020-10-14T00:00:00"/>
    <x v="9"/>
    <x v="0"/>
    <m/>
  </r>
  <r>
    <s v=" INGRESO RENTAS"/>
    <x v="17"/>
    <s v="NA"/>
    <n v="10800"/>
    <n v="0"/>
    <n v="0"/>
    <n v="0"/>
    <s v="NA"/>
    <n v="10800"/>
    <n v="0"/>
    <s v="OCTUBRE-20"/>
    <d v="2020-10-14T00:00:00"/>
    <x v="9"/>
    <x v="0"/>
    <m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x v="9"/>
    <x v="0"/>
    <m/>
  </r>
  <r>
    <s v=" INGRESO RENTAS"/>
    <x v="17"/>
    <s v="NA"/>
    <n v="13800"/>
    <n v="0"/>
    <n v="0"/>
    <n v="0"/>
    <s v="NA"/>
    <n v="13800"/>
    <n v="0"/>
    <s v="OCTUBRE-20"/>
    <d v="2020-10-15T00:00:00"/>
    <x v="9"/>
    <x v="0"/>
    <m/>
  </r>
  <r>
    <s v=" INGRESO RENTAS"/>
    <x v="17"/>
    <s v="NA"/>
    <n v="45200"/>
    <n v="0"/>
    <n v="0"/>
    <n v="0"/>
    <s v="NA"/>
    <n v="45200"/>
    <n v="0"/>
    <s v="OCTUBRE-20"/>
    <d v="2020-10-15T00:00:00"/>
    <x v="9"/>
    <x v="0"/>
    <m/>
  </r>
  <r>
    <s v=" INGRESO RENTAS"/>
    <x v="17"/>
    <s v="NA"/>
    <n v="503500"/>
    <n v="0"/>
    <n v="0"/>
    <n v="0"/>
    <s v="NA"/>
    <n v="503500"/>
    <n v="0"/>
    <s v="OCTUBRE-20"/>
    <d v="2020-10-15T00:00:00"/>
    <x v="9"/>
    <x v="0"/>
    <m/>
  </r>
  <r>
    <s v=" INGRESO RENTAS"/>
    <x v="17"/>
    <s v="NA"/>
    <n v="25900"/>
    <n v="0"/>
    <n v="0"/>
    <n v="0"/>
    <s v="NA"/>
    <n v="25900"/>
    <n v="0"/>
    <s v="OCTUBRE-20"/>
    <d v="2020-10-15T00:00:00"/>
    <x v="9"/>
    <x v="0"/>
    <m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  <m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  <m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x v="9"/>
    <x v="0"/>
    <m/>
  </r>
  <r>
    <s v=" INGRESO RENTAS"/>
    <x v="17"/>
    <s v="NA"/>
    <n v="18700"/>
    <n v="0"/>
    <n v="0"/>
    <n v="0"/>
    <s v="NA"/>
    <n v="18700"/>
    <n v="0"/>
    <s v="OCTUBRE-20"/>
    <d v="2020-10-16T00:00:00"/>
    <x v="9"/>
    <x v="0"/>
    <m/>
  </r>
  <r>
    <s v=" INGRESO RENTAS"/>
    <x v="17"/>
    <s v="NA"/>
    <n v="617500"/>
    <n v="0"/>
    <n v="0"/>
    <n v="0"/>
    <s v="NA"/>
    <n v="617500"/>
    <n v="0"/>
    <s v="OCTUBRE-20"/>
    <d v="2020-10-16T00:00:00"/>
    <x v="9"/>
    <x v="0"/>
    <m/>
  </r>
  <r>
    <s v=" INGRESO RENTAS"/>
    <x v="17"/>
    <s v="NA"/>
    <n v="2702800"/>
    <n v="0"/>
    <n v="0"/>
    <n v="0"/>
    <s v="NA"/>
    <n v="2702800"/>
    <n v="0"/>
    <s v="OCTUBRE-20"/>
    <d v="2020-10-16T00:00:00"/>
    <x v="9"/>
    <x v="0"/>
    <m/>
  </r>
  <r>
    <s v=" INGRESO RENTAS"/>
    <x v="17"/>
    <s v="NA"/>
    <n v="10300"/>
    <n v="0"/>
    <n v="0"/>
    <n v="0"/>
    <s v="NA"/>
    <n v="10300"/>
    <n v="0"/>
    <s v="OCTUBRE-20"/>
    <d v="2020-10-16T00:00:00"/>
    <x v="9"/>
    <x v="0"/>
    <m/>
  </r>
  <r>
    <s v=" INGRESO RENTAS"/>
    <x v="17"/>
    <s v="NA"/>
    <n v="29700"/>
    <n v="0"/>
    <n v="0"/>
    <n v="0"/>
    <s v="NA"/>
    <n v="29700"/>
    <n v="0"/>
    <s v="OCTUBRE-20"/>
    <d v="2020-10-16T00:00:00"/>
    <x v="9"/>
    <x v="0"/>
    <m/>
  </r>
  <r>
    <s v=" INGRESO RENTAS"/>
    <x v="17"/>
    <s v="NA"/>
    <n v="17600"/>
    <n v="0"/>
    <n v="0"/>
    <n v="0"/>
    <s v="NA"/>
    <n v="17600"/>
    <n v="0"/>
    <s v="OCTUBRE-20"/>
    <d v="2020-10-16T00:00:00"/>
    <x v="9"/>
    <x v="0"/>
    <m/>
  </r>
  <r>
    <s v=" INGRESO RENTAS"/>
    <x v="17"/>
    <s v="NA"/>
    <n v="78100"/>
    <n v="0"/>
    <n v="0"/>
    <n v="0"/>
    <s v="NA"/>
    <n v="78100"/>
    <n v="0"/>
    <s v="OCTUBRE-20"/>
    <d v="2020-10-16T00:00:00"/>
    <x v="9"/>
    <x v="0"/>
    <m/>
  </r>
  <r>
    <s v=" INGRESO RENTAS"/>
    <x v="17"/>
    <s v="NA"/>
    <n v="45900"/>
    <n v="0"/>
    <n v="0"/>
    <n v="0"/>
    <s v="NA"/>
    <n v="45900"/>
    <n v="0"/>
    <s v="OCTUBRE-20"/>
    <d v="2020-10-16T00:00:00"/>
    <x v="9"/>
    <x v="0"/>
    <m/>
  </r>
  <r>
    <s v=" INGRESO RENTAS"/>
    <x v="17"/>
    <s v="NA"/>
    <n v="60400"/>
    <n v="0"/>
    <n v="0"/>
    <n v="0"/>
    <s v="NA"/>
    <n v="60400"/>
    <n v="0"/>
    <s v="OCTUBRE-20"/>
    <d v="2020-10-16T00:00:00"/>
    <x v="9"/>
    <x v="0"/>
    <m/>
  </r>
  <r>
    <s v=" INGRESO RENTAS"/>
    <x v="17"/>
    <s v="NA"/>
    <n v="144200"/>
    <n v="0"/>
    <n v="0"/>
    <n v="0"/>
    <s v="NA"/>
    <n v="144200"/>
    <n v="0"/>
    <s v="OCTUBRE-20"/>
    <d v="2020-10-16T00:00:00"/>
    <x v="9"/>
    <x v="0"/>
    <m/>
  </r>
  <r>
    <s v=" INGRESO RENTAS"/>
    <x v="17"/>
    <s v="NA"/>
    <n v="100500"/>
    <n v="0"/>
    <n v="0"/>
    <n v="0"/>
    <s v="NA"/>
    <n v="100500"/>
    <n v="0"/>
    <s v="OCTUBRE-20"/>
    <d v="2020-10-16T00:00:00"/>
    <x v="9"/>
    <x v="0"/>
    <m/>
  </r>
  <r>
    <s v=" INGRESO RENTAS"/>
    <x v="17"/>
    <s v="NA"/>
    <n v="62400"/>
    <n v="0"/>
    <n v="0"/>
    <n v="0"/>
    <s v="NA"/>
    <n v="62400"/>
    <n v="0"/>
    <s v="OCTUBRE-20"/>
    <d v="2020-10-19T00:00:00"/>
    <x v="9"/>
    <x v="0"/>
    <m/>
  </r>
  <r>
    <s v=" INGRESO RENTAS"/>
    <x v="17"/>
    <s v="NA"/>
    <n v="37700"/>
    <n v="0"/>
    <n v="0"/>
    <n v="0"/>
    <s v="NA"/>
    <n v="37700"/>
    <n v="0"/>
    <s v="OCTUBRE-20"/>
    <d v="2020-10-19T00:00:00"/>
    <x v="9"/>
    <x v="0"/>
    <m/>
  </r>
  <r>
    <s v=" INGRESO RENTAS"/>
    <x v="17"/>
    <s v="NA"/>
    <n v="38500"/>
    <n v="0"/>
    <n v="0"/>
    <n v="0"/>
    <s v="NA"/>
    <n v="38500"/>
    <n v="0"/>
    <s v="OCTUBRE-20"/>
    <d v="2020-10-19T00:00:00"/>
    <x v="9"/>
    <x v="0"/>
    <m/>
  </r>
  <r>
    <s v=" INGRESO RENTAS"/>
    <x v="17"/>
    <s v="NA"/>
    <n v="13600"/>
    <n v="0"/>
    <n v="0"/>
    <n v="0"/>
    <s v="NA"/>
    <n v="13600"/>
    <n v="0"/>
    <s v="OCTUBRE-20"/>
    <d v="2020-10-19T00:00:00"/>
    <x v="9"/>
    <x v="0"/>
    <m/>
  </r>
  <r>
    <s v=" INGRESO RENTAS"/>
    <x v="17"/>
    <s v="NA"/>
    <n v="25400"/>
    <n v="0"/>
    <n v="0"/>
    <n v="0"/>
    <s v="NA"/>
    <n v="25400"/>
    <n v="0"/>
    <s v="OCTUBRE-20"/>
    <d v="2020-10-19T00:00:00"/>
    <x v="9"/>
    <x v="0"/>
    <m/>
  </r>
  <r>
    <s v=" INGRESO RENTAS"/>
    <x v="17"/>
    <s v="NA"/>
    <n v="56700"/>
    <n v="0"/>
    <n v="0"/>
    <n v="0"/>
    <s v="NA"/>
    <n v="56700"/>
    <n v="0"/>
    <s v="OCTUBRE-20"/>
    <d v="2020-10-19T00:00:00"/>
    <x v="9"/>
    <x v="0"/>
    <m/>
  </r>
  <r>
    <s v=" INGRESO RENTAS"/>
    <x v="17"/>
    <s v="NA"/>
    <n v="11300"/>
    <n v="0"/>
    <n v="0"/>
    <n v="0"/>
    <s v="NA"/>
    <n v="11300"/>
    <n v="0"/>
    <s v="OCTUBRE-20"/>
    <d v="2020-10-19T00:00:00"/>
    <x v="9"/>
    <x v="0"/>
    <m/>
  </r>
  <r>
    <s v=" INGRESO RENTAS"/>
    <x v="17"/>
    <s v="NA"/>
    <n v="18318600"/>
    <n v="0"/>
    <n v="0"/>
    <n v="0"/>
    <s v="NA"/>
    <n v="18318600"/>
    <n v="0"/>
    <s v="OCTUBRE-20"/>
    <d v="2020-10-20T00:00:00"/>
    <x v="9"/>
    <x v="0"/>
    <m/>
  </r>
  <r>
    <s v=" INGRESO RENTAS"/>
    <x v="17"/>
    <s v="NA"/>
    <n v="9200"/>
    <n v="0"/>
    <n v="0"/>
    <n v="0"/>
    <s v="NA"/>
    <n v="9200"/>
    <n v="0"/>
    <s v="OCTUBRE-20"/>
    <d v="2020-10-20T00:00:00"/>
    <x v="9"/>
    <x v="0"/>
    <m/>
  </r>
  <r>
    <s v=" INGRESO RENTAS"/>
    <x v="17"/>
    <s v="NA"/>
    <n v="27700"/>
    <n v="0"/>
    <n v="0"/>
    <n v="0"/>
    <s v="NA"/>
    <n v="27700"/>
    <n v="0"/>
    <s v="OCTUBRE-20"/>
    <d v="2020-10-20T00:00:00"/>
    <x v="9"/>
    <x v="0"/>
    <m/>
  </r>
  <r>
    <s v=" INGRESO RENTAS"/>
    <x v="17"/>
    <s v="NA"/>
    <n v="53100"/>
    <n v="0"/>
    <n v="0"/>
    <n v="0"/>
    <s v="NA"/>
    <n v="53100"/>
    <n v="0"/>
    <s v="OCTUBRE-20"/>
    <d v="2020-10-20T00:00:00"/>
    <x v="9"/>
    <x v="0"/>
    <m/>
  </r>
  <r>
    <s v=" INGRESO RENTAS"/>
    <x v="17"/>
    <s v="NA"/>
    <n v="38500"/>
    <n v="0"/>
    <n v="0"/>
    <n v="0"/>
    <s v="NA"/>
    <n v="38500"/>
    <n v="0"/>
    <s v="OCTUBRE-20"/>
    <d v="2020-10-20T00:00:00"/>
    <x v="9"/>
    <x v="0"/>
    <m/>
  </r>
  <r>
    <s v=" INGRESO RENTAS"/>
    <x v="17"/>
    <s v="NA"/>
    <n v="8822500"/>
    <n v="0"/>
    <n v="0"/>
    <n v="0"/>
    <s v="NA"/>
    <n v="8822500"/>
    <n v="0"/>
    <s v="OCTUBRE-20"/>
    <d v="2020-10-20T00:00:00"/>
    <x v="9"/>
    <x v="0"/>
    <m/>
  </r>
  <r>
    <s v=" INGRESO RENTAS"/>
    <x v="17"/>
    <s v="NA"/>
    <n v="14302100"/>
    <n v="0"/>
    <n v="0"/>
    <n v="0"/>
    <s v="NA"/>
    <n v="14302100"/>
    <n v="0"/>
    <s v="OCTUBRE-20"/>
    <d v="2020-10-20T00:00:00"/>
    <x v="9"/>
    <x v="0"/>
    <m/>
  </r>
  <r>
    <s v=" INGRESO RENTAS"/>
    <x v="17"/>
    <s v="NA"/>
    <n v="39700"/>
    <n v="0"/>
    <n v="0"/>
    <n v="0"/>
    <s v="NA"/>
    <n v="39700"/>
    <n v="0"/>
    <s v="OCTUBRE-20"/>
    <d v="2020-10-20T00:00:00"/>
    <x v="9"/>
    <x v="0"/>
    <m/>
  </r>
  <r>
    <s v=" INGRESO RENTAS"/>
    <x v="17"/>
    <s v="NA"/>
    <n v="129500"/>
    <n v="0"/>
    <n v="0"/>
    <n v="0"/>
    <s v="NA"/>
    <n v="129500"/>
    <n v="0"/>
    <s v="OCTUBRE-20"/>
    <d v="2020-10-20T00:00:00"/>
    <x v="9"/>
    <x v="0"/>
    <m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  <m/>
  </r>
  <r>
    <s v=" INGRESO RENTAS"/>
    <x v="17"/>
    <s v="NA"/>
    <n v="3900"/>
    <n v="0"/>
    <n v="0"/>
    <n v="0"/>
    <s v="NA"/>
    <n v="3900"/>
    <n v="0"/>
    <s v="OCTUBRE-20"/>
    <d v="2020-10-21T00:00:00"/>
    <x v="9"/>
    <x v="0"/>
    <m/>
  </r>
  <r>
    <s v=" INGRESO RENTAS"/>
    <x v="17"/>
    <s v="NA"/>
    <n v="15000"/>
    <n v="0"/>
    <n v="0"/>
    <n v="0"/>
    <s v="NA"/>
    <n v="15000"/>
    <n v="0"/>
    <s v="OCTUBRE-20"/>
    <d v="2020-10-21T00:00:00"/>
    <x v="9"/>
    <x v="0"/>
    <m/>
  </r>
  <r>
    <s v=" INGRESO RENTAS"/>
    <x v="17"/>
    <s v="NA"/>
    <n v="500"/>
    <n v="0"/>
    <n v="0"/>
    <n v="0"/>
    <s v="NA"/>
    <n v="500"/>
    <n v="0"/>
    <s v="OCTUBRE-20"/>
    <d v="2020-10-21T00:00:00"/>
    <x v="9"/>
    <x v="0"/>
    <m/>
  </r>
  <r>
    <s v=" INGRESO RENTAS"/>
    <x v="17"/>
    <s v="NA"/>
    <n v="6100"/>
    <n v="0"/>
    <n v="0"/>
    <n v="0"/>
    <s v="NA"/>
    <n v="6100"/>
    <n v="0"/>
    <s v="OCTUBRE-20"/>
    <d v="2020-10-21T00:00:00"/>
    <x v="9"/>
    <x v="0"/>
    <m/>
  </r>
  <r>
    <s v=" INGRESO RENTAS"/>
    <x v="17"/>
    <s v="NA"/>
    <n v="6600"/>
    <n v="0"/>
    <n v="0"/>
    <n v="0"/>
    <s v="NA"/>
    <n v="6600"/>
    <n v="0"/>
    <s v="OCTUBRE-20"/>
    <d v="2020-10-21T00:00:00"/>
    <x v="9"/>
    <x v="0"/>
    <m/>
  </r>
  <r>
    <s v=" INGRESO RENTAS"/>
    <x v="17"/>
    <s v="NA"/>
    <n v="9300"/>
    <n v="0"/>
    <n v="0"/>
    <n v="0"/>
    <s v="NA"/>
    <n v="9300"/>
    <n v="0"/>
    <s v="OCTUBRE-20"/>
    <d v="2020-10-21T00:00:00"/>
    <x v="9"/>
    <x v="0"/>
    <m/>
  </r>
  <r>
    <s v=" INGRESO RENTAS"/>
    <x v="17"/>
    <s v="NA"/>
    <n v="95300"/>
    <n v="0"/>
    <n v="0"/>
    <n v="0"/>
    <s v="NA"/>
    <n v="95300"/>
    <n v="0"/>
    <s v="OCTUBRE-20"/>
    <d v="2020-10-21T00:00:00"/>
    <x v="9"/>
    <x v="0"/>
    <m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  <m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  <m/>
  </r>
  <r>
    <s v=" INGRESO RENTAS"/>
    <x v="17"/>
    <s v="NA"/>
    <n v="9700"/>
    <n v="0"/>
    <n v="0"/>
    <n v="0"/>
    <s v="NA"/>
    <n v="9700"/>
    <n v="0"/>
    <s v="OCTUBRE-20"/>
    <d v="2020-10-22T00:00:00"/>
    <x v="9"/>
    <x v="0"/>
    <m/>
  </r>
  <r>
    <s v=" INGRESO RENTAS"/>
    <x v="17"/>
    <s v="NA"/>
    <n v="53900"/>
    <n v="0"/>
    <n v="0"/>
    <n v="0"/>
    <s v="NA"/>
    <n v="53900"/>
    <n v="0"/>
    <s v="OCTUBRE-20"/>
    <d v="2020-10-22T00:00:00"/>
    <x v="9"/>
    <x v="0"/>
    <m/>
  </r>
  <r>
    <s v=" INGRESO RENTAS"/>
    <x v="17"/>
    <s v="NA"/>
    <n v="36400"/>
    <n v="0"/>
    <n v="0"/>
    <n v="0"/>
    <s v="NA"/>
    <n v="36400"/>
    <n v="0"/>
    <s v="OCTUBRE-20"/>
    <d v="2020-10-22T00:00:00"/>
    <x v="9"/>
    <x v="0"/>
    <m/>
  </r>
  <r>
    <s v=" INGRESO RENTAS"/>
    <x v="17"/>
    <s v="NA"/>
    <n v="6733200"/>
    <n v="0"/>
    <n v="0"/>
    <n v="0"/>
    <s v="NA"/>
    <n v="6733200"/>
    <n v="0"/>
    <s v="OCTUBRE-20"/>
    <d v="2020-10-22T00:00:00"/>
    <x v="9"/>
    <x v="0"/>
    <m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  <m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x v="9"/>
    <x v="0"/>
    <m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  <m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x v="9"/>
    <x v="0"/>
    <m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x v="9"/>
    <x v="0"/>
    <s v="Mayor valor transferido por $9.700 "/>
  </r>
  <r>
    <s v=" INGRESO RENTAS"/>
    <x v="17"/>
    <s v="NA"/>
    <n v="52100"/>
    <n v="0"/>
    <n v="0"/>
    <n v="0"/>
    <s v="NA"/>
    <n v="52100"/>
    <n v="0"/>
    <s v="OCTUBRE-20"/>
    <d v="2020-10-29T00:00:00"/>
    <x v="9"/>
    <x v="0"/>
    <m/>
  </r>
  <r>
    <s v=" INGRESO RENTAS"/>
    <x v="17"/>
    <s v="NA"/>
    <n v="2701700"/>
    <n v="0"/>
    <n v="0"/>
    <n v="0"/>
    <s v="NA"/>
    <n v="2701700"/>
    <n v="0"/>
    <s v="OCTUBRE-20"/>
    <d v="2020-10-29T00:00:00"/>
    <x v="9"/>
    <x v="0"/>
    <m/>
  </r>
  <r>
    <s v=" INGRESO RENTAS"/>
    <x v="17"/>
    <s v="NA"/>
    <n v="70300"/>
    <n v="0"/>
    <n v="0"/>
    <n v="0"/>
    <s v="NA"/>
    <n v="70300"/>
    <n v="0"/>
    <s v="OCTUBRE-20"/>
    <d v="2020-10-29T00:00:00"/>
    <x v="9"/>
    <x v="0"/>
    <m/>
  </r>
  <r>
    <s v=" INGRESO RENTAS"/>
    <x v="17"/>
    <s v="NA"/>
    <n v="82100"/>
    <n v="0"/>
    <n v="0"/>
    <n v="0"/>
    <s v="NA"/>
    <n v="82100"/>
    <n v="0"/>
    <s v="OCTUBRE-20"/>
    <d v="2020-10-29T00:00:00"/>
    <x v="9"/>
    <x v="0"/>
    <m/>
  </r>
  <r>
    <s v=" INGRESO RENTAS"/>
    <x v="17"/>
    <s v="NA"/>
    <n v="124000"/>
    <n v="0"/>
    <n v="0"/>
    <n v="0"/>
    <s v="NA"/>
    <n v="124000"/>
    <n v="0"/>
    <s v="OCTUBRE-20"/>
    <d v="2020-10-29T00:00:00"/>
    <x v="9"/>
    <x v="0"/>
    <m/>
  </r>
  <r>
    <s v=" INGRESO RENTAS"/>
    <x v="17"/>
    <s v="NA"/>
    <n v="20267200"/>
    <n v="0"/>
    <n v="0"/>
    <n v="0"/>
    <s v="NA"/>
    <n v="20267200"/>
    <n v="0"/>
    <s v="OCTUBRE-20"/>
    <d v="2020-10-29T00:00:00"/>
    <x v="9"/>
    <x v="0"/>
    <m/>
  </r>
  <r>
    <s v=" INGRESO RENTAS"/>
    <x v="17"/>
    <s v="NA"/>
    <n v="47300"/>
    <n v="0"/>
    <n v="0"/>
    <n v="0"/>
    <s v="NA"/>
    <n v="47300"/>
    <n v="0"/>
    <s v="OCTUBRE-20"/>
    <d v="2020-10-29T00:00:00"/>
    <x v="9"/>
    <x v="0"/>
    <m/>
  </r>
  <r>
    <s v=" INGRESO RENTAS"/>
    <x v="17"/>
    <s v="NA"/>
    <n v="13576100"/>
    <n v="0"/>
    <n v="0"/>
    <n v="0"/>
    <s v="NA"/>
    <n v="13576100"/>
    <n v="0"/>
    <s v="OCTUBRE-20"/>
    <d v="2020-10-29T00:00:00"/>
    <x v="9"/>
    <x v="0"/>
    <m/>
  </r>
  <r>
    <s v=" INGRESO RENTAS"/>
    <x v="17"/>
    <s v="NA"/>
    <n v="59700"/>
    <n v="0"/>
    <n v="0"/>
    <n v="0"/>
    <s v="NA"/>
    <n v="59700"/>
    <n v="0"/>
    <s v="OCTUBRE-20"/>
    <d v="2020-10-29T00:00:00"/>
    <x v="9"/>
    <x v="0"/>
    <m/>
  </r>
  <r>
    <s v=" INGRESO RENTAS"/>
    <x v="17"/>
    <s v="NA"/>
    <n v="36022800"/>
    <n v="0"/>
    <n v="0"/>
    <n v="0"/>
    <s v="NA"/>
    <n v="36022800"/>
    <n v="0"/>
    <s v="OCTUBRE-20"/>
    <d v="2020-10-29T00:00:00"/>
    <x v="9"/>
    <x v="0"/>
    <m/>
  </r>
  <r>
    <s v=" INGRESO RENTAS"/>
    <x v="17"/>
    <s v="NA"/>
    <n v="38918200"/>
    <n v="0"/>
    <n v="0"/>
    <n v="0"/>
    <s v="NA"/>
    <n v="38918200"/>
    <n v="0"/>
    <s v="OCTUBRE-20"/>
    <d v="2020-10-29T00:00:00"/>
    <x v="9"/>
    <x v="0"/>
    <m/>
  </r>
  <r>
    <s v="DEVOLUCION "/>
    <x v="18"/>
    <s v="NA"/>
    <n v="3612000"/>
    <n v="0"/>
    <n v="0"/>
    <n v="0"/>
    <s v="NA"/>
    <n v="3612000"/>
    <n v="0"/>
    <s v="OCTUBRE-20"/>
    <d v="2020-10-29T00:00:00"/>
    <x v="9"/>
    <x v="0"/>
    <m/>
  </r>
  <r>
    <s v=" INGRESO RENTAS"/>
    <x v="17"/>
    <s v="NA"/>
    <n v="47257800"/>
    <n v="0"/>
    <n v="0"/>
    <n v="0"/>
    <s v="NA"/>
    <n v="47257800"/>
    <n v="0"/>
    <s v="OCTUBRE-20"/>
    <d v="2020-10-29T00:00:00"/>
    <x v="9"/>
    <x v="0"/>
    <m/>
  </r>
  <r>
    <s v=" INGRESO RENTAS"/>
    <x v="17"/>
    <s v="NA"/>
    <n v="13000"/>
    <n v="0"/>
    <n v="0"/>
    <n v="0"/>
    <s v="NA"/>
    <n v="13000"/>
    <n v="0"/>
    <s v="OCTUBRE-20"/>
    <d v="2020-10-29T00:00:00"/>
    <x v="9"/>
    <x v="0"/>
    <m/>
  </r>
  <r>
    <s v=" INGRESO RENTAS"/>
    <x v="17"/>
    <s v="NA"/>
    <n v="24900"/>
    <n v="0"/>
    <n v="0"/>
    <n v="0"/>
    <s v="NA"/>
    <n v="24900"/>
    <n v="0"/>
    <s v="OCTUBRE-20"/>
    <d v="2020-10-29T00:00:00"/>
    <x v="9"/>
    <x v="0"/>
    <m/>
  </r>
  <r>
    <s v=" INGRESO RENTAS"/>
    <x v="17"/>
    <s v="NA"/>
    <n v="2788400"/>
    <n v="0"/>
    <n v="0"/>
    <n v="0"/>
    <s v="NA"/>
    <n v="2788400"/>
    <n v="0"/>
    <s v="OCTUBRE-20"/>
    <d v="2020-10-29T00:00:00"/>
    <x v="9"/>
    <x v="0"/>
    <m/>
  </r>
  <r>
    <s v=" INGRESO RENTAS"/>
    <x v="17"/>
    <s v="NA"/>
    <n v="60048200"/>
    <n v="0"/>
    <n v="0"/>
    <n v="0"/>
    <s v="NA"/>
    <n v="60048200"/>
    <n v="0"/>
    <s v="OCTUBRE-20"/>
    <d v="2020-10-29T00:00:00"/>
    <x v="9"/>
    <x v="0"/>
    <m/>
  </r>
  <r>
    <s v=" INGRESO RENTAS"/>
    <x v="17"/>
    <s v="NA"/>
    <n v="7600"/>
    <n v="0"/>
    <n v="0"/>
    <n v="0"/>
    <s v="NA"/>
    <n v="7600"/>
    <n v="0"/>
    <s v="OCTUBRE-20"/>
    <d v="2020-10-29T00:00:00"/>
    <x v="9"/>
    <x v="0"/>
    <m/>
  </r>
  <r>
    <s v=" INGRESO RENTAS"/>
    <x v="17"/>
    <s v="NA"/>
    <n v="62400"/>
    <n v="0"/>
    <n v="0"/>
    <n v="0"/>
    <s v="NA"/>
    <n v="62400"/>
    <n v="0"/>
    <s v="OCTUBRE-20"/>
    <d v="2020-10-29T00:00:00"/>
    <x v="9"/>
    <x v="0"/>
    <m/>
  </r>
  <r>
    <s v=" INGRESO RENTAS"/>
    <x v="17"/>
    <s v="NA"/>
    <n v="3000"/>
    <n v="0"/>
    <n v="0"/>
    <n v="0"/>
    <s v="NA"/>
    <n v="3000"/>
    <n v="0"/>
    <s v="OCTUBRE-20"/>
    <d v="2020-10-29T00:00:00"/>
    <x v="9"/>
    <x v="0"/>
    <m/>
  </r>
  <r>
    <s v=" INGRESO RENTAS"/>
    <x v="17"/>
    <s v="NA"/>
    <n v="104400"/>
    <n v="0"/>
    <n v="0"/>
    <n v="0"/>
    <s v="NA"/>
    <n v="104400"/>
    <n v="0"/>
    <s v="OCTUBRE-20"/>
    <d v="2020-10-30T00:00:00"/>
    <x v="9"/>
    <x v="0"/>
    <m/>
  </r>
  <r>
    <s v=" INGRESO RENTAS"/>
    <x v="17"/>
    <s v="NA"/>
    <n v="441500"/>
    <n v="0"/>
    <n v="0"/>
    <n v="0"/>
    <s v="NA"/>
    <n v="441500"/>
    <n v="0"/>
    <s v="OCTUBRE-20"/>
    <d v="2020-10-30T00:00:00"/>
    <x v="9"/>
    <x v="0"/>
    <m/>
  </r>
  <r>
    <s v=" INGRESO RENTAS"/>
    <x v="17"/>
    <s v="NA"/>
    <n v="444900"/>
    <n v="0"/>
    <n v="0"/>
    <n v="0"/>
    <s v="NA"/>
    <n v="444900"/>
    <n v="0"/>
    <s v="OCTUBRE-20"/>
    <d v="2020-10-30T00:00:00"/>
    <x v="9"/>
    <x v="0"/>
    <m/>
  </r>
  <r>
    <s v=" INGRESO RENTAS"/>
    <x v="17"/>
    <s v="NA"/>
    <n v="20600"/>
    <n v="0"/>
    <n v="0"/>
    <n v="0"/>
    <s v="NA"/>
    <n v="20600"/>
    <n v="0"/>
    <s v="OCTUBRE-20"/>
    <d v="2020-10-30T00:00:00"/>
    <x v="9"/>
    <x v="0"/>
    <m/>
  </r>
  <r>
    <s v=" INGRESO RENTAS"/>
    <x v="17"/>
    <s v="NA"/>
    <n v="69400"/>
    <n v="0"/>
    <n v="0"/>
    <n v="0"/>
    <s v="NA"/>
    <n v="69400"/>
    <n v="0"/>
    <s v="OCTUBRE-20"/>
    <d v="2020-10-30T00:00:00"/>
    <x v="9"/>
    <x v="0"/>
    <m/>
  </r>
  <r>
    <s v=" INGRESO RENTAS"/>
    <x v="17"/>
    <s v="NA"/>
    <n v="9504300"/>
    <n v="0"/>
    <n v="0"/>
    <n v="0"/>
    <s v="NA"/>
    <n v="9504300"/>
    <n v="0"/>
    <s v="OCTUBRE-20"/>
    <d v="2020-10-30T00:00:00"/>
    <x v="9"/>
    <x v="0"/>
    <m/>
  </r>
  <r>
    <s v=" INGRESO RENTAS"/>
    <x v="17"/>
    <s v="NA"/>
    <n v="4036300"/>
    <n v="0"/>
    <n v="0"/>
    <n v="0"/>
    <s v="NA"/>
    <n v="40363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9665800"/>
    <n v="0"/>
    <n v="0"/>
    <n v="0"/>
    <s v="NA"/>
    <n v="9665800"/>
    <n v="0"/>
    <s v="OCTUBRE-20"/>
    <d v="2020-10-30T00:00:00"/>
    <x v="9"/>
    <x v="0"/>
    <m/>
  </r>
  <r>
    <s v=" INGRESO RENTAS"/>
    <x v="17"/>
    <s v="NA"/>
    <n v="14567500"/>
    <n v="0"/>
    <n v="0"/>
    <n v="0"/>
    <s v="NA"/>
    <n v="14567500"/>
    <n v="0"/>
    <s v="OCTUBRE-20"/>
    <d v="2020-10-30T00:00:00"/>
    <x v="9"/>
    <x v="0"/>
    <m/>
  </r>
  <r>
    <s v=" INGRESO RENTAS"/>
    <x v="17"/>
    <s v="NA"/>
    <n v="14300"/>
    <n v="0"/>
    <n v="0"/>
    <n v="0"/>
    <s v="NA"/>
    <n v="14300"/>
    <n v="0"/>
    <s v="OCTUBRE-20"/>
    <d v="2020-10-30T00:00:00"/>
    <x v="9"/>
    <x v="0"/>
    <m/>
  </r>
  <r>
    <s v=" INGRESO RENTAS"/>
    <x v="17"/>
    <s v="NA"/>
    <n v="14858800"/>
    <n v="0"/>
    <n v="0"/>
    <n v="0"/>
    <s v="NA"/>
    <n v="14858800"/>
    <n v="0"/>
    <s v="OCTUBRE-20"/>
    <d v="2020-10-30T00:00:00"/>
    <x v="9"/>
    <x v="0"/>
    <m/>
  </r>
  <r>
    <s v=" INGRESO RENTAS"/>
    <x v="17"/>
    <s v="NA"/>
    <n v="15711000"/>
    <n v="0"/>
    <n v="0"/>
    <n v="0"/>
    <s v="NA"/>
    <n v="15711000"/>
    <n v="0"/>
    <s v="OCTUBRE-20"/>
    <d v="2020-10-30T00:00:00"/>
    <x v="9"/>
    <x v="0"/>
    <m/>
  </r>
  <r>
    <s v=" INGRESO RENTAS"/>
    <x v="17"/>
    <s v="NA"/>
    <n v="10212800"/>
    <n v="0"/>
    <n v="0"/>
    <n v="0"/>
    <s v="NA"/>
    <n v="10212800"/>
    <n v="0"/>
    <s v="OCTUBRE-20"/>
    <d v="2020-10-30T00:00:00"/>
    <x v="9"/>
    <x v="0"/>
    <m/>
  </r>
  <r>
    <s v=" INGRESO RENTAS"/>
    <x v="17"/>
    <s v="NA"/>
    <n v="478200"/>
    <n v="0"/>
    <n v="0"/>
    <n v="0"/>
    <s v="NA"/>
    <n v="478200"/>
    <n v="0"/>
    <s v="OCTUBRE-20"/>
    <d v="2020-10-30T00:00:00"/>
    <x v="9"/>
    <x v="0"/>
    <m/>
  </r>
  <r>
    <s v=" INGRESO RENTAS"/>
    <x v="17"/>
    <s v="NA"/>
    <n v="124500"/>
    <n v="0"/>
    <n v="0"/>
    <n v="0"/>
    <s v="NA"/>
    <n v="124500"/>
    <n v="0"/>
    <s v="OCTUBRE-20"/>
    <d v="2020-10-30T00:00:00"/>
    <x v="9"/>
    <x v="0"/>
    <m/>
  </r>
  <r>
    <s v=" INGRESO RENTAS"/>
    <x v="17"/>
    <s v="NA"/>
    <n v="141500"/>
    <n v="0"/>
    <n v="0"/>
    <n v="0"/>
    <s v="NA"/>
    <n v="141500"/>
    <n v="0"/>
    <s v="OCTUBRE-20"/>
    <d v="2020-10-30T00:00:00"/>
    <x v="9"/>
    <x v="0"/>
    <m/>
  </r>
  <r>
    <s v=" INGRESO RENTAS"/>
    <x v="17"/>
    <s v="NA"/>
    <n v="103800"/>
    <n v="0"/>
    <n v="0"/>
    <n v="0"/>
    <s v="NA"/>
    <n v="103800"/>
    <n v="0"/>
    <s v="OCTUBRE-20"/>
    <d v="2020-10-30T00:00:00"/>
    <x v="9"/>
    <x v="0"/>
    <m/>
  </r>
  <r>
    <s v=" INGRESO RENTAS"/>
    <x v="17"/>
    <s v="NA"/>
    <n v="144700"/>
    <n v="0"/>
    <n v="0"/>
    <n v="0"/>
    <s v="NA"/>
    <n v="144700"/>
    <n v="0"/>
    <s v="OCTUBRE-20"/>
    <d v="2020-10-30T00:00:00"/>
    <x v="9"/>
    <x v="0"/>
    <m/>
  </r>
  <r>
    <s v=" INGRESO RENTAS"/>
    <x v="17"/>
    <s v="NA"/>
    <n v="12679100"/>
    <n v="0"/>
    <n v="0"/>
    <n v="0"/>
    <s v="NA"/>
    <n v="12679100"/>
    <n v="0"/>
    <s v="OCTUBRE-20"/>
    <d v="2020-10-30T00:00:00"/>
    <x v="9"/>
    <x v="0"/>
    <m/>
  </r>
  <r>
    <s v=" INGRESO RENTAS"/>
    <x v="17"/>
    <s v="NA"/>
    <n v="12300"/>
    <n v="0"/>
    <n v="0"/>
    <n v="0"/>
    <s v="NA"/>
    <n v="12300"/>
    <n v="0"/>
    <s v="OCTUBRE-20"/>
    <d v="2020-10-30T00:00:00"/>
    <x v="9"/>
    <x v="0"/>
    <m/>
  </r>
  <r>
    <s v=" INGRESO RENTAS"/>
    <x v="17"/>
    <s v="NA"/>
    <n v="327000"/>
    <n v="0"/>
    <n v="0"/>
    <n v="0"/>
    <s v="NA"/>
    <n v="327000"/>
    <n v="0"/>
    <s v="OCTUBRE-20"/>
    <d v="2020-10-30T00:00:00"/>
    <x v="9"/>
    <x v="0"/>
    <m/>
  </r>
  <r>
    <s v=" INGRESO RENTAS"/>
    <x v="17"/>
    <s v="NA"/>
    <n v="42000"/>
    <n v="0"/>
    <n v="0"/>
    <n v="0"/>
    <s v="NA"/>
    <n v="42000"/>
    <n v="0"/>
    <s v="OCTUBRE-20"/>
    <d v="2020-10-30T00:00:00"/>
    <x v="9"/>
    <x v="0"/>
    <m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x v="9"/>
    <x v="0"/>
    <m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  <m/>
  </r>
  <r>
    <s v="RENDIMIENTOS"/>
    <x v="19"/>
    <s v="NA"/>
    <n v="6837201"/>
    <n v="0"/>
    <n v="0"/>
    <n v="0"/>
    <s v="NA"/>
    <n v="6837201"/>
    <n v="0"/>
    <s v="OCTUBRE-20"/>
    <d v="2020-10-30T00:00:00"/>
    <x v="9"/>
    <x v="0"/>
    <m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  <m/>
  </r>
  <r>
    <s v=" INGRESO RENTAS"/>
    <x v="17"/>
    <s v="NA"/>
    <n v="4556600"/>
    <n v="0"/>
    <n v="0"/>
    <n v="0"/>
    <s v="FALTA SOPORTE "/>
    <n v="4556600"/>
    <n v="0"/>
    <s v="NOVIEMBRE-20"/>
    <d v="2020-11-03T00:00:00"/>
    <x v="10"/>
    <x v="0"/>
    <m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  <m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x v="10"/>
    <x v="0"/>
    <s v="No se cobraron comisión"/>
  </r>
  <r>
    <s v=" INGRESO RENTAS"/>
    <x v="17"/>
    <s v="NA"/>
    <n v="18100"/>
    <n v="0"/>
    <n v="0"/>
    <n v="0"/>
    <s v="NA"/>
    <n v="18100"/>
    <n v="0"/>
    <s v="NOVIEMBRE-20"/>
    <d v="2020-11-06T00:00:00"/>
    <x v="10"/>
    <x v="0"/>
    <m/>
  </r>
  <r>
    <s v=" INGRESO RENTAS"/>
    <x v="17"/>
    <s v="NA"/>
    <n v="42800"/>
    <n v="0"/>
    <n v="0"/>
    <n v="0"/>
    <s v="NA"/>
    <n v="42800"/>
    <n v="0"/>
    <s v="NOVIEMBRE-20"/>
    <d v="2020-11-06T00:00:00"/>
    <x v="10"/>
    <x v="0"/>
    <m/>
  </r>
  <r>
    <s v=" INGRESO RENTAS"/>
    <x v="17"/>
    <s v="NA"/>
    <n v="1636200"/>
    <n v="0"/>
    <n v="0"/>
    <n v="0"/>
    <s v="NA"/>
    <n v="1636200"/>
    <n v="0"/>
    <s v="NOVIEMBRE-20"/>
    <d v="2020-11-10T00:00:00"/>
    <x v="10"/>
    <x v="0"/>
    <m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  <m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  <m/>
  </r>
  <r>
    <s v=" INGRESO RENTAS"/>
    <x v="17"/>
    <s v="NA"/>
    <n v="6700"/>
    <n v="0"/>
    <n v="0"/>
    <n v="0"/>
    <s v="NA"/>
    <n v="6700"/>
    <n v="0"/>
    <s v="NOVIEMBRE-20"/>
    <d v="2020-11-11T00:00:00"/>
    <x v="10"/>
    <x v="0"/>
    <m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  <m/>
  </r>
  <r>
    <s v=" INGRESO RENTAS"/>
    <x v="17"/>
    <s v="NA"/>
    <n v="77600"/>
    <n v="0"/>
    <n v="0"/>
    <n v="0"/>
    <s v="NA"/>
    <n v="77600"/>
    <n v="0"/>
    <s v="NOVIEMBRE-20"/>
    <d v="2020-11-12T00:00:00"/>
    <x v="10"/>
    <x v="0"/>
    <m/>
  </r>
  <r>
    <s v=" INGRESO RENTAS"/>
    <x v="17"/>
    <s v="NA"/>
    <n v="8842700"/>
    <n v="0"/>
    <n v="0"/>
    <n v="0"/>
    <s v="NA"/>
    <n v="8842700"/>
    <n v="0"/>
    <s v="NOVIEMBRE-20"/>
    <d v="2020-11-13T00:00:00"/>
    <x v="10"/>
    <x v="0"/>
    <m/>
  </r>
  <r>
    <s v=" INGRESO RENTAS"/>
    <x v="17"/>
    <s v="NA"/>
    <n v="9949800"/>
    <n v="0"/>
    <n v="0"/>
    <n v="0"/>
    <s v="NA"/>
    <n v="9949800"/>
    <n v="0"/>
    <s v="NOVIEMBRE-20"/>
    <d v="2020-11-13T00:00:00"/>
    <x v="10"/>
    <x v="0"/>
    <m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  <m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  <m/>
  </r>
  <r>
    <s v=" INGRESO RENTAS"/>
    <x v="17"/>
    <s v="NA"/>
    <n v="23000"/>
    <n v="0"/>
    <n v="0"/>
    <n v="0"/>
    <s v="NA"/>
    <n v="23000"/>
    <n v="0"/>
    <s v="NOVIEMBRE-20"/>
    <d v="2020-11-17T00:00:00"/>
    <x v="10"/>
    <x v="0"/>
    <m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x v="10"/>
    <x v="0"/>
    <m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x v="10"/>
    <x v="0"/>
    <m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  <m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  <m/>
  </r>
  <r>
    <s v=" INGRESO RENTAS"/>
    <x v="17"/>
    <s v="NA"/>
    <n v="242300"/>
    <n v="0"/>
    <n v="0"/>
    <n v="0"/>
    <s v="NA"/>
    <n v="242300"/>
    <n v="0"/>
    <s v="NOVIEMBRE-20"/>
    <d v="2020-11-20T00:00:00"/>
    <x v="10"/>
    <x v="0"/>
    <m/>
  </r>
  <r>
    <s v=" INGRESO RENTAS"/>
    <x v="17"/>
    <s v="NA"/>
    <n v="26373200"/>
    <n v="0"/>
    <n v="0"/>
    <n v="0"/>
    <s v="NA"/>
    <n v="26373200"/>
    <n v="0"/>
    <s v="NOVIEMBRE-20"/>
    <d v="2020-11-20T00:00:00"/>
    <x v="10"/>
    <x v="0"/>
    <m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  <m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  <m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  <m/>
  </r>
  <r>
    <s v=" INGRESO RENTAS"/>
    <x v="17"/>
    <s v="NA"/>
    <n v="32200"/>
    <n v="0"/>
    <n v="0"/>
    <n v="0"/>
    <s v="NA"/>
    <n v="32200"/>
    <n v="0"/>
    <s v="NOVIEMBRE-20"/>
    <d v="2020-11-25T00:00:00"/>
    <x v="10"/>
    <x v="0"/>
    <m/>
  </r>
  <r>
    <s v=" INGRESO RENTAS"/>
    <x v="17"/>
    <s v="NA"/>
    <n v="4958800"/>
    <n v="0"/>
    <n v="0"/>
    <n v="0"/>
    <s v="NA"/>
    <n v="4958800"/>
    <n v="0"/>
    <s v="NOVIEMBRE-20"/>
    <d v="2020-11-25T00:00:00"/>
    <x v="10"/>
    <x v="0"/>
    <m/>
  </r>
  <r>
    <s v=" INGRESO RENTAS"/>
    <x v="17"/>
    <s v="NA"/>
    <n v="7466700"/>
    <n v="0"/>
    <n v="0"/>
    <n v="0"/>
    <s v="NA"/>
    <n v="7466700"/>
    <n v="0"/>
    <s v="NOVIEMBRE-20"/>
    <d v="2020-11-26T00:00:00"/>
    <x v="10"/>
    <x v="0"/>
    <m/>
  </r>
  <r>
    <s v=" INGRESO RENTAS"/>
    <x v="17"/>
    <s v="NA"/>
    <n v="3315400"/>
    <n v="0"/>
    <n v="0"/>
    <n v="0"/>
    <s v="NA"/>
    <n v="3315400"/>
    <n v="0"/>
    <s v="NOVIEMBRE-20"/>
    <d v="2020-11-26T00:00:00"/>
    <x v="10"/>
    <x v="0"/>
    <m/>
  </r>
  <r>
    <s v=" INGRESO RENTAS"/>
    <x v="17"/>
    <s v="NA"/>
    <n v="4416600"/>
    <n v="0"/>
    <n v="0"/>
    <n v="0"/>
    <s v="NA"/>
    <n v="4416600"/>
    <n v="0"/>
    <s v="NOVIEMBRE-20"/>
    <d v="2020-11-26T00:00:00"/>
    <x v="10"/>
    <x v="0"/>
    <m/>
  </r>
  <r>
    <s v=" INGRESO RENTAS"/>
    <x v="17"/>
    <s v="NA"/>
    <n v="8718100"/>
    <n v="0"/>
    <n v="0"/>
    <n v="0"/>
    <s v="NA"/>
    <n v="8718100"/>
    <n v="0"/>
    <s v="NOVIEMBRE-20"/>
    <d v="2020-11-26T00:00:00"/>
    <x v="10"/>
    <x v="0"/>
    <m/>
  </r>
  <r>
    <s v=" INGRESO RENTAS"/>
    <x v="17"/>
    <s v="NA"/>
    <n v="6927000"/>
    <n v="0"/>
    <n v="0"/>
    <n v="0"/>
    <s v="NA"/>
    <n v="6927000"/>
    <n v="0"/>
    <s v="NOVIEMBRE-20"/>
    <d v="2020-11-26T00:00:00"/>
    <x v="10"/>
    <x v="0"/>
    <m/>
  </r>
  <r>
    <s v=" INGRESO RENTAS"/>
    <x v="17"/>
    <s v="NA"/>
    <n v="8632700"/>
    <n v="0"/>
    <n v="0"/>
    <n v="0"/>
    <s v="NA"/>
    <n v="8632700"/>
    <n v="0"/>
    <s v="NOVIEMBRE-20"/>
    <d v="2020-11-26T00:00:00"/>
    <x v="10"/>
    <x v="0"/>
    <m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  <m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  <m/>
  </r>
  <r>
    <s v=" INGRESO RENTAS"/>
    <x v="17"/>
    <s v="NA"/>
    <n v="23643200"/>
    <n v="0"/>
    <n v="0"/>
    <n v="0"/>
    <s v="NA"/>
    <n v="23643200"/>
    <n v="0"/>
    <s v="NOVIEMBRE-20"/>
    <d v="2020-11-27T00:00:00"/>
    <x v="10"/>
    <x v="0"/>
    <m/>
  </r>
  <r>
    <s v=" INGRESO RENTAS"/>
    <x v="17"/>
    <s v="NA"/>
    <n v="20769200"/>
    <n v="0"/>
    <n v="0"/>
    <n v="0"/>
    <s v="NA"/>
    <n v="20769200"/>
    <n v="0"/>
    <s v="NOVIEMBRE-20"/>
    <d v="2020-11-27T00:00:00"/>
    <x v="10"/>
    <x v="0"/>
    <m/>
  </r>
  <r>
    <s v=" INGRESO RENTAS"/>
    <x v="17"/>
    <s v="NA"/>
    <n v="6456000"/>
    <n v="0"/>
    <n v="0"/>
    <n v="0"/>
    <s v="NA"/>
    <n v="6456000"/>
    <n v="0"/>
    <s v="NOVIEMBRE-20"/>
    <d v="2020-11-27T00:00:00"/>
    <x v="10"/>
    <x v="0"/>
    <m/>
  </r>
  <r>
    <s v=" INGRESO RENTAS"/>
    <x v="17"/>
    <s v="NA"/>
    <n v="34452200"/>
    <n v="0"/>
    <n v="0"/>
    <n v="0"/>
    <s v="NA"/>
    <n v="34452200"/>
    <n v="0"/>
    <s v="NOVIEMBRE-20"/>
    <d v="2020-11-27T00:00:00"/>
    <x v="10"/>
    <x v="0"/>
    <m/>
  </r>
  <r>
    <s v=" INGRESO RENTAS"/>
    <x v="17"/>
    <s v="NA"/>
    <n v="28014100"/>
    <n v="0"/>
    <n v="0"/>
    <n v="0"/>
    <s v="NA"/>
    <n v="28014100"/>
    <n v="0"/>
    <s v="NOVIEMBRE-20"/>
    <d v="2020-11-27T00:00:00"/>
    <x v="10"/>
    <x v="0"/>
    <m/>
  </r>
  <r>
    <s v=" INGRESO RENTAS"/>
    <x v="17"/>
    <s v="NA"/>
    <n v="3031500"/>
    <n v="0"/>
    <n v="0"/>
    <n v="0"/>
    <s v="NA"/>
    <n v="3031500"/>
    <n v="0"/>
    <s v="NOVIEMBRE-20"/>
    <d v="2020-11-27T00:00:00"/>
    <x v="10"/>
    <x v="0"/>
    <m/>
  </r>
  <r>
    <s v=" INGRESO RENTAS"/>
    <x v="17"/>
    <s v="NA"/>
    <n v="4094400"/>
    <n v="0"/>
    <n v="0"/>
    <n v="0"/>
    <s v="NA"/>
    <n v="4094400"/>
    <n v="0"/>
    <s v="NOVIEMBRE-20"/>
    <d v="2020-11-27T00:00:00"/>
    <x v="10"/>
    <x v="0"/>
    <m/>
  </r>
  <r>
    <s v=" INGRESO RENTAS"/>
    <x v="17"/>
    <s v="NA"/>
    <n v="47757400"/>
    <n v="0"/>
    <n v="0"/>
    <n v="0"/>
    <s v="NA"/>
    <n v="47757400"/>
    <n v="0"/>
    <s v="NOVIEMBRE-20"/>
    <d v="2020-11-27T00:00:00"/>
    <x v="10"/>
    <x v="0"/>
    <m/>
  </r>
  <r>
    <s v=" INGRESO RENTAS"/>
    <x v="17"/>
    <s v="NA"/>
    <n v="2523800"/>
    <n v="0"/>
    <n v="0"/>
    <n v="0"/>
    <s v="NA"/>
    <n v="2523800"/>
    <n v="0"/>
    <s v="NOVIEMBRE-20"/>
    <d v="2020-11-27T00:00:00"/>
    <x v="10"/>
    <x v="0"/>
    <m/>
  </r>
  <r>
    <s v=" INGRESO RENTAS"/>
    <x v="17"/>
    <s v="NA"/>
    <n v="400000"/>
    <n v="0"/>
    <n v="0"/>
    <n v="0"/>
    <s v="NA"/>
    <n v="400000"/>
    <n v="0"/>
    <s v="NOVIEMBRE-20"/>
    <d v="2020-11-27T00:00:00"/>
    <x v="10"/>
    <x v="0"/>
    <m/>
  </r>
  <r>
    <s v=" INGRESO RENTAS"/>
    <x v="17"/>
    <s v="NA"/>
    <n v="6300"/>
    <n v="0"/>
    <n v="0"/>
    <n v="0"/>
    <s v="NA"/>
    <n v="6300"/>
    <n v="0"/>
    <s v="NOVIEMBRE-20"/>
    <d v="2020-11-27T00:00:00"/>
    <x v="10"/>
    <x v="0"/>
    <m/>
  </r>
  <r>
    <s v=" INGRESO RENTAS"/>
    <x v="17"/>
    <s v="NA"/>
    <n v="39100"/>
    <n v="0"/>
    <n v="0"/>
    <n v="0"/>
    <s v="NA"/>
    <n v="39100"/>
    <n v="0"/>
    <s v="NOVIEMBRE-20"/>
    <d v="2020-11-27T00:00:00"/>
    <x v="10"/>
    <x v="0"/>
    <m/>
  </r>
  <r>
    <s v=" INGRESO RENTAS"/>
    <x v="17"/>
    <s v="NA"/>
    <n v="22700"/>
    <n v="0"/>
    <n v="0"/>
    <n v="0"/>
    <s v="NA"/>
    <n v="22700"/>
    <n v="0"/>
    <s v="NOVIEMBRE-20"/>
    <d v="2020-11-27T00:00:00"/>
    <x v="10"/>
    <x v="0"/>
    <m/>
  </r>
  <r>
    <s v=" INGRESO RENTAS"/>
    <x v="17"/>
    <s v="NA"/>
    <n v="15300"/>
    <n v="0"/>
    <n v="0"/>
    <n v="0"/>
    <s v="NA"/>
    <n v="15300"/>
    <n v="0"/>
    <s v="NOVIEMBRE-20"/>
    <d v="2020-11-27T00:00:00"/>
    <x v="10"/>
    <x v="0"/>
    <m/>
  </r>
  <r>
    <s v=" INGRESO RENTAS"/>
    <x v="17"/>
    <s v="NA"/>
    <n v="2731300"/>
    <n v="0"/>
    <n v="0"/>
    <n v="0"/>
    <s v="NA"/>
    <n v="2731300"/>
    <n v="0"/>
    <s v="NOVIEMBRE-20"/>
    <d v="2020-11-30T00:00:00"/>
    <x v="10"/>
    <x v="0"/>
    <m/>
  </r>
  <r>
    <s v=" INGRESO RENTAS"/>
    <x v="17"/>
    <s v="NA"/>
    <n v="13373500"/>
    <n v="0"/>
    <n v="0"/>
    <n v="0"/>
    <s v="NA"/>
    <n v="13373500"/>
    <n v="0"/>
    <s v="NOVIEMBRE-20"/>
    <d v="2020-11-30T00:00:00"/>
    <x v="10"/>
    <x v="0"/>
    <m/>
  </r>
  <r>
    <s v=" INGRESO RENTAS"/>
    <x v="17"/>
    <s v="NA"/>
    <n v="6077500"/>
    <n v="0"/>
    <n v="0"/>
    <n v="0"/>
    <s v="NA"/>
    <n v="6077500"/>
    <n v="0"/>
    <s v="NOVIEMBRE-20"/>
    <d v="2020-11-30T00:00:00"/>
    <x v="10"/>
    <x v="0"/>
    <m/>
  </r>
  <r>
    <s v=" INGRESO RENTAS"/>
    <x v="17"/>
    <s v="NA"/>
    <n v="1411300"/>
    <n v="0"/>
    <n v="0"/>
    <n v="0"/>
    <s v="NA"/>
    <n v="1411300"/>
    <n v="0"/>
    <s v="NOVIEMBRE-20"/>
    <d v="2020-11-30T00:00:00"/>
    <x v="10"/>
    <x v="0"/>
    <m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x v="10"/>
    <x v="0"/>
    <s v="Expiden factura de septiembre a noviembre de 2020 por $ 589.72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  <m/>
  </r>
  <r>
    <s v="RENDIMIENTOS"/>
    <x v="19"/>
    <s v="NA"/>
    <n v="19214078"/>
    <n v="0"/>
    <n v="0"/>
    <n v="0"/>
    <s v="NA"/>
    <n v="19214078"/>
    <n v="0"/>
    <s v="NOVIEMBRE-20"/>
    <d v="2020-11-30T00:00:00"/>
    <x v="10"/>
    <x v="0"/>
    <m/>
  </r>
  <r>
    <s v="RENDIMIENTOS"/>
    <x v="19"/>
    <s v="NA"/>
    <n v="20554419"/>
    <n v="0"/>
    <n v="0"/>
    <n v="0"/>
    <s v="NA"/>
    <n v="20554419"/>
    <n v="0"/>
    <s v="DICIEMBRE-20"/>
    <d v="2020-12-31T00:00:00"/>
    <x v="11"/>
    <x v="0"/>
    <m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x v="10"/>
    <x v="0"/>
    <s v="Valor transferio por $11.526.085, menor valor transferido por $226.245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x v="11"/>
    <x v="0"/>
    <s v="Esta empresa expide factura cada tres meses, se debe oficiar para normalizar el proceso mensulamente.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x v="11"/>
    <x v="0"/>
    <m/>
  </r>
  <r>
    <s v=" INGRESO RENTAS"/>
    <x v="17"/>
    <s v="NA"/>
    <n v="2293000"/>
    <n v="0"/>
    <n v="0"/>
    <n v="0"/>
    <s v="NA"/>
    <n v="2293000"/>
    <n v="0"/>
    <s v="DICIEMBRE-20"/>
    <d v="2020-12-30T00:00:00"/>
    <x v="11"/>
    <x v="0"/>
    <m/>
  </r>
  <r>
    <s v=" INGRESO RENTAS"/>
    <x v="17"/>
    <s v="NA"/>
    <n v="4332100"/>
    <n v="0"/>
    <n v="0"/>
    <n v="0"/>
    <s v="NA"/>
    <n v="4332100"/>
    <n v="0"/>
    <s v="DICIEMBRE-20"/>
    <d v="2020-12-29T00:00:00"/>
    <x v="11"/>
    <x v="0"/>
    <m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  <m/>
  </r>
  <r>
    <s v=" INGRESO RENTAS"/>
    <x v="17"/>
    <s v="NA"/>
    <n v="291600"/>
    <n v="0"/>
    <n v="0"/>
    <n v="0"/>
    <s v="NA"/>
    <n v="291600"/>
    <n v="0"/>
    <s v="DICIEMBRE-20"/>
    <d v="2020-12-29T00:00:00"/>
    <x v="11"/>
    <x v="0"/>
    <m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x v="2"/>
    <x v="1"/>
    <s v="Transferencia realizada con 30 días de mora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  <m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  <m/>
  </r>
  <r>
    <s v=" INGRESO RENTAS"/>
    <x v="17"/>
    <s v="NA"/>
    <n v="5225000"/>
    <n v="0"/>
    <n v="0"/>
    <n v="0"/>
    <s v="NA"/>
    <n v="5225000"/>
    <n v="0"/>
    <s v="DICIEMBRE-20"/>
    <d v="2020-12-23T00:00:00"/>
    <x v="11"/>
    <x v="0"/>
    <m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  <m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  <m/>
  </r>
  <r>
    <s v=" INGRESO RENTAS"/>
    <x v="17"/>
    <s v="NA"/>
    <n v="32300"/>
    <n v="0"/>
    <n v="0"/>
    <n v="0"/>
    <s v="NA"/>
    <n v="32300"/>
    <n v="0"/>
    <s v="DICIEMBRE-20"/>
    <d v="2020-12-22T00:00:00"/>
    <x v="11"/>
    <x v="0"/>
    <m/>
  </r>
  <r>
    <s v=" INGRESO RENTAS"/>
    <x v="17"/>
    <s v="NA"/>
    <n v="9961100"/>
    <n v="0"/>
    <n v="0"/>
    <n v="0"/>
    <s v="NA"/>
    <n v="9961100"/>
    <n v="0"/>
    <s v="DICIEMBRE-20"/>
    <d v="2020-12-22T00:00:00"/>
    <x v="11"/>
    <x v="0"/>
    <m/>
  </r>
  <r>
    <s v=" INGRESO RENTAS"/>
    <x v="17"/>
    <s v="NA"/>
    <n v="5969100"/>
    <n v="0"/>
    <n v="0"/>
    <n v="0"/>
    <s v="NA"/>
    <n v="5969100"/>
    <n v="0"/>
    <s v="DICIEMBRE-20"/>
    <d v="2020-12-22T00:00:00"/>
    <x v="11"/>
    <x v="0"/>
    <m/>
  </r>
  <r>
    <s v=" INGRESO RENTAS"/>
    <x v="17"/>
    <s v="NA"/>
    <n v="13600"/>
    <n v="0"/>
    <n v="0"/>
    <n v="0"/>
    <s v="NA"/>
    <n v="13600"/>
    <n v="0"/>
    <s v="DICIEMBRE-20"/>
    <d v="2020-12-21T00:00:00"/>
    <x v="11"/>
    <x v="0"/>
    <m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  <m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  <m/>
  </r>
  <r>
    <s v=" INGRESO RENTAS"/>
    <x v="17"/>
    <s v="NA"/>
    <n v="2701000"/>
    <n v="0"/>
    <n v="0"/>
    <n v="0"/>
    <s v="NA"/>
    <n v="2701000"/>
    <n v="0"/>
    <s v="DICIEMBRE-20"/>
    <d v="2020-12-17T00:00:00"/>
    <x v="11"/>
    <x v="0"/>
    <m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  <m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  <m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x v="11"/>
    <x v="0"/>
    <m/>
  </r>
  <r>
    <s v=" INGRESO RENTAS"/>
    <x v="17"/>
    <s v="NA"/>
    <n v="16200"/>
    <n v="0"/>
    <n v="0"/>
    <n v="0"/>
    <s v="NA"/>
    <n v="16200"/>
    <n v="0"/>
    <s v="DICIEMBRE-20"/>
    <d v="2020-12-15T00:00:00"/>
    <x v="11"/>
    <x v="0"/>
    <m/>
  </r>
  <r>
    <s v=" INGRESO RENTAS"/>
    <x v="17"/>
    <s v="NA"/>
    <n v="48513800"/>
    <n v="0"/>
    <n v="0"/>
    <n v="0"/>
    <s v="NA"/>
    <n v="48513800"/>
    <n v="0"/>
    <s v="DICIEMBRE-20"/>
    <d v="2020-12-14T00:00:00"/>
    <x v="11"/>
    <x v="0"/>
    <m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  <m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  <m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  <m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  <m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  <m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  <m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x v="11"/>
    <x v="0"/>
    <s v="No se cobraron comisión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x v="11"/>
    <x v="0"/>
    <m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x v="11"/>
    <x v="0"/>
    <m/>
  </r>
  <r>
    <s v=" INGRESO RENTAS"/>
    <x v="17"/>
    <s v="NA"/>
    <n v="6979500"/>
    <n v="0"/>
    <n v="0"/>
    <n v="0"/>
    <s v="NA"/>
    <n v="6979500"/>
    <n v="0"/>
    <s v="ENERO-21"/>
    <d v="2021-01-29T00:00:00"/>
    <x v="0"/>
    <x v="2"/>
    <m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2"/>
    <m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2"/>
    <m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x v="0"/>
    <x v="2"/>
    <s v="Se transfirieron los meses de agosto, septiembre, octubre y noviembre de 2021 y un saldo a favor del Departamento por $ 990.082. Oficio soporte explica la transacción.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2"/>
    <m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2"/>
    <m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2"/>
    <m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2"/>
    <m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2"/>
    <m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2"/>
    <m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x v="0"/>
    <x v="2"/>
    <m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2"/>
    <m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2"/>
    <m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2"/>
    <m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2"/>
    <m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2"/>
    <m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2"/>
    <m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2"/>
    <m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2"/>
    <m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x v="0"/>
    <x v="2"/>
    <s v="No se cobraron comisión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2"/>
    <m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x v="0"/>
    <x v="2"/>
    <m/>
  </r>
  <r>
    <s v="RENDIMIENTOS "/>
    <x v="19"/>
    <s v="NA"/>
    <n v="18668950"/>
    <n v="0"/>
    <n v="0"/>
    <n v="0"/>
    <s v="NA"/>
    <n v="18668950"/>
    <n v="0"/>
    <s v="ENERO-21"/>
    <d v="2021-01-29T00:00:00"/>
    <x v="0"/>
    <x v="2"/>
    <m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x v="1"/>
    <x v="2"/>
    <m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x v="1"/>
    <x v="2"/>
    <m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2"/>
    <m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2"/>
    <m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2"/>
    <m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2"/>
    <m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2"/>
    <m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2"/>
    <m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2"/>
    <m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x v="1"/>
    <x v="2"/>
    <m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2"/>
    <m/>
  </r>
  <r>
    <s v=" INGRESO RENTAS"/>
    <x v="17"/>
    <s v="NA"/>
    <n v="1011600"/>
    <n v="0"/>
    <n v="0"/>
    <n v="0"/>
    <s v="NA"/>
    <n v="1011600"/>
    <n v="0"/>
    <s v="FEBRERO-21"/>
    <d v="2021-02-17T00:00:00"/>
    <x v="1"/>
    <x v="2"/>
    <m/>
  </r>
  <r>
    <s v=" INGRESO RENTAS"/>
    <x v="17"/>
    <s v="NA"/>
    <n v="282100"/>
    <n v="0"/>
    <n v="0"/>
    <n v="0"/>
    <s v="NA"/>
    <n v="282100"/>
    <n v="0"/>
    <s v="FEBRERO-21"/>
    <d v="2021-02-17T00:00:00"/>
    <x v="1"/>
    <x v="2"/>
    <m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2"/>
    <m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2"/>
    <m/>
  </r>
  <r>
    <s v=" INGRESO RENTAS"/>
    <x v="17"/>
    <s v="NA"/>
    <n v="2289100"/>
    <n v="0"/>
    <n v="0"/>
    <n v="0"/>
    <s v="NA"/>
    <n v="2289100"/>
    <n v="0"/>
    <s v="FEBRERO-21"/>
    <d v="2021-02-23T00:00:00"/>
    <x v="1"/>
    <x v="2"/>
    <m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2"/>
    <m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2"/>
    <m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x v="1"/>
    <x v="2"/>
    <m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2"/>
    <m/>
  </r>
  <r>
    <s v=" INGRESO RENTAS"/>
    <x v="17"/>
    <s v="NA"/>
    <n v="2984500"/>
    <n v="0"/>
    <n v="0"/>
    <n v="0"/>
    <s v="NA"/>
    <n v="2984500"/>
    <n v="0"/>
    <s v="FEBRERO-21"/>
    <d v="2021-02-24T00:00:00"/>
    <x v="1"/>
    <x v="2"/>
    <m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2"/>
    <m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2"/>
    <m/>
  </r>
  <r>
    <s v=" INGRESO RENTAS"/>
    <x v="17"/>
    <s v="NA"/>
    <n v="38582400"/>
    <n v="0"/>
    <n v="0"/>
    <n v="0"/>
    <s v="NA"/>
    <n v="38582400"/>
    <n v="0"/>
    <s v="FEBRERO-21"/>
    <d v="2021-02-26T00:00:00"/>
    <x v="1"/>
    <x v="2"/>
    <m/>
  </r>
  <r>
    <s v="RENDIMIENTOS"/>
    <x v="19"/>
    <s v="NA"/>
    <n v="2110102"/>
    <n v="0"/>
    <n v="0"/>
    <n v="0"/>
    <s v="NA"/>
    <n v="2110102"/>
    <n v="0"/>
    <s v="FEBRERO-21"/>
    <d v="2021-02-28T00:00:00"/>
    <x v="1"/>
    <x v="2"/>
    <m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2"/>
    <m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2"/>
    <m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2"/>
    <m/>
  </r>
  <r>
    <s v=" INGRESO RENTAS"/>
    <x v="17"/>
    <s v="NA"/>
    <n v="69100"/>
    <n v="0"/>
    <n v="0"/>
    <n v="0"/>
    <s v="NA"/>
    <n v="69100"/>
    <n v="0"/>
    <s v="MARZO-21"/>
    <d v="2021-03-05T00:00:00"/>
    <x v="2"/>
    <x v="2"/>
    <m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2"/>
    <m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x v="2"/>
    <x v="2"/>
    <m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2"/>
    <m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2"/>
    <m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2"/>
    <m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2"/>
    <m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x v="2"/>
    <x v="2"/>
    <m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2"/>
    <m/>
  </r>
  <r>
    <s v="INGRESO RENTAS "/>
    <x v="17"/>
    <s v="NA"/>
    <n v="35800"/>
    <n v="0"/>
    <n v="0"/>
    <n v="0"/>
    <s v="NA"/>
    <n v="35800"/>
    <n v="0"/>
    <s v="MARZO-21"/>
    <d v="2021-03-16T00:00:00"/>
    <x v="2"/>
    <x v="2"/>
    <m/>
  </r>
  <r>
    <s v="INGRESO RENTAS "/>
    <x v="17"/>
    <s v="NA"/>
    <n v="29600"/>
    <n v="0"/>
    <n v="0"/>
    <n v="0"/>
    <s v="NA"/>
    <n v="29600"/>
    <n v="0"/>
    <s v="MARZO-21"/>
    <d v="2021-03-16T00:00:00"/>
    <x v="2"/>
    <x v="2"/>
    <m/>
  </r>
  <r>
    <s v="INGRESO RENTAS "/>
    <x v="17"/>
    <s v="NA"/>
    <n v="55600"/>
    <n v="0"/>
    <n v="0"/>
    <n v="0"/>
    <s v="NA"/>
    <n v="55600"/>
    <n v="0"/>
    <s v="MARZO-21"/>
    <d v="2021-03-16T00:00:00"/>
    <x v="2"/>
    <x v="2"/>
    <m/>
  </r>
  <r>
    <s v="INGRESO RENTAS "/>
    <x v="17"/>
    <s v="NA"/>
    <n v="26600"/>
    <n v="0"/>
    <n v="0"/>
    <n v="0"/>
    <s v="NA"/>
    <n v="26600"/>
    <n v="0"/>
    <s v="MARZO-21"/>
    <d v="2021-03-16T00:00:00"/>
    <x v="2"/>
    <x v="2"/>
    <m/>
  </r>
  <r>
    <s v="INGRESO RENTAS "/>
    <x v="17"/>
    <s v="NA"/>
    <n v="8953600"/>
    <n v="0"/>
    <n v="0"/>
    <n v="0"/>
    <s v="NA"/>
    <n v="8953600"/>
    <n v="0"/>
    <s v="MARZO-21"/>
    <d v="2021-03-17T00:00:00"/>
    <x v="2"/>
    <x v="2"/>
    <m/>
  </r>
  <r>
    <s v="INGRESO RENTAS "/>
    <x v="17"/>
    <s v="NA"/>
    <n v="33300"/>
    <n v="0"/>
    <n v="0"/>
    <n v="0"/>
    <s v="NA"/>
    <n v="33300"/>
    <n v="0"/>
    <s v="MARZO-21"/>
    <d v="2021-03-17T00:00:00"/>
    <x v="2"/>
    <x v="2"/>
    <m/>
  </r>
  <r>
    <s v="INGRESO RENTAS "/>
    <x v="17"/>
    <s v="NA"/>
    <n v="26000"/>
    <n v="0"/>
    <n v="0"/>
    <n v="0"/>
    <s v="NA"/>
    <n v="26000"/>
    <n v="0"/>
    <s v="MARZO-21"/>
    <d v="2021-03-17T00:00:00"/>
    <x v="2"/>
    <x v="2"/>
    <m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2"/>
    <m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2"/>
    <m/>
  </r>
  <r>
    <s v="INGRESO RENTAS "/>
    <x v="17"/>
    <s v="NA"/>
    <n v="26300"/>
    <n v="0"/>
    <n v="0"/>
    <n v="0"/>
    <s v="NA"/>
    <n v="26300"/>
    <n v="0"/>
    <s v="MARZO-21"/>
    <d v="2021-03-19T00:00:00"/>
    <x v="2"/>
    <x v="2"/>
    <m/>
  </r>
  <r>
    <s v="INGRESO RENTAS "/>
    <x v="17"/>
    <s v="NA"/>
    <n v="68600"/>
    <n v="0"/>
    <n v="0"/>
    <n v="0"/>
    <s v="NA"/>
    <n v="68600"/>
    <n v="0"/>
    <s v="MARZO-21"/>
    <d v="2021-03-19T00:00:00"/>
    <x v="2"/>
    <x v="2"/>
    <m/>
  </r>
  <r>
    <s v="INGRESO RENTAS "/>
    <x v="17"/>
    <s v="NA"/>
    <n v="3501900"/>
    <n v="0"/>
    <n v="0"/>
    <n v="0"/>
    <s v="NA"/>
    <n v="3501900"/>
    <n v="0"/>
    <s v="MARZO-21"/>
    <d v="2021-03-23T00:00:00"/>
    <x v="2"/>
    <x v="2"/>
    <m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2"/>
    <m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2"/>
    <m/>
  </r>
  <r>
    <s v="INGRESO RENTAS "/>
    <x v="17"/>
    <s v="NA"/>
    <n v="217700"/>
    <n v="0"/>
    <n v="0"/>
    <n v="0"/>
    <s v="NA"/>
    <n v="217700"/>
    <n v="0"/>
    <s v="MARZO-21"/>
    <d v="2021-03-23T00:00:00"/>
    <x v="2"/>
    <x v="2"/>
    <m/>
  </r>
  <r>
    <s v="INGRESO RENTAS "/>
    <x v="17"/>
    <s v="NA"/>
    <n v="6046600"/>
    <n v="0"/>
    <n v="0"/>
    <n v="0"/>
    <s v="NA"/>
    <n v="6046600"/>
    <n v="0"/>
    <s v="MARZO-21"/>
    <d v="2021-03-23T00:00:00"/>
    <x v="2"/>
    <x v="2"/>
    <m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2"/>
    <m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2"/>
    <m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2"/>
    <m/>
  </r>
  <r>
    <s v="INGRESO RENTAS "/>
    <x v="17"/>
    <s v="NA"/>
    <n v="1746600"/>
    <n v="0"/>
    <n v="0"/>
    <n v="0"/>
    <s v="NA"/>
    <n v="1746600"/>
    <n v="0"/>
    <s v="MARZO-21"/>
    <d v="2021-03-24T00:00:00"/>
    <x v="2"/>
    <x v="2"/>
    <m/>
  </r>
  <r>
    <s v="INGRESO RENTAS "/>
    <x v="17"/>
    <s v="NA"/>
    <n v="34700"/>
    <n v="0"/>
    <n v="0"/>
    <n v="0"/>
    <s v="NA"/>
    <n v="34700"/>
    <n v="0"/>
    <s v="MARZO-21"/>
    <d v="2021-03-25T00:00:00"/>
    <x v="2"/>
    <x v="2"/>
    <m/>
  </r>
  <r>
    <s v="INGRESO RENTAS "/>
    <x v="17"/>
    <s v="NA"/>
    <n v="61200"/>
    <n v="0"/>
    <n v="0"/>
    <n v="0"/>
    <s v="NA"/>
    <n v="61200"/>
    <n v="0"/>
    <s v="MARZO-21"/>
    <d v="2021-03-26T00:00:00"/>
    <x v="2"/>
    <x v="2"/>
    <m/>
  </r>
  <r>
    <s v="INGRESO RENTAS "/>
    <x v="17"/>
    <s v="NA"/>
    <n v="113900"/>
    <n v="0"/>
    <n v="0"/>
    <n v="0"/>
    <s v="NA"/>
    <n v="113900"/>
    <n v="0"/>
    <s v="MAYO-20"/>
    <d v="2021-03-27T00:00:00"/>
    <x v="2"/>
    <x v="2"/>
    <m/>
  </r>
  <r>
    <s v="INGRESO RENTAS "/>
    <x v="17"/>
    <s v="NA"/>
    <n v="20800"/>
    <n v="0"/>
    <n v="0"/>
    <n v="0"/>
    <s v="NA"/>
    <n v="20800"/>
    <n v="0"/>
    <s v="MARZO-21"/>
    <d v="2021-03-28T00:00:00"/>
    <x v="2"/>
    <x v="2"/>
    <m/>
  </r>
  <r>
    <s v="INGRESO RENTAS "/>
    <x v="17"/>
    <s v="NA"/>
    <n v="32600"/>
    <n v="0"/>
    <n v="0"/>
    <n v="0"/>
    <s v="NA"/>
    <n v="32600"/>
    <n v="0"/>
    <s v="MARZO-21"/>
    <d v="2021-03-29T00:00:00"/>
    <x v="2"/>
    <x v="2"/>
    <m/>
  </r>
  <r>
    <s v="INGRESO RENTAS "/>
    <x v="17"/>
    <s v="NA"/>
    <n v="34500"/>
    <n v="0"/>
    <n v="0"/>
    <n v="0"/>
    <s v="NA"/>
    <n v="34500"/>
    <n v="0"/>
    <s v="AGOSTO-20"/>
    <d v="2021-03-30T00:00:00"/>
    <x v="2"/>
    <x v="2"/>
    <m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x v="2"/>
    <x v="2"/>
    <m/>
  </r>
  <r>
    <s v=" INGRESO RENTAS "/>
    <x v="17"/>
    <s v="NA"/>
    <n v="2332700"/>
    <n v="0"/>
    <n v="0"/>
    <n v="0"/>
    <s v="NA"/>
    <n v="2332700"/>
    <n v="0"/>
    <s v="MARZO-21"/>
    <d v="2021-03-26T00:00:00"/>
    <x v="2"/>
    <x v="2"/>
    <m/>
  </r>
  <r>
    <s v=" INGRESO RENTAS "/>
    <x v="17"/>
    <s v="NA"/>
    <n v="2484500"/>
    <n v="0"/>
    <n v="0"/>
    <n v="0"/>
    <s v="NA"/>
    <n v="2484500"/>
    <n v="0"/>
    <s v="MARZO-21"/>
    <d v="2021-03-26T00:00:00"/>
    <x v="2"/>
    <x v="2"/>
    <m/>
  </r>
  <r>
    <s v=" INGRESO RENTAS "/>
    <x v="17"/>
    <s v="NA"/>
    <n v="20900"/>
    <n v="0"/>
    <n v="0"/>
    <n v="0"/>
    <s v="NA"/>
    <n v="20900"/>
    <n v="0"/>
    <s v="MARZO-21"/>
    <d v="2021-03-29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  <m/>
  </r>
  <r>
    <s v=" INGRESO RENTAS "/>
    <x v="17"/>
    <s v="NA"/>
    <n v="6703000"/>
    <n v="0"/>
    <n v="0"/>
    <n v="0"/>
    <s v="NA"/>
    <n v="6703000"/>
    <n v="0"/>
    <s v="MARZO-21"/>
    <d v="2021-03-29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  <m/>
  </r>
  <r>
    <s v=" INGRESO RENTAS "/>
    <x v="17"/>
    <s v="NA"/>
    <n v="3018800"/>
    <n v="0"/>
    <n v="0"/>
    <n v="0"/>
    <s v="NA"/>
    <n v="3018800"/>
    <n v="0"/>
    <s v="MARZO-21"/>
    <d v="2021-03-29T00:00:00"/>
    <x v="2"/>
    <x v="2"/>
    <m/>
  </r>
  <r>
    <s v=" INGRESO RENTAS "/>
    <x v="17"/>
    <s v="NA"/>
    <n v="4715200"/>
    <n v="0"/>
    <n v="0"/>
    <n v="0"/>
    <s v="NA"/>
    <n v="4715200"/>
    <n v="0"/>
    <s v="MARZO-21"/>
    <d v="2021-03-29T00:00:00"/>
    <x v="2"/>
    <x v="2"/>
    <m/>
  </r>
  <r>
    <s v=" INGRESO RENTAS "/>
    <x v="17"/>
    <s v="NA"/>
    <n v="5288600"/>
    <n v="0"/>
    <n v="0"/>
    <n v="0"/>
    <s v="NA"/>
    <n v="5288600"/>
    <n v="0"/>
    <s v="MARZO-21"/>
    <d v="2021-03-30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  <m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2"/>
    <m/>
  </r>
  <r>
    <s v=" INGRESO RENTAS "/>
    <x v="17"/>
    <s v="NA"/>
    <n v="5434200"/>
    <n v="0"/>
    <n v="0"/>
    <n v="0"/>
    <s v="NA"/>
    <n v="5434200"/>
    <n v="0"/>
    <s v="MARZO-21"/>
    <d v="2021-03-30T00:00:00"/>
    <x v="2"/>
    <x v="2"/>
    <m/>
  </r>
  <r>
    <n v="8913005137"/>
    <x v="17"/>
    <s v="NA"/>
    <n v="4038800"/>
    <n v="0"/>
    <n v="0"/>
    <n v="0"/>
    <s v="NA"/>
    <n v="4038800"/>
    <n v="0"/>
    <s v="MARZO-21"/>
    <d v="2021-03-30T00:00:00"/>
    <x v="2"/>
    <x v="2"/>
    <m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2"/>
    <m/>
  </r>
  <r>
    <s v=" INGRESO RENTAS "/>
    <x v="17"/>
    <s v="NA"/>
    <n v="1311700"/>
    <n v="0"/>
    <n v="0"/>
    <n v="0"/>
    <s v="NA"/>
    <n v="1311700"/>
    <n v="0"/>
    <s v="MARZO-21"/>
    <d v="2021-03-30T00:00:00"/>
    <x v="2"/>
    <x v="2"/>
    <m/>
  </r>
  <r>
    <s v=" INGRESO RENTAS "/>
    <x v="17"/>
    <s v="NA"/>
    <n v="3114700"/>
    <n v="0"/>
    <n v="0"/>
    <n v="0"/>
    <s v="NA"/>
    <n v="3114700"/>
    <n v="0"/>
    <s v="MARZO-21"/>
    <d v="2021-03-30T00:00:00"/>
    <x v="2"/>
    <x v="2"/>
    <m/>
  </r>
  <r>
    <s v=" INGRESO RENTAS "/>
    <x v="17"/>
    <s v="NA"/>
    <n v="6558000"/>
    <n v="0"/>
    <n v="0"/>
    <n v="0"/>
    <s v="NA"/>
    <n v="65580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757500"/>
    <n v="0"/>
    <n v="0"/>
    <n v="0"/>
    <s v="NA"/>
    <n v="757500"/>
    <n v="0"/>
    <s v="MARZO-21"/>
    <d v="2021-03-31T00:00:00"/>
    <x v="2"/>
    <x v="2"/>
    <m/>
  </r>
  <r>
    <s v=" INGRESO RENTAS "/>
    <x v="17"/>
    <s v="NA"/>
    <n v="4465800"/>
    <n v="0"/>
    <n v="0"/>
    <n v="0"/>
    <s v="NA"/>
    <n v="4465800"/>
    <n v="0"/>
    <s v="MARZO-21"/>
    <d v="2021-03-31T00:00:00"/>
    <x v="2"/>
    <x v="2"/>
    <m/>
  </r>
  <r>
    <s v=" INGRESO RENTAS "/>
    <x v="17"/>
    <s v="NA"/>
    <n v="362900"/>
    <n v="0"/>
    <n v="0"/>
    <n v="0"/>
    <s v="NA"/>
    <n v="362900"/>
    <n v="0"/>
    <s v="MARZO-21"/>
    <d v="2021-03-31T00:00:00"/>
    <x v="2"/>
    <x v="2"/>
    <m/>
  </r>
  <r>
    <s v=" INGRESO RENTAS "/>
    <x v="17"/>
    <s v="NA"/>
    <n v="3415700"/>
    <n v="0"/>
    <n v="0"/>
    <n v="0"/>
    <s v="NA"/>
    <n v="3415700"/>
    <n v="0"/>
    <s v="MARZO-21"/>
    <d v="2021-03-31T00:00:00"/>
    <x v="2"/>
    <x v="2"/>
    <m/>
  </r>
  <r>
    <s v=" INGRESO RENTAS "/>
    <x v="17"/>
    <s v="NA"/>
    <n v="3718400"/>
    <n v="0"/>
    <n v="0"/>
    <n v="0"/>
    <s v="NA"/>
    <n v="3718400"/>
    <n v="0"/>
    <s v="MARZO-21"/>
    <d v="2021-03-31T00:00:00"/>
    <x v="2"/>
    <x v="2"/>
    <m/>
  </r>
  <r>
    <s v=" INGRESO RENTAS "/>
    <x v="17"/>
    <s v="NA"/>
    <n v="2581600"/>
    <n v="0"/>
    <n v="0"/>
    <n v="0"/>
    <s v="NA"/>
    <n v="2581600"/>
    <n v="0"/>
    <s v="MARZO-21"/>
    <d v="2021-03-31T00:00:00"/>
    <x v="2"/>
    <x v="2"/>
    <m/>
  </r>
  <r>
    <s v=" INGRESO RENTAS "/>
    <x v="17"/>
    <s v="NA"/>
    <n v="344100"/>
    <n v="0"/>
    <n v="0"/>
    <n v="0"/>
    <s v="NA"/>
    <n v="344100"/>
    <n v="0"/>
    <s v="MARZO-21"/>
    <d v="2021-03-31T00:00:00"/>
    <x v="2"/>
    <x v="2"/>
    <m/>
  </r>
  <r>
    <s v=" INGRESO RENTAS "/>
    <x v="17"/>
    <s v="NA"/>
    <n v="2848100"/>
    <n v="0"/>
    <n v="0"/>
    <n v="0"/>
    <s v="NA"/>
    <n v="28481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874400"/>
    <n v="0"/>
    <n v="0"/>
    <n v="0"/>
    <s v="NA"/>
    <n v="874400"/>
    <n v="0"/>
    <s v="MARZO-21"/>
    <d v="2021-03-31T00:00:00"/>
    <x v="2"/>
    <x v="2"/>
    <m/>
  </r>
  <r>
    <s v=" INGRESO RENTAS "/>
    <x v="17"/>
    <s v="NA"/>
    <n v="1532400"/>
    <n v="0"/>
    <n v="0"/>
    <n v="0"/>
    <s v="NA"/>
    <n v="1532400"/>
    <n v="0"/>
    <s v="MARZO-21"/>
    <d v="2021-03-31T00:00:00"/>
    <x v="2"/>
    <x v="2"/>
    <m/>
  </r>
  <r>
    <s v=" INGRESO RENTAS "/>
    <x v="17"/>
    <s v="NA"/>
    <n v="55000"/>
    <n v="0"/>
    <n v="0"/>
    <n v="0"/>
    <s v="NA"/>
    <n v="55000"/>
    <n v="0"/>
    <s v="MARZO-21"/>
    <d v="2021-03-31T00:00:00"/>
    <x v="2"/>
    <x v="2"/>
    <m/>
  </r>
  <r>
    <s v=" INGRESO RENTAS "/>
    <x v="17"/>
    <s v="NA"/>
    <n v="1586000"/>
    <n v="0"/>
    <n v="0"/>
    <n v="0"/>
    <s v="NA"/>
    <n v="15860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1069200"/>
    <n v="0"/>
    <n v="0"/>
    <n v="0"/>
    <s v="NA"/>
    <n v="1069200"/>
    <n v="0"/>
    <s v="MARZO-21"/>
    <d v="2021-03-31T00:00:00"/>
    <x v="2"/>
    <x v="2"/>
    <m/>
  </r>
  <r>
    <s v=" INGRESO RENTAS "/>
    <x v="17"/>
    <s v="NA"/>
    <n v="1402200"/>
    <n v="0"/>
    <n v="0"/>
    <n v="0"/>
    <s v="NA"/>
    <n v="1402200"/>
    <n v="0"/>
    <s v="MARZO-21"/>
    <d v="2021-03-31T00:00:00"/>
    <x v="2"/>
    <x v="2"/>
    <m/>
  </r>
  <r>
    <s v=" INGRESO RENTAS "/>
    <x v="17"/>
    <s v="NA"/>
    <n v="1944400"/>
    <n v="0"/>
    <n v="0"/>
    <n v="0"/>
    <s v="NA"/>
    <n v="1944400"/>
    <n v="0"/>
    <s v="MARZO-21"/>
    <d v="2021-03-31T00:00:00"/>
    <x v="2"/>
    <x v="2"/>
    <m/>
  </r>
  <r>
    <s v=" INGRESO RENTAS "/>
    <x v="17"/>
    <s v="NA"/>
    <n v="1994000"/>
    <n v="0"/>
    <n v="0"/>
    <n v="0"/>
    <s v="NA"/>
    <n v="1994000"/>
    <n v="0"/>
    <s v="MARZO-21"/>
    <d v="2021-03-31T00:00:00"/>
    <x v="2"/>
    <x v="2"/>
    <m/>
  </r>
  <r>
    <s v=" INGRESO RENTAS "/>
    <x v="17"/>
    <s v="NA"/>
    <n v="2748400"/>
    <n v="0"/>
    <n v="0"/>
    <n v="0"/>
    <s v="NA"/>
    <n v="2748400"/>
    <n v="0"/>
    <s v="MARZO-21"/>
    <d v="2021-03-31T00:00:00"/>
    <x v="2"/>
    <x v="2"/>
    <m/>
  </r>
  <r>
    <s v=" INGRESO RENTAS "/>
    <x v="17"/>
    <s v="NA"/>
    <n v="3193200"/>
    <n v="0"/>
    <n v="0"/>
    <n v="0"/>
    <s v="NA"/>
    <n v="3193200"/>
    <n v="0"/>
    <s v="MARZO-21"/>
    <d v="2021-03-31T00:00:00"/>
    <x v="2"/>
    <x v="2"/>
    <m/>
  </r>
  <r>
    <s v=" INGRESO RENTAS "/>
    <x v="17"/>
    <s v="NA"/>
    <n v="1930200"/>
    <n v="0"/>
    <n v="0"/>
    <n v="0"/>
    <s v="NA"/>
    <n v="1930200"/>
    <n v="0"/>
    <s v="MARZO-21"/>
    <d v="2021-03-31T00:00:00"/>
    <x v="2"/>
    <x v="2"/>
    <m/>
  </r>
  <r>
    <s v=" INGRESO RENTAS "/>
    <x v="17"/>
    <s v="NA"/>
    <n v="95200"/>
    <n v="0"/>
    <n v="0"/>
    <n v="0"/>
    <s v="NA"/>
    <n v="95200"/>
    <n v="0"/>
    <s v="MARZO-21"/>
    <d v="2021-03-31T00:00:00"/>
    <x v="2"/>
    <x v="2"/>
    <m/>
  </r>
  <r>
    <s v=" INGRESO RENTAS "/>
    <x v="17"/>
    <s v="NA"/>
    <n v="88200"/>
    <n v="0"/>
    <n v="0"/>
    <n v="0"/>
    <s v="NA"/>
    <n v="88200"/>
    <n v="0"/>
    <s v="MARZO-21"/>
    <d v="2021-03-31T00:00:00"/>
    <x v="2"/>
    <x v="2"/>
    <m/>
  </r>
  <r>
    <s v=" INGRESO RENTAS "/>
    <x v="17"/>
    <s v="NA"/>
    <n v="62000"/>
    <n v="0"/>
    <n v="0"/>
    <n v="0"/>
    <s v="NA"/>
    <n v="62000"/>
    <n v="0"/>
    <s v="MARZO-21"/>
    <d v="2021-03-31T00:00:00"/>
    <x v="2"/>
    <x v="2"/>
    <m/>
  </r>
  <r>
    <s v=" INGRESO RENTAS "/>
    <x v="17"/>
    <s v="NA"/>
    <n v="229800"/>
    <n v="0"/>
    <n v="0"/>
    <n v="0"/>
    <s v="NA"/>
    <n v="229800"/>
    <n v="0"/>
    <s v="MARZO-21"/>
    <d v="2021-03-31T00:00:00"/>
    <x v="2"/>
    <x v="2"/>
    <m/>
  </r>
  <r>
    <s v=" INGRESO RENTAS "/>
    <x v="17"/>
    <s v="NA"/>
    <n v="676500"/>
    <n v="0"/>
    <n v="0"/>
    <n v="0"/>
    <s v="NA"/>
    <n v="676500"/>
    <n v="0"/>
    <s v="MARZO-21"/>
    <d v="2021-03-31T00:00:00"/>
    <x v="2"/>
    <x v="2"/>
    <m/>
  </r>
  <r>
    <s v=" INGRESO RENTAS "/>
    <x v="17"/>
    <s v="NA"/>
    <n v="1165800"/>
    <n v="0"/>
    <n v="0"/>
    <n v="0"/>
    <s v="NA"/>
    <n v="1165800"/>
    <n v="0"/>
    <s v="MARZO-21"/>
    <d v="2021-03-31T00:00:00"/>
    <x v="2"/>
    <x v="2"/>
    <m/>
  </r>
  <r>
    <s v=" INGRESO RENTAS "/>
    <x v="17"/>
    <s v="NA"/>
    <n v="1541300"/>
    <n v="0"/>
    <n v="0"/>
    <n v="0"/>
    <s v="NA"/>
    <n v="1541300"/>
    <n v="0"/>
    <s v="MARZO-21"/>
    <d v="2021-03-31T00:00:00"/>
    <x v="2"/>
    <x v="2"/>
    <m/>
  </r>
  <r>
    <s v=" INGRESO RENTAS "/>
    <x v="17"/>
    <s v="NA"/>
    <n v="1282400"/>
    <n v="0"/>
    <n v="0"/>
    <n v="0"/>
    <s v="NA"/>
    <n v="1282400"/>
    <n v="0"/>
    <s v="MARZO-21"/>
    <d v="2021-03-31T00:00:00"/>
    <x v="2"/>
    <x v="2"/>
    <m/>
  </r>
  <r>
    <s v=" INGRESO RENTAS "/>
    <x v="17"/>
    <s v="NA"/>
    <n v="1191800"/>
    <n v="0"/>
    <n v="0"/>
    <n v="0"/>
    <s v="NA"/>
    <n v="1191800"/>
    <n v="0"/>
    <s v="MARZO-21"/>
    <d v="2021-03-31T00:00:00"/>
    <x v="2"/>
    <x v="2"/>
    <m/>
  </r>
  <r>
    <s v=" INGRESO RENTAS "/>
    <x v="17"/>
    <s v="NA"/>
    <n v="112400"/>
    <n v="0"/>
    <n v="0"/>
    <n v="0"/>
    <s v="NA"/>
    <n v="112400"/>
    <n v="0"/>
    <s v="MARZO-21"/>
    <d v="2021-03-31T00:00:00"/>
    <x v="2"/>
    <x v="2"/>
    <m/>
  </r>
  <r>
    <s v=" INGRESO RENTAS "/>
    <x v="17"/>
    <s v="NA"/>
    <n v="1043000"/>
    <n v="0"/>
    <n v="0"/>
    <n v="0"/>
    <s v="NA"/>
    <n v="1043000"/>
    <n v="0"/>
    <s v="MARZO-21"/>
    <d v="2021-03-31T00:00:00"/>
    <x v="2"/>
    <x v="2"/>
    <m/>
  </r>
  <r>
    <s v=" INGRESO RENTAS "/>
    <x v="17"/>
    <s v="NA"/>
    <n v="1709000"/>
    <n v="0"/>
    <n v="0"/>
    <n v="0"/>
    <s v="NA"/>
    <n v="1709000"/>
    <n v="0"/>
    <s v="MARZO-21"/>
    <d v="2021-03-31T00:00:00"/>
    <x v="2"/>
    <x v="2"/>
    <m/>
  </r>
  <r>
    <s v=" INGRESO RENTAS "/>
    <x v="17"/>
    <s v="NA"/>
    <n v="1707900"/>
    <n v="0"/>
    <n v="0"/>
    <n v="0"/>
    <s v="NA"/>
    <n v="1707900"/>
    <n v="0"/>
    <s v="MARZO-21"/>
    <d v="2021-03-31T00:00:00"/>
    <x v="2"/>
    <x v="2"/>
    <m/>
  </r>
  <r>
    <s v=" INGRESO RENTAS "/>
    <x v="17"/>
    <s v="NA"/>
    <n v="1032800"/>
    <n v="0"/>
    <n v="0"/>
    <n v="0"/>
    <s v="NA"/>
    <n v="1032800"/>
    <n v="0"/>
    <s v="MARZO-21"/>
    <d v="2021-03-31T00:00:00"/>
    <x v="2"/>
    <x v="2"/>
    <m/>
  </r>
  <r>
    <s v=" INGRESO RENTAS "/>
    <x v="17"/>
    <s v="NA"/>
    <n v="537300"/>
    <n v="0"/>
    <n v="0"/>
    <n v="0"/>
    <s v="NA"/>
    <n v="537300"/>
    <n v="0"/>
    <s v="MARZO-21"/>
    <d v="2021-03-31T00:00:00"/>
    <x v="2"/>
    <x v="2"/>
    <m/>
  </r>
  <r>
    <s v=" INGRESO RENTAS "/>
    <x v="17"/>
    <s v="NA"/>
    <n v="2735900"/>
    <n v="0"/>
    <n v="0"/>
    <n v="0"/>
    <s v="NA"/>
    <n v="2735900"/>
    <n v="0"/>
    <s v="MARZO-21"/>
    <d v="2021-03-31T00:00:00"/>
    <x v="2"/>
    <x v="2"/>
    <m/>
  </r>
  <r>
    <s v=" INGRESO RENTAS "/>
    <x v="17"/>
    <s v="NA"/>
    <n v="1981500"/>
    <n v="0"/>
    <n v="0"/>
    <n v="0"/>
    <s v="NA"/>
    <n v="1981500"/>
    <n v="0"/>
    <s v="MARZO-21"/>
    <d v="2021-03-31T00:00:00"/>
    <x v="2"/>
    <x v="2"/>
    <m/>
  </r>
  <r>
    <s v=" INGRESO RENTAS "/>
    <x v="17"/>
    <s v="NA"/>
    <n v="1620500"/>
    <n v="0"/>
    <n v="0"/>
    <n v="0"/>
    <s v="NA"/>
    <n v="1620500"/>
    <n v="0"/>
    <s v="MARZO-21"/>
    <d v="2021-03-31T00:00:00"/>
    <x v="2"/>
    <x v="2"/>
    <m/>
  </r>
  <r>
    <s v=" INGRESO RENTAS "/>
    <x v="17"/>
    <s v="NA"/>
    <n v="4882700"/>
    <n v="0"/>
    <n v="0"/>
    <n v="0"/>
    <s v="NA"/>
    <n v="4882700"/>
    <n v="0"/>
    <s v="MARZO-21"/>
    <d v="2021-03-31T00:00:00"/>
    <x v="2"/>
    <x v="2"/>
    <m/>
  </r>
  <r>
    <s v=" INGRESO RENTAS "/>
    <x v="17"/>
    <s v="NA"/>
    <n v="73100"/>
    <n v="0"/>
    <n v="0"/>
    <n v="0"/>
    <s v="NA"/>
    <n v="73100"/>
    <n v="0"/>
    <s v="MARZO-21"/>
    <d v="2021-03-31T00:00:00"/>
    <x v="2"/>
    <x v="2"/>
    <m/>
  </r>
  <r>
    <s v=" INGRESO RENTAS "/>
    <x v="17"/>
    <s v="NA"/>
    <n v="472900"/>
    <n v="0"/>
    <n v="0"/>
    <n v="0"/>
    <s v="NA"/>
    <n v="472900"/>
    <n v="0"/>
    <s v="MARZO-21"/>
    <d v="2021-03-31T00:00:00"/>
    <x v="2"/>
    <x v="2"/>
    <m/>
  </r>
  <r>
    <s v="INGRESO RENTAS "/>
    <x v="17"/>
    <s v="NA"/>
    <n v="324400"/>
    <n v="0"/>
    <n v="0"/>
    <n v="0"/>
    <s v="NA"/>
    <n v="324400"/>
    <n v="0"/>
    <s v="MARZO-21"/>
    <d v="2021-03-31T00:00:00"/>
    <x v="2"/>
    <x v="2"/>
    <m/>
  </r>
  <r>
    <s v="RENDIMIENTOS "/>
    <x v="19"/>
    <s v="NA"/>
    <n v="2431880"/>
    <n v="0"/>
    <n v="0"/>
    <n v="0"/>
    <s v="NA"/>
    <n v="2431880"/>
    <n v="0"/>
    <s v="MARZO-21"/>
    <d v="2021-03-31T00:00:00"/>
    <x v="2"/>
    <x v="2"/>
    <m/>
  </r>
  <r>
    <n v="9003414831"/>
    <x v="16"/>
    <n v="9494443"/>
    <n v="9494443"/>
    <n v="284833"/>
    <n v="284833.28999999998"/>
    <n v="0.28999999997904524"/>
    <s v="FALTA SOPORTE"/>
    <n v="9209609"/>
    <n v="0.71000000089406967"/>
    <s v="FEBRERO-21"/>
    <d v="2021-04-05T00:00:00"/>
    <x v="3"/>
    <x v="2"/>
    <m/>
  </r>
  <r>
    <s v="INGRESO RENTAS "/>
    <x v="17"/>
    <s v="NA"/>
    <n v="25494300"/>
    <n v="0"/>
    <n v="0"/>
    <n v="0"/>
    <s v="NA"/>
    <n v="25494300"/>
    <n v="0"/>
    <s v="ABRIL"/>
    <d v="2021-04-05T00:00:00"/>
    <x v="3"/>
    <x v="2"/>
    <m/>
  </r>
  <r>
    <n v="9004330329"/>
    <x v="22"/>
    <n v="5756252"/>
    <n v="5756252"/>
    <n v="0"/>
    <n v="172687.56"/>
    <n v="172687.56"/>
    <s v="FALTA SOPORTE "/>
    <n v="5756255"/>
    <n v="-172690.55999999959"/>
    <s v="FEBRERO-21"/>
    <d v="2021-04-06T00:00:00"/>
    <x v="3"/>
    <x v="2"/>
    <s v="No se cobraron comisión"/>
  </r>
  <r>
    <n v="9006523347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2"/>
    <s v="La comercializadora adeuda $ 2.577.881"/>
  </r>
  <r>
    <n v="8170018921"/>
    <x v="0"/>
    <n v="68243599"/>
    <n v="64623749"/>
    <n v="1938712"/>
    <n v="1938712.47"/>
    <n v="0.46999999997206032"/>
    <s v="OT3489 DEL 7/04/2021"/>
    <n v="62685037"/>
    <n v="-0.4699999988079071"/>
    <s v="FEBRERO-21"/>
    <d v="2021-04-09T00:00:00"/>
    <x v="3"/>
    <x v="2"/>
    <m/>
  </r>
  <r>
    <n v="90067773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2"/>
    <m/>
  </r>
  <r>
    <n v="90067773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2"/>
    <m/>
  </r>
  <r>
    <n v="815001901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2"/>
    <m/>
  </r>
  <r>
    <n v="8150008969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2"/>
    <m/>
  </r>
  <r>
    <n v="8110007404"/>
    <x v="11"/>
    <n v="22842203"/>
    <n v="27451429"/>
    <n v="823543"/>
    <n v="823542.87"/>
    <n v="-0.13000000000465661"/>
    <s v="VS68783 DEL 8/04/2021"/>
    <n v="26627888"/>
    <n v="-1.8700000010430813"/>
    <s v="FEBRERO"/>
    <d v="2021-04-15T00:00:00"/>
    <x v="3"/>
    <x v="2"/>
    <m/>
  </r>
  <r>
    <n v="9011924788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2"/>
    <m/>
  </r>
  <r>
    <n v="9003660101"/>
    <x v="1"/>
    <m/>
    <m/>
    <m/>
    <m/>
    <m/>
    <s v="FALTA SOPORTE"/>
    <n v="6152700"/>
    <n v="-6152700"/>
    <m/>
    <d v="2021-04-16T00:00:00"/>
    <x v="3"/>
    <x v="2"/>
    <s v="Se envía correo a la comercializadora. Existe respuesta??"/>
  </r>
  <r>
    <n v="9005895036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2"/>
    <m/>
  </r>
  <r>
    <n v="9000036172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2"/>
    <m/>
  </r>
  <r>
    <n v="8911800011"/>
    <x v="4"/>
    <n v="1229263"/>
    <n v="1229263"/>
    <n v="36878"/>
    <n v="36877.89"/>
    <n v="-0.11000000000058208"/>
    <s v="59710370 DEL 19/04/2021"/>
    <n v="1174153"/>
    <n v="18232.110000000102"/>
    <s v="ENERO-2021'FEBRERO-21"/>
    <d v="2021-04-20T00:00:00"/>
    <x v="3"/>
    <x v="2"/>
    <s v="Facturado, recaudado y transferido enero y febrero de 2021"/>
  </r>
  <r>
    <n v="8909049961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2"/>
    <m/>
  </r>
  <r>
    <n v="9000399016"/>
    <x v="6"/>
    <n v="14939257"/>
    <n v="14686800"/>
    <n v="440604"/>
    <n v="440604"/>
    <n v="0"/>
    <s v="ET 134528 DEL 12/04/2021"/>
    <n v="14246196"/>
    <n v="0"/>
    <s v="FEBRERO-21"/>
    <d v="2021-04-22T00:00:00"/>
    <x v="3"/>
    <x v="2"/>
    <m/>
  </r>
  <r>
    <n v="9013809491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2"/>
    <m/>
  </r>
  <r>
    <n v="800138694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2"/>
    <m/>
  </r>
  <r>
    <n v="8919001010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2"/>
    <m/>
  </r>
  <r>
    <n v="8002498601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2"/>
    <m/>
  </r>
  <r>
    <s v="INGRESO RENTAS "/>
    <x v="17"/>
    <s v="NA"/>
    <n v="3995800"/>
    <n v="0"/>
    <n v="0"/>
    <n v="0"/>
    <s v="NA"/>
    <n v="3995800"/>
    <n v="0"/>
    <s v="ABRIL-"/>
    <d v="2021-04-26T00:00:00"/>
    <x v="3"/>
    <x v="2"/>
    <m/>
  </r>
  <r>
    <n v="8160020199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2"/>
    <m/>
  </r>
  <r>
    <s v="INGRESO RENTAS "/>
    <x v="17"/>
    <s v="NA"/>
    <n v="241900"/>
    <n v="0"/>
    <n v="0"/>
    <n v="0"/>
    <s v="NA"/>
    <n v="241900"/>
    <n v="0"/>
    <s v="ABRIL-21"/>
    <d v="2021-04-27T00:00:00"/>
    <x v="3"/>
    <x v="2"/>
    <m/>
  </r>
  <r>
    <s v="INGRESO RENTAS "/>
    <x v="17"/>
    <s v="NA"/>
    <n v="9130000"/>
    <n v="0"/>
    <n v="0"/>
    <n v="0"/>
    <s v="NA"/>
    <n v="9130000"/>
    <n v="0"/>
    <s v="ABRIL-21"/>
    <d v="2021-04-27T00:00:00"/>
    <x v="3"/>
    <x v="2"/>
    <m/>
  </r>
  <r>
    <s v="INGRESO RENTAS "/>
    <x v="17"/>
    <s v="NA"/>
    <n v="2344200"/>
    <n v="0"/>
    <n v="0"/>
    <n v="0"/>
    <s v="NA"/>
    <n v="2344200"/>
    <n v="0"/>
    <s v="ABRIL-21"/>
    <d v="2021-04-27T00:00:00"/>
    <x v="3"/>
    <x v="2"/>
    <m/>
  </r>
  <r>
    <n v="8300252052"/>
    <x v="12"/>
    <n v="8204441"/>
    <n v="8204441"/>
    <n v="246133"/>
    <n v="246133.22999999998"/>
    <n v="0.22999999998137355"/>
    <s v="AES3-546 DEL 25/03/2021"/>
    <n v="7958307"/>
    <n v="0.76999999955296516"/>
    <s v="MARZO-21"/>
    <d v="2021-04-29T00:00:00"/>
    <x v="3"/>
    <x v="2"/>
    <m/>
  </r>
  <r>
    <n v="900366010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2"/>
    <m/>
  </r>
  <r>
    <s v="INGRESO RENTAS "/>
    <x v="17"/>
    <s v="NA"/>
    <n v="184175200"/>
    <n v="0"/>
    <n v="0"/>
    <n v="0"/>
    <s v="NA"/>
    <n v="184175200"/>
    <n v="0"/>
    <s v="ABRIL-21"/>
    <d v="2021-04-30T00:00:00"/>
    <x v="3"/>
    <x v="2"/>
    <m/>
  </r>
  <r>
    <s v="RENDIMIENTOS "/>
    <x v="19"/>
    <s v="NA"/>
    <n v="9214708"/>
    <n v="0"/>
    <n v="0"/>
    <n v="0"/>
    <s v="NA"/>
    <n v="9214708"/>
    <n v="0"/>
    <s v="ABRIL-21"/>
    <d v="2021-04-30T00:00:00"/>
    <x v="3"/>
    <x v="2"/>
    <m/>
  </r>
  <r>
    <n v="9003414831"/>
    <x v="16"/>
    <n v="10589760"/>
    <n v="10589760"/>
    <n v="317693"/>
    <n v="317692.79999999999"/>
    <n v="-0.20000000001164153"/>
    <s v="24549 del 29/06/2021"/>
    <n v="10589758"/>
    <n v="-317690.80000000075"/>
    <s v="MARZO-21"/>
    <d v="2021-05-03T00:00:00"/>
    <x v="4"/>
    <x v="2"/>
    <s v="No se cobraron comisión"/>
  </r>
  <r>
    <n v="9004330329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2"/>
    <s v="La empresa adeuda un valor de $ 172,696"/>
  </r>
  <r>
    <n v="8911800011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2"/>
    <s v=" "/>
  </r>
  <r>
    <n v="9000036172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2"/>
    <m/>
  </r>
  <r>
    <n v="8170018921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2"/>
    <s v="Mayor valor transferido por $ 4.403.727"/>
  </r>
  <r>
    <n v="9006523347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2"/>
    <m/>
  </r>
  <r>
    <n v="8360003498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2"/>
    <m/>
  </r>
  <r>
    <n v="8150019012"/>
    <x v="2"/>
    <n v="1192866"/>
    <n v="1206757"/>
    <n v="36202"/>
    <n v="36202.71"/>
    <n v="0.70999999999912689"/>
    <s v="100009 DEL 28/04/2021"/>
    <n v="1170554"/>
    <n v="0.2900000000372529"/>
    <s v="´MARZO-21"/>
    <d v="2021-05-12T00:00:00"/>
    <x v="4"/>
    <x v="2"/>
    <s v="Mayor valor transferido por $ 6.105 "/>
  </r>
  <r>
    <n v="90067773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2"/>
    <m/>
  </r>
  <r>
    <n v="8150008969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2"/>
    <m/>
  </r>
  <r>
    <n v="9000036172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2"/>
    <m/>
  </r>
  <r>
    <n v="900039901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2"/>
    <m/>
  </r>
  <r>
    <n v="900039901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2"/>
    <m/>
  </r>
  <r>
    <n v="800138694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2"/>
    <m/>
  </r>
  <r>
    <n v="8110007404"/>
    <x v="11"/>
    <n v="23694549"/>
    <n v="20471100"/>
    <n v="614133"/>
    <n v="614133"/>
    <n v="0"/>
    <s v="VS68861 DEL 7/05/2021"/>
    <n v="19856970"/>
    <n v="-3"/>
    <s v="MARZO"/>
    <d v="2021-05-14T00:00:00"/>
    <x v="4"/>
    <x v="2"/>
    <m/>
  </r>
  <r>
    <n v="9011924788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2"/>
    <m/>
  </r>
  <r>
    <n v="9005895036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2"/>
    <m/>
  </r>
  <r>
    <n v="8909049961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2"/>
    <m/>
  </r>
  <r>
    <n v="8919001010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2"/>
    <m/>
  </r>
  <r>
    <n v="8002498601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2"/>
    <m/>
  </r>
  <r>
    <n v="8160020199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2"/>
    <m/>
  </r>
  <r>
    <n v="8360003498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2"/>
    <m/>
  </r>
  <r>
    <n v="8300252052"/>
    <x v="12"/>
    <n v="8476086"/>
    <n v="8476086"/>
    <n v="254282"/>
    <n v="254282.58"/>
    <n v="0.57999999998719431"/>
    <s v="AES3-559 DEL 25/06/2021"/>
    <n v="8221802"/>
    <n v="1.4199999999254942"/>
    <s v="ABRIL-21"/>
    <d v="2021-05-27T00:00:00"/>
    <x v="4"/>
    <x v="2"/>
    <m/>
  </r>
  <r>
    <n v="9013809491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2"/>
    <m/>
  </r>
  <r>
    <n v="900366010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2"/>
    <m/>
  </r>
  <r>
    <s v="RENDIMIENTOS "/>
    <x v="19"/>
    <s v="NA"/>
    <n v="21663391"/>
    <n v="0"/>
    <n v="0"/>
    <n v="0"/>
    <s v="NA"/>
    <n v="21663391"/>
    <n v="0"/>
    <s v="MAYO-21"/>
    <d v="2021-05-31T00:00:00"/>
    <x v="4"/>
    <x v="2"/>
    <m/>
  </r>
  <r>
    <n v="90034148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2"/>
    <m/>
  </r>
  <r>
    <n v="9004330329"/>
    <x v="22"/>
    <n v="5661395"/>
    <n v="5661395"/>
    <n v="169842"/>
    <n v="169841.85"/>
    <n v="-0.14999999999417923"/>
    <s v="900000186 del 18/05/2021"/>
    <n v="5491556"/>
    <n v="-2.849999999627471"/>
    <s v="ABRIL-21"/>
    <d v="2021-06-04T00:00:00"/>
    <x v="5"/>
    <x v="2"/>
    <m/>
  </r>
  <r>
    <n v="8170018921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2"/>
    <m/>
  </r>
  <r>
    <n v="90067773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2"/>
    <m/>
  </r>
  <r>
    <n v="9011924788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2"/>
    <m/>
  </r>
  <r>
    <n v="8150008969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2"/>
    <m/>
  </r>
  <r>
    <n v="8150019012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2"/>
    <m/>
  </r>
  <r>
    <n v="800138694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2"/>
    <m/>
  </r>
  <r>
    <n v="8110007404"/>
    <x v="11"/>
    <n v="23105752"/>
    <n v="20652062"/>
    <n v="619562"/>
    <n v="619561.86"/>
    <n v="-0.14000000001396984"/>
    <s v="VS68927 DEL 4/06/2021"/>
    <n v="20032503"/>
    <n v="-2.8599999994039536"/>
    <s v="ABRIL-21"/>
    <d v="2021-06-15T00:00:00"/>
    <x v="5"/>
    <x v="2"/>
    <m/>
  </r>
  <r>
    <n v="8911800011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2"/>
    <m/>
  </r>
  <r>
    <n v="9000036172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2"/>
    <m/>
  </r>
  <r>
    <n v="9006523347"/>
    <x v="15"/>
    <n v="4327485"/>
    <n v="4327485"/>
    <n v="129824"/>
    <n v="129824.54999999999"/>
    <n v="0.54999999998835847"/>
    <s v=" RC-006-2021 del 9/06/2021"/>
    <n v="4197660"/>
    <n v="0.45000000018626451"/>
    <s v="MAYO"/>
    <d v="2021-06-16T00:00:00"/>
    <x v="5"/>
    <x v="2"/>
    <m/>
  </r>
  <r>
    <n v="8160020199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2"/>
    <m/>
  </r>
  <r>
    <n v="9005895036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2"/>
    <m/>
  </r>
  <r>
    <n v="8909049961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2"/>
    <m/>
  </r>
  <r>
    <n v="8919001010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2"/>
    <m/>
  </r>
  <r>
    <n v="9013809491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2"/>
    <m/>
  </r>
  <r>
    <n v="8002498601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2"/>
    <m/>
  </r>
  <r>
    <n v="900366010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2"/>
    <m/>
  </r>
  <r>
    <n v="830025205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2"/>
    <m/>
  </r>
  <r>
    <s v="RENDIMIENTOS "/>
    <x v="19"/>
    <s v="NA"/>
    <n v="20469097"/>
    <n v="0"/>
    <n v="0"/>
    <n v="0"/>
    <s v="N/A"/>
    <n v="20469097"/>
    <n v="0"/>
    <d v="2021-06-01T00:00:00"/>
    <d v="2021-06-30T00:00:00"/>
    <x v="5"/>
    <x v="2"/>
    <m/>
  </r>
  <r>
    <n v="8150008969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2"/>
    <m/>
  </r>
  <r>
    <n v="8360003498"/>
    <x v="21"/>
    <n v="50729459"/>
    <n v="46264132"/>
    <n v="1387924"/>
    <n v="1387923.96"/>
    <n v="-4.0000000037252903E-2"/>
    <s v="FEVP28424 DEL 12/08/2021"/>
    <n v="44876208"/>
    <n v="3.9999999105930328E-2"/>
    <s v="MAY0-21"/>
    <d v="2021-07-01T00:00:00"/>
    <x v="6"/>
    <x v="2"/>
    <m/>
  </r>
  <r>
    <n v="8110007404"/>
    <x v="11"/>
    <n v="18562061"/>
    <n v="20697634"/>
    <n v="620929"/>
    <n v="620929.02"/>
    <n v="2.0000000018626451E-2"/>
    <s v="VS69004 del 8/07/2021"/>
    <n v="20076707"/>
    <n v="-2.0199999995529652"/>
    <s v="MAYO"/>
    <d v="2021-07-15T00:00:00"/>
    <x v="6"/>
    <x v="2"/>
    <m/>
  </r>
  <r>
    <n v="8170018921"/>
    <x v="0"/>
    <n v="57201369"/>
    <n v="57979619"/>
    <n v="1739389"/>
    <n v="1739388.5699999998"/>
    <n v="-0.43000000016763806"/>
    <s v="OT3565 DEL 7/07/2021"/>
    <n v="56240230"/>
    <n v="0.42999999970197678"/>
    <s v="MAY0-21"/>
    <d v="2021-07-09T00:00:00"/>
    <x v="6"/>
    <x v="2"/>
    <m/>
  </r>
  <r>
    <n v="9003414831"/>
    <x v="16"/>
    <n v="8569094"/>
    <n v="8569094"/>
    <n v="257073"/>
    <n v="257072.81999999998"/>
    <n v="-0.18000000002211891"/>
    <s v="24553 del 29/06/2021"/>
    <n v="7994328"/>
    <n v="317693.1799999997"/>
    <s v="MAY0-21"/>
    <d v="2021-07-02T00:00:00"/>
    <x v="6"/>
    <x v="2"/>
    <s v="Se descontaron la comisión del mes de marzo"/>
  </r>
  <r>
    <n v="8911800011"/>
    <x v="4"/>
    <n v="179274"/>
    <n v="179274"/>
    <n v="5378"/>
    <n v="5378.22"/>
    <n v="0.22000000000025466"/>
    <s v="60703130 DEL 8/07/2021"/>
    <n v="173894"/>
    <n v="1.7799999999988358"/>
    <s v="MAY0-21"/>
    <d v="2021-07-08T00:00:00"/>
    <x v="6"/>
    <x v="2"/>
    <m/>
  </r>
  <r>
    <n v="9006777323"/>
    <x v="23"/>
    <n v="9417250"/>
    <n v="9417250"/>
    <n v="282518"/>
    <n v="282517.5"/>
    <n v="-0.5"/>
    <s v="No. 93 del 6/07/2021"/>
    <n v="9134732"/>
    <n v="0.5"/>
    <s v="JUNIO-21"/>
    <d v="2021-07-09T00:00:00"/>
    <x v="6"/>
    <x v="2"/>
    <m/>
  </r>
  <r>
    <n v="9006777323"/>
    <x v="23"/>
    <n v="4930643"/>
    <n v="4930643"/>
    <n v="147919"/>
    <n v="147919.29"/>
    <n v="0.29000000000814907"/>
    <s v="No.94 del 6/07/2021"/>
    <n v="4782774"/>
    <n v="-50.290000000037253"/>
    <s v="ABRIL-21"/>
    <d v="2021-07-09T00:00:00"/>
    <x v="6"/>
    <x v="2"/>
    <s v="Excedente del mes de abril de 2021 por $ xxxxxxxx"/>
  </r>
  <r>
    <n v="9006523347"/>
    <x v="15"/>
    <n v="4920291"/>
    <n v="4920291"/>
    <n v="147609"/>
    <n v="147608.72999999998"/>
    <n v="-0.27000000001862645"/>
    <s v="RC007 DEL 9/07/2021"/>
    <n v="4772683"/>
    <n v="-0.73000000044703484"/>
    <s v="JUNIO"/>
    <d v="2021-07-12T00:00:00"/>
    <x v="6"/>
    <x v="2"/>
    <m/>
  </r>
  <r>
    <n v="9000036172"/>
    <x v="10"/>
    <n v="819115981"/>
    <n v="879880910"/>
    <n v="61591664"/>
    <n v="61591663.700000003"/>
    <n v="-0.29999999701976776"/>
    <s v="1857121 DEL 31/07/2021"/>
    <n v="818289246"/>
    <n v="0.29999995231628418"/>
    <s v="JUNIO-21"/>
    <d v="2021-07-15T00:00:00"/>
    <x v="6"/>
    <x v="2"/>
    <m/>
  </r>
  <r>
    <n v="8300252052"/>
    <x v="12"/>
    <n v="7936786"/>
    <n v="7936786"/>
    <n v="238104"/>
    <n v="238103.58"/>
    <n v="-0.42000000001280569"/>
    <s v="AES3-559 DEL 25/06/2021"/>
    <n v="7698682"/>
    <n v="0.41999999992549419"/>
    <s v="JUNIO-21"/>
    <d v="2021-07-29T00:00:00"/>
    <x v="6"/>
    <x v="2"/>
    <m/>
  </r>
  <r>
    <n v="8919001010"/>
    <x v="9"/>
    <n v="51742145"/>
    <n v="50362065"/>
    <n v="1510862"/>
    <n v="1510861.95"/>
    <n v="-5.0000000046566129E-2"/>
    <s v="6000004400 DEL 19/07/2021"/>
    <n v="48851203"/>
    <n v="4.9999997019767761E-2"/>
    <s v="JUNIO-21"/>
    <d v="2021-07-23T00:00:00"/>
    <x v="6"/>
    <x v="2"/>
    <m/>
  </r>
  <r>
    <n v="9003660101"/>
    <x v="1"/>
    <n v="1492265"/>
    <n v="1492265"/>
    <n v="44750"/>
    <n v="44767.95"/>
    <n v="17.94999999999709"/>
    <s v="713001446 DEL 22/07/2021"/>
    <n v="1447515"/>
    <n v="-17.949999999953434"/>
    <s v="JUNIO-21"/>
    <d v="2021-07-26T00:00:00"/>
    <x v="6"/>
    <x v="2"/>
    <m/>
  </r>
  <r>
    <n v="9013809491"/>
    <x v="25"/>
    <n v="6016201"/>
    <n v="6016201"/>
    <n v="180486"/>
    <n v="180486.03"/>
    <n v="2.9999999998835847E-2"/>
    <s v="CMFV1065 AL 1070 DEL 19/07/2021"/>
    <n v="5835715"/>
    <n v="-3.0000000260770321E-2"/>
    <s v="JUNIO-21"/>
    <d v="2021-07-28T00:00:00"/>
    <x v="6"/>
    <x v="2"/>
    <m/>
  </r>
  <r>
    <n v="8160020199"/>
    <x v="14"/>
    <n v="3595544"/>
    <n v="4886471"/>
    <n v="146594"/>
    <n v="146594.13"/>
    <n v="0.13000000000465661"/>
    <s v="FEVP28882 DEL 6/07/2021"/>
    <n v="4739877"/>
    <n v="-0.12999999988824129"/>
    <s v="JUNIO-21"/>
    <d v="2021-07-22T00:00:00"/>
    <x v="6"/>
    <x v="2"/>
    <m/>
  </r>
  <r>
    <n v="8002498601"/>
    <x v="13"/>
    <n v="319318253"/>
    <n v="314524900"/>
    <n v="9435747"/>
    <n v="9435747"/>
    <n v="0"/>
    <s v="5000045828 DEL 19/07/2021"/>
    <n v="305089153"/>
    <n v="0"/>
    <s v="JUNIO-21"/>
    <d v="2021-07-23T00:00:00"/>
    <x v="6"/>
    <x v="2"/>
    <m/>
  </r>
  <r>
    <n v="8360003498"/>
    <x v="21"/>
    <n v="49974438"/>
    <n v="43583685"/>
    <n v="1307511"/>
    <n v="1307510.55"/>
    <n v="-0.44999999995343387"/>
    <s v="FEVP30746 DEL269/07/2021"/>
    <n v="42276174"/>
    <n v="0.45000000298023224"/>
    <s v="JUNIO-21"/>
    <d v="2021-07-27T00:00:00"/>
    <x v="6"/>
    <x v="2"/>
    <m/>
  </r>
  <r>
    <n v="8909049961"/>
    <x v="8"/>
    <n v="38564484"/>
    <n v="38710217"/>
    <n v="1161307"/>
    <n v="1161306.51"/>
    <n v="-0.48999999999068677"/>
    <s v="RIi9203 del 7/07/2021"/>
    <n v="35757817"/>
    <n v="1791093.4900000021"/>
    <s v="JUNIO-21"/>
    <d v="2021-07-21T00:00:00"/>
    <x v="6"/>
    <x v="2"/>
    <m/>
  </r>
  <r>
    <n v="9011924788"/>
    <x v="24"/>
    <n v="3822176"/>
    <n v="3822176"/>
    <n v="114665"/>
    <n v="114665.28"/>
    <n v="0.27999999999883585"/>
    <s v="19-826205 del 15/07/2021"/>
    <n v="3707511"/>
    <n v="-0.27999999979510903"/>
    <s v="JUNIO-21"/>
    <d v="2021-07-15T00:00:00"/>
    <x v="6"/>
    <x v="2"/>
    <m/>
  </r>
  <r>
    <n v="8150019012"/>
    <x v="2"/>
    <n v="963391"/>
    <n v="806695"/>
    <n v="24201"/>
    <n v="24200.85"/>
    <n v="-0.15000000000145519"/>
    <s v="10026 del 29/06/2021"/>
    <n v="782494"/>
    <n v="0.15000000002328306"/>
    <s v="¨MAYO 21"/>
    <d v="2021-07-13T00:00:00"/>
    <x v="6"/>
    <x v="2"/>
    <m/>
  </r>
  <r>
    <n v="8001386947"/>
    <x v="5"/>
    <n v="7301709"/>
    <n v="7815918"/>
    <n v="234478"/>
    <n v="234477.53999999998"/>
    <n v="-0.46000000002095476"/>
    <s v="ENA4881 DEL 27/07/2021"/>
    <n v="7581440"/>
    <n v="0.4599999999627471"/>
    <s v="MAY0-21"/>
    <d v="2021-07-14T00:00:00"/>
    <x v="6"/>
    <x v="2"/>
    <m/>
  </r>
  <r>
    <n v="9005895036"/>
    <x v="20"/>
    <n v="4679209"/>
    <n v="4679209"/>
    <n v="140376"/>
    <n v="140376.26999999999"/>
    <n v="0.26999999998952262"/>
    <s v="RFE77 DEL 28/07/2021"/>
    <n v="4538833"/>
    <n v="-0.26999999955296516"/>
    <s v="MAYO-21"/>
    <d v="2021-07-16T00:00:00"/>
    <x v="6"/>
    <x v="2"/>
    <m/>
  </r>
  <r>
    <n v="9004330329"/>
    <x v="22"/>
    <n v="3606594"/>
    <n v="3606594"/>
    <n v="108196"/>
    <n v="108197.81999999999"/>
    <n v="1.819999999992433"/>
    <s v="900000208 del 23/06/2021"/>
    <n v="3498395"/>
    <n v="1.1800000001676381"/>
    <s v="'MAYO-21"/>
    <d v="2021-07-07T00:00:00"/>
    <x v="6"/>
    <x v="2"/>
    <m/>
  </r>
  <r>
    <n v="9000399016"/>
    <x v="6"/>
    <n v="15537958"/>
    <n v="15614517"/>
    <n v="468436"/>
    <n v="468435.51"/>
    <n v="-0.48999999999068677"/>
    <s v="ETI92182 DEL 15/07/2021"/>
    <n v="15146081"/>
    <n v="0.49000000022351742"/>
    <s v="MAY0-21"/>
    <d v="2021-07-14T00:00:00"/>
    <x v="6"/>
    <x v="2"/>
    <m/>
  </r>
  <r>
    <s v="INGRESO RENTAS "/>
    <x v="17"/>
    <s v="NA"/>
    <n v="2602200"/>
    <n v="0"/>
    <n v="0"/>
    <n v="0"/>
    <s v="NA"/>
    <n v="2602200"/>
    <n v="0"/>
    <s v="ABRIL"/>
    <d v="2021-07-30T00:00:00"/>
    <x v="6"/>
    <x v="2"/>
    <m/>
  </r>
  <r>
    <s v="RENDIMIENTOS "/>
    <x v="19"/>
    <s v="NA"/>
    <n v="21449174"/>
    <n v="0"/>
    <n v="0"/>
    <n v="0"/>
    <s v="NA"/>
    <n v="21449174"/>
    <n v="0"/>
    <s v="JULIO-21"/>
    <d v="2021-07-31T00:00:00"/>
    <x v="6"/>
    <x v="2"/>
    <m/>
  </r>
  <r>
    <n v="9006523347"/>
    <x v="15"/>
    <n v="3243689"/>
    <n v="3243689"/>
    <n v="97311"/>
    <n v="97310.67"/>
    <n v="-0.33000000000174623"/>
    <s v=" RC-008-2021 DEL 4/08/2021"/>
    <n v="3146378"/>
    <n v="0.33000000007450581"/>
    <s v="JULIO"/>
    <d v="2021-08-09T00:00:00"/>
    <x v="7"/>
    <x v="2"/>
    <m/>
  </r>
  <r>
    <n v="8170018921"/>
    <x v="0"/>
    <n v="66359281"/>
    <n v="71127303"/>
    <n v="2133819"/>
    <n v="2133819.09"/>
    <n v="8.9999999850988388E-2"/>
    <s v="OT3583 del 4/08/2021"/>
    <n v="68993484"/>
    <n v="-9.0000003576278687E-2"/>
    <s v="JUNIO-21"/>
    <d v="2021-08-05T00:00:00"/>
    <x v="7"/>
    <x v="2"/>
    <m/>
  </r>
  <r>
    <n v="8150008969"/>
    <x v="3"/>
    <n v="77692120"/>
    <n v="74228990"/>
    <n v="2226870"/>
    <n v="2226869.6999999997"/>
    <n v="-0.30000000027939677"/>
    <s v="8002331 DEL 28/07/2021"/>
    <n v="72002120"/>
    <n v="0.29999999701976776"/>
    <s v="JUNIO-21"/>
    <d v="2021-08-09T00:00:00"/>
    <x v="7"/>
    <x v="2"/>
    <m/>
  </r>
  <r>
    <n v="9000036172"/>
    <x v="10"/>
    <n v="900360187"/>
    <n v="901824262"/>
    <n v="63127698"/>
    <n v="63127698.340000004"/>
    <n v="0.34000000357627869"/>
    <s v="212294 del 11/08/2021"/>
    <n v="838696564"/>
    <n v="-0.34000003337860107"/>
    <s v="JULIO-21"/>
    <d v="2021-08-13T00:00:00"/>
    <x v="7"/>
    <x v="2"/>
    <m/>
  </r>
  <r>
    <n v="8001386947"/>
    <x v="5"/>
    <n v="8355824"/>
    <n v="8210124"/>
    <n v="246304"/>
    <n v="246303.72"/>
    <n v="-0.27999999999883585"/>
    <s v="ENA5349 DEL 11/08/2021"/>
    <n v="7963821"/>
    <n v="-0.71999999973922968"/>
    <s v="JUNIO-21"/>
    <d v="2021-08-12T00:00:00"/>
    <x v="7"/>
    <x v="2"/>
    <m/>
  </r>
  <r>
    <n v="9000399016"/>
    <x v="6"/>
    <n v="17079398"/>
    <n v="16548239"/>
    <n v="496447"/>
    <n v="496447.17"/>
    <n v="0.16999999998370185"/>
    <s v="ET210378 DEL 11/08/2021"/>
    <n v="16051792"/>
    <n v="-0.16999999992549419"/>
    <s v="JUNIO-21"/>
    <d v="2021-08-12T00:00:00"/>
    <x v="7"/>
    <x v="2"/>
    <m/>
  </r>
  <r>
    <n v="8110007404"/>
    <x v="11"/>
    <n v="22427462"/>
    <n v="24469460"/>
    <n v="734084"/>
    <n v="734083.79999999993"/>
    <n v="-0.20000000006984919"/>
    <s v="VS69156 DEL 9/08/2021"/>
    <n v="23735379"/>
    <n v="-2.8000000007450581"/>
    <s v="JUNIO"/>
    <d v="2021-08-13T00:00:00"/>
    <x v="7"/>
    <x v="2"/>
    <m/>
  </r>
  <r>
    <n v="9005895036"/>
    <x v="20"/>
    <n v="5453761"/>
    <n v="5453761"/>
    <n v="163613"/>
    <n v="163612.82999999999"/>
    <n v="-0.17000000001280569"/>
    <s v="RFE89 DEL 26/08/2021"/>
    <n v="5290148"/>
    <n v="0.16999999992549419"/>
    <s v="JUNIO-21"/>
    <d v="2021-08-26T00:00:00"/>
    <x v="7"/>
    <x v="2"/>
    <m/>
  </r>
  <r>
    <n v="9003414831"/>
    <x v="16"/>
    <n v="9166378"/>
    <n v="9380788"/>
    <n v="281424"/>
    <n v="281423.64"/>
    <n v="-0.35999999998603016"/>
    <s v="25617 DEL 3/08/2021"/>
    <n v="9099364"/>
    <n v="0.35999999940395355"/>
    <s v="JUNIO-21"/>
    <d v="2021-08-03T00:00:00"/>
    <x v="7"/>
    <x v="2"/>
    <m/>
  </r>
  <r>
    <n v="8360003498"/>
    <x v="21"/>
    <n v="53841414"/>
    <n v="48190405"/>
    <n v="1445712"/>
    <n v="1445712.15"/>
    <n v="0.14999999990686774"/>
    <s v="FEVP31368 DEL 9/08/2021"/>
    <n v="46744693"/>
    <n v="-0.14999999850988388"/>
    <s v="JULIO-21"/>
    <d v="2021-08-20T00:00:00"/>
    <x v="7"/>
    <x v="2"/>
    <m/>
  </r>
  <r>
    <n v="9006777323"/>
    <x v="23"/>
    <n v="12303765"/>
    <n v="12303765"/>
    <n v="369113"/>
    <n v="369112.95"/>
    <n v="-4.9999999988358468E-2"/>
    <s v="No.103 del 3/08/2021"/>
    <n v="11934642"/>
    <n v="10.050000000745058"/>
    <s v="JULIO-21"/>
    <d v="2021-08-10T00:00:00"/>
    <x v="7"/>
    <x v="2"/>
    <m/>
  </r>
  <r>
    <n v="8150019012"/>
    <x v="2"/>
    <n v="1175197"/>
    <n v="1346496"/>
    <n v="40395"/>
    <n v="40394.879999999997"/>
    <n v="-0.12000000000261934"/>
    <s v="100039 DEL 30/07/2021"/>
    <n v="1306101"/>
    <n v="0.12000000011175871"/>
    <s v="JUNIO-21"/>
    <d v="2021-08-09T00:00:00"/>
    <x v="7"/>
    <x v="2"/>
    <m/>
  </r>
  <r>
    <n v="9004330329"/>
    <x v="22"/>
    <n v="5056213"/>
    <n v="5056213"/>
    <n v="151686"/>
    <n v="151686.38999999998"/>
    <n v="0.38999999998486601"/>
    <s v="900000228 del 25/07/2021"/>
    <n v="4904525"/>
    <n v="1.6100000003352761"/>
    <s v="JUNIO-21"/>
    <d v="2021-08-13T00:00:00"/>
    <x v="7"/>
    <x v="2"/>
    <m/>
  </r>
  <r>
    <n v="9011924788"/>
    <x v="24"/>
    <n v="4141688"/>
    <n v="4141688"/>
    <n v="124251"/>
    <n v="124250.64"/>
    <n v="-0.36000000000058208"/>
    <s v="19-826218 del 13/08/2021"/>
    <n v="4017437"/>
    <n v="0.35999999986961484"/>
    <s v="JULIO-21"/>
    <d v="2021-08-13T00:00:00"/>
    <x v="7"/>
    <x v="2"/>
    <m/>
  </r>
  <r>
    <n v="8300252052"/>
    <x v="12"/>
    <n v="8697190"/>
    <n v="8697190"/>
    <n v="260916"/>
    <n v="260915.69999999998"/>
    <n v="-0.3000000000174623"/>
    <s v="AES3-579 DEL 24/09/2021"/>
    <n v="8436274"/>
    <n v="0.30000000074505806"/>
    <s v="JULIO-21"/>
    <d v="2021-08-19T00:00:00"/>
    <x v="7"/>
    <x v="2"/>
    <m/>
  </r>
  <r>
    <n v="8909049961"/>
    <x v="8"/>
    <n v="37701001"/>
    <n v="37677435"/>
    <n v="1130323"/>
    <n v="1130323.05"/>
    <n v="5.0000000046566129E-2"/>
    <s v="RI6682065 DEL 20/08/2021"/>
    <n v="36547112"/>
    <n v="-4.9999997019767761E-2"/>
    <s v="JULIO-21"/>
    <d v="2021-08-20T00:00:00"/>
    <x v="7"/>
    <x v="2"/>
    <m/>
  </r>
  <r>
    <n v="8919001010"/>
    <x v="9"/>
    <n v="48528045"/>
    <n v="43370227"/>
    <n v="1301107"/>
    <n v="1301106.81"/>
    <n v="-0.18999999994412065"/>
    <s v="6000004441 DEL 20/08/2021"/>
    <n v="42069121"/>
    <n v="-0.81000000238418579"/>
    <s v="JULIO-21"/>
    <d v="2021-08-24T00:00:00"/>
    <x v="7"/>
    <x v="2"/>
    <m/>
  </r>
  <r>
    <n v="8002498601"/>
    <x v="13"/>
    <n v="288065757"/>
    <n v="239627388"/>
    <n v="7188822"/>
    <n v="7188821.6399999997"/>
    <n v="-0.36000000033527613"/>
    <s v="5000046190 DEL 20/08/2021"/>
    <n v="232438566"/>
    <n v="0.36000001430511475"/>
    <s v="JULIO-21"/>
    <d v="2021-08-24T00:00:00"/>
    <x v="7"/>
    <x v="2"/>
    <m/>
  </r>
  <r>
    <s v="INGRESO RENTAS "/>
    <x v="17"/>
    <s v="NA"/>
    <n v="255800"/>
    <n v="0"/>
    <n v="0"/>
    <n v="0"/>
    <s v="NA"/>
    <n v="255800"/>
    <n v="0"/>
    <s v="AGOSTO"/>
    <d v="2021-08-25T00:00:00"/>
    <x v="7"/>
    <x v="2"/>
    <m/>
  </r>
  <r>
    <n v="9003660101"/>
    <x v="1"/>
    <m/>
    <m/>
    <m/>
    <m/>
    <m/>
    <s v="FALTA SOPORTE "/>
    <n v="2342350"/>
    <n v="-2342350"/>
    <s v="AGOSTO-21"/>
    <d v="2021-08-24T00:00:00"/>
    <x v="7"/>
    <x v="2"/>
    <s v="Se envía correo a la comercializadora. Existe respuesta??"/>
  </r>
  <r>
    <n v="8160020199"/>
    <x v="14"/>
    <n v="5310080"/>
    <n v="5306420"/>
    <n v="159193"/>
    <n v="159192.6"/>
    <n v="-0.39999999999417923"/>
    <s v="FEVP31595 DEL 11/08/2021"/>
    <n v="5147227"/>
    <n v="0.40000000037252903"/>
    <s v="JULIO-21"/>
    <d v="2021-08-26T00:00:00"/>
    <x v="7"/>
    <x v="2"/>
    <m/>
  </r>
  <r>
    <n v="9003660101"/>
    <x v="1"/>
    <n v="1492265"/>
    <n v="1492265"/>
    <n v="44750"/>
    <n v="44767.95"/>
    <n v="17.94999999999709"/>
    <s v="713001484 DEL 23/08/2021"/>
    <n v="1447515"/>
    <n v="-17.949999999953434"/>
    <s v="JULIO-21"/>
    <d v="2021-08-26T00:00:00"/>
    <x v="7"/>
    <x v="2"/>
    <m/>
  </r>
  <r>
    <n v="9013809491"/>
    <x v="25"/>
    <n v="6844477"/>
    <n v="6844477"/>
    <n v="205334"/>
    <n v="205334.31"/>
    <n v="0.30999999999767169"/>
    <s v="s/NUMERO FECHA 18/08/2021"/>
    <n v="6639146"/>
    <n v="-3.3099999995902181"/>
    <s v="JULIO-21"/>
    <d v="2021-08-30T00:00:00"/>
    <x v="7"/>
    <x v="2"/>
    <m/>
  </r>
  <r>
    <s v="DEVOLUCION "/>
    <x v="26"/>
    <s v="NA"/>
    <n v="4785900"/>
    <n v="0"/>
    <n v="0"/>
    <n v="0"/>
    <s v="NA"/>
    <n v="4785900"/>
    <n v="0"/>
    <s v="AGOSTO-21"/>
    <d v="2021-08-19T00:00:00"/>
    <x v="7"/>
    <x v="2"/>
    <m/>
  </r>
  <r>
    <n v="8911800011"/>
    <x v="4"/>
    <n v="449364"/>
    <n v="449364"/>
    <n v="13480"/>
    <n v="13480.92"/>
    <n v="0.92000000000007276"/>
    <s v="61270752 DEL25/08/2021"/>
    <n v="435884"/>
    <n v="-0.91999999998370185"/>
    <s v="JUNIO-21"/>
    <d v="2021-08-30T00:00:00"/>
    <x v="7"/>
    <x v="2"/>
    <m/>
  </r>
  <r>
    <s v="INGRESO RENTAS "/>
    <x v="17"/>
    <s v="NA"/>
    <n v="2345500"/>
    <n v="0"/>
    <n v="0"/>
    <n v="0"/>
    <s v="NA"/>
    <n v="2345500"/>
    <n v="0"/>
    <s v="AGOSTO"/>
    <d v="2021-08-30T00:00:00"/>
    <x v="7"/>
    <x v="2"/>
    <m/>
  </r>
  <r>
    <s v="RENDIMIENTOS"/>
    <x v="19"/>
    <s v="NA"/>
    <n v="22000097"/>
    <n v="0"/>
    <n v="0"/>
    <n v="0"/>
    <s v="NA"/>
    <n v="22000097"/>
    <n v="0"/>
    <s v="AGOSTO"/>
    <d v="2021-08-30T00:00:00"/>
    <x v="7"/>
    <x v="2"/>
    <m/>
  </r>
  <r>
    <n v="8150008969"/>
    <x v="3"/>
    <n v="86117182"/>
    <n v="87218079"/>
    <n v="2616542"/>
    <n v="2616542.37"/>
    <n v="0.37000000011175871"/>
    <s v="8002487 DEL 30/08/2021"/>
    <n v="84601536"/>
    <n v="0.62999999523162842"/>
    <s v="JULIO-21"/>
    <d v="2021-09-09T00:00:00"/>
    <x v="8"/>
    <x v="2"/>
    <m/>
  </r>
  <r>
    <n v="8001386947"/>
    <x v="5"/>
    <n v="9598308"/>
    <n v="9430199"/>
    <n v="282906"/>
    <n v="282905.96999999997"/>
    <n v="-3.0000000027939677E-2"/>
    <s v="ENA5824 DEL 10/09/2021"/>
    <n v="9147293"/>
    <n v="2.9999999329447746E-2"/>
    <s v="JULIO-21"/>
    <d v="2021-09-14T00:00:00"/>
    <x v="8"/>
    <x v="2"/>
    <m/>
  </r>
  <r>
    <n v="9000399016"/>
    <x v="6"/>
    <n v="22128443"/>
    <n v="21786796"/>
    <n v="653604"/>
    <n v="653603.88"/>
    <n v="-0.11999999999534339"/>
    <s v="ET228504 DEL 17/09/2021"/>
    <n v="21133192"/>
    <n v="0.12000000104308128"/>
    <s v="JULIO-21"/>
    <d v="2021-09-15T00:00:00"/>
    <x v="8"/>
    <x v="2"/>
    <m/>
  </r>
  <r>
    <n v="8170018921"/>
    <x v="0"/>
    <n v="79083516"/>
    <n v="80478898"/>
    <n v="2414367"/>
    <n v="2414366.94"/>
    <n v="-6.0000000055879354E-2"/>
    <s v="3620 DEL 3/09/2021"/>
    <n v="78064531"/>
    <n v="6.0000002384185791E-2"/>
    <s v="JULIO-21"/>
    <d v="2021-09-08T00:00:00"/>
    <x v="8"/>
    <x v="2"/>
    <m/>
  </r>
  <r>
    <n v="8911800011"/>
    <x v="4"/>
    <n v="789684"/>
    <n v="789684"/>
    <n v="23690"/>
    <n v="23690.52"/>
    <n v="0.52000000000043656"/>
    <s v="61444388 DEL 6/09/2021"/>
    <n v="765994"/>
    <n v="-0.52000000001862645"/>
    <s v="JULIO-21"/>
    <d v="2021-09-09T00:00:00"/>
    <x v="8"/>
    <x v="2"/>
    <m/>
  </r>
  <r>
    <n v="9004330329"/>
    <x v="22"/>
    <n v="5701160"/>
    <n v="5701160"/>
    <n v="0"/>
    <n v="171034.8"/>
    <n v="171034.8"/>
    <s v="FALTA SOPORTE"/>
    <n v="5701163"/>
    <n v="-171037.79999999981"/>
    <s v="JULIO-21"/>
    <d v="2021-09-09T00:00:00"/>
    <x v="8"/>
    <x v="2"/>
    <s v="No se cobraron comisión"/>
  </r>
  <r>
    <n v="9006523347"/>
    <x v="15"/>
    <n v="2993897"/>
    <n v="2993897"/>
    <n v="89817"/>
    <n v="89816.91"/>
    <n v="-8.999999999650754E-2"/>
    <s v="RC-009-2021 DEL 7/09/2021"/>
    <n v="2904080"/>
    <n v="8.9999999850988388E-2"/>
    <s v="AGOSTO"/>
    <d v="2021-09-09T00:00:00"/>
    <x v="8"/>
    <x v="2"/>
    <m/>
  </r>
  <r>
    <n v="9003414831"/>
    <x v="16"/>
    <n v="9844223"/>
    <n v="9844223"/>
    <n v="295327"/>
    <n v="295326.69"/>
    <n v="-0.30999999999767169"/>
    <s v="26478 del 11/10/2021"/>
    <n v="9760542"/>
    <n v="-211645.68999999948"/>
    <s v="JULIO-21"/>
    <d v="2021-09-01T00:00:00"/>
    <x v="8"/>
    <x v="2"/>
    <s v="Mayor valor transferido por $ 211,646"/>
  </r>
  <r>
    <s v="INGRESO RENTAS "/>
    <x v="17"/>
    <s v="NA"/>
    <n v="9327000"/>
    <n v="0"/>
    <n v="0"/>
    <n v="0"/>
    <s v="NA"/>
    <n v="9327000"/>
    <n v="0"/>
    <s v="NA"/>
    <d v="2021-09-02T00:00:00"/>
    <x v="8"/>
    <x v="2"/>
    <m/>
  </r>
  <r>
    <n v="8150019012"/>
    <x v="2"/>
    <n v="1223763"/>
    <n v="1256655"/>
    <n v="37699"/>
    <n v="37699.65"/>
    <n v="0.65000000000145519"/>
    <s v="100055 DEL 31/08/2021"/>
    <n v="1218955"/>
    <n v="0.35000000009313226"/>
    <s v="JULIO-21"/>
    <d v="2021-09-09T00:00:00"/>
    <x v="8"/>
    <x v="2"/>
    <m/>
  </r>
  <r>
    <s v="INGRESO RENTAS "/>
    <x v="17"/>
    <s v="NA"/>
    <n v="58100"/>
    <n v="0"/>
    <n v="0"/>
    <n v="0"/>
    <s v="NA"/>
    <n v="58100"/>
    <n v="0"/>
    <s v="NA"/>
    <d v="2021-09-10T00:00:00"/>
    <x v="8"/>
    <x v="2"/>
    <m/>
  </r>
  <r>
    <s v="INGRESO RENTAS "/>
    <x v="17"/>
    <s v="NA"/>
    <n v="42700"/>
    <n v="0"/>
    <n v="0"/>
    <n v="0"/>
    <s v="NA"/>
    <n v="42700"/>
    <n v="0"/>
    <s v="NA"/>
    <d v="2021-09-10T00:00:00"/>
    <x v="8"/>
    <x v="2"/>
    <m/>
  </r>
  <r>
    <s v="INGRESO RENTAS "/>
    <x v="17"/>
    <s v="NA"/>
    <n v="112600"/>
    <n v="0"/>
    <n v="0"/>
    <n v="0"/>
    <s v="NA"/>
    <n v="112600"/>
    <n v="0"/>
    <s v="NA"/>
    <d v="2021-09-10T00:00:00"/>
    <x v="8"/>
    <x v="2"/>
    <m/>
  </r>
  <r>
    <n v="9006777323"/>
    <x v="23"/>
    <n v="14383477"/>
    <n v="13485454"/>
    <n v="404563"/>
    <n v="404563.62"/>
    <n v="0.61999999999534339"/>
    <s v="FEE 115 DEL 9/09/2021"/>
    <n v="13080891"/>
    <n v="-0.61999999918043613"/>
    <s v="AGOSTO-21"/>
    <d v="2021-09-10T00:00:00"/>
    <x v="8"/>
    <x v="2"/>
    <m/>
  </r>
  <r>
    <n v="9000036172"/>
    <x v="10"/>
    <n v="956777175"/>
    <n v="883425960"/>
    <n v="61839817"/>
    <n v="61839817.200000003"/>
    <n v="0.20000000298023224"/>
    <s v="2498181 del 9/069/2021"/>
    <n v="821586143"/>
    <n v="-0.20000004768371582"/>
    <s v="AGOSTO-21"/>
    <d v="2021-09-13T00:00:00"/>
    <x v="8"/>
    <x v="2"/>
    <m/>
  </r>
  <r>
    <n v="8110007404"/>
    <x v="11"/>
    <n v="22747869"/>
    <n v="22020279"/>
    <n v="660608"/>
    <n v="660608.37"/>
    <n v="0.36999999999534339"/>
    <s v="VS69239 DEL 8/09/2021"/>
    <n v="21359673"/>
    <n v="-2.3700000010430813"/>
    <s v="JULIO-21"/>
    <d v="2021-09-15T00:00:00"/>
    <x v="8"/>
    <x v="2"/>
    <m/>
  </r>
  <r>
    <n v="9011924788"/>
    <x v="24"/>
    <n v="4265447"/>
    <n v="4265447"/>
    <n v="127963"/>
    <n v="127963.40999999999"/>
    <n v="0.40999999998894054"/>
    <s v="19-826229 DEL 14/09/2021"/>
    <n v="4137484"/>
    <n v="-0.41000000014901161"/>
    <s v="AGOSTO-21"/>
    <d v="2021-09-15T00:00:00"/>
    <x v="8"/>
    <x v="2"/>
    <m/>
  </r>
  <r>
    <n v="8360003498"/>
    <x v="21"/>
    <n v="55942654"/>
    <n v="48380051"/>
    <n v="1451402"/>
    <n v="1451401.53"/>
    <n v="-0.46999999997206032"/>
    <s v="FEVP 33770 DEL 11-09-2021"/>
    <n v="46928649"/>
    <n v="0.4699999988079071"/>
    <s v="AGOSTO-21"/>
    <d v="2021-09-17T00:00:00"/>
    <x v="8"/>
    <x v="2"/>
    <m/>
  </r>
  <r>
    <n v="8909049961"/>
    <x v="8"/>
    <n v="33779592"/>
    <n v="38591106"/>
    <n v="1157733"/>
    <n v="1157733.18"/>
    <n v="0.17999999993480742"/>
    <s v="RI6683942 DEL 8/09/2021"/>
    <n v="37433372"/>
    <n v="0.82000000029802322"/>
    <s v="AGOSTO-21"/>
    <d v="2021-09-20T00:00:00"/>
    <x v="8"/>
    <x v="2"/>
    <m/>
  </r>
  <r>
    <n v="8160020199"/>
    <x v="14"/>
    <n v="5883137"/>
    <n v="4969266"/>
    <n v="149078"/>
    <n v="149077.97999999998"/>
    <n v="-2.0000000018626451E-2"/>
    <s v="FEVP33765 DEL 10/09/2021"/>
    <n v="4820188"/>
    <n v="1.9999999552965164E-2"/>
    <s v="AGOSTO-21"/>
    <d v="2021-09-22T00:00:00"/>
    <x v="8"/>
    <x v="2"/>
    <m/>
  </r>
  <r>
    <n v="9005895036"/>
    <x v="20"/>
    <n v="6353965"/>
    <n v="6353965"/>
    <n v="190619"/>
    <n v="190618.94999999998"/>
    <n v="-5.0000000017462298E-2"/>
    <s v="RFE100 DEL 24/09/2021"/>
    <n v="6163346"/>
    <n v="4.9999999813735485E-2"/>
    <s v="JULIO-21"/>
    <d v="2021-09-23T00:00:00"/>
    <x v="8"/>
    <x v="2"/>
    <m/>
  </r>
  <r>
    <n v="8002498601"/>
    <x v="13"/>
    <n v="364315045"/>
    <n v="334927987"/>
    <n v="10047840"/>
    <n v="10047839.609999999"/>
    <n v="-0.39000000059604645"/>
    <s v="5000046532 DEL 20/09/2021"/>
    <n v="324880148"/>
    <n v="-0.61000001430511475"/>
    <s v="AGOSTO-21"/>
    <d v="2021-09-24T00:00:00"/>
    <x v="8"/>
    <x v="2"/>
    <m/>
  </r>
  <r>
    <n v="8919001010"/>
    <x v="9"/>
    <n v="53850941"/>
    <n v="54839909"/>
    <n v="1645198"/>
    <n v="1645197.27"/>
    <n v="-0.72999999998137355"/>
    <s v="6000004490 DEL 20/09/2021"/>
    <n v="53194712"/>
    <n v="-0.27000000327825546"/>
    <s v="AGOSTO-21"/>
    <d v="2021-09-27T00:00:00"/>
    <x v="8"/>
    <x v="2"/>
    <m/>
  </r>
  <r>
    <n v="9003660101"/>
    <x v="1"/>
    <n v="1495265"/>
    <n v="1492265"/>
    <n v="44750"/>
    <n v="44767.95"/>
    <n v="17.94999999999709"/>
    <s v="713001528 DEL 22/09/2021"/>
    <n v="1447515"/>
    <n v="-17.949999999953434"/>
    <s v="AGOSTO-21"/>
    <d v="2021-09-29T00:00:00"/>
    <x v="8"/>
    <x v="2"/>
    <m/>
  </r>
  <r>
    <s v="INGRESO RENTAS "/>
    <x v="17"/>
    <s v="NA"/>
    <n v="2494300"/>
    <n v="0"/>
    <n v="0"/>
    <n v="0"/>
    <s v="NA"/>
    <n v="2494300"/>
    <n v="0"/>
    <s v="NA"/>
    <d v="2021-09-30T00:00:00"/>
    <x v="8"/>
    <x v="2"/>
    <m/>
  </r>
  <r>
    <n v="9013809491"/>
    <x v="25"/>
    <n v="7360550"/>
    <n v="7360550"/>
    <n v="220815"/>
    <n v="220816.5"/>
    <n v="1.5"/>
    <s v="S/NUMERO DE FECHA 15/09/2021"/>
    <n v="7139734"/>
    <n v="-0.5"/>
    <s v="AGOSTO-21"/>
    <d v="2021-09-30T00:00:00"/>
    <x v="8"/>
    <x v="2"/>
    <m/>
  </r>
  <r>
    <n v="8300252052"/>
    <x v="12"/>
    <n v="6709752"/>
    <n v="6709752"/>
    <n v="201293"/>
    <n v="201292.56"/>
    <n v="-0.44000000000232831"/>
    <s v="AES3-579 DEL 24/09/2021"/>
    <n v="6508458"/>
    <n v="1.4400000004097819"/>
    <s v="AGOSTO-21"/>
    <d v="2021-09-30T00:00:00"/>
    <x v="8"/>
    <x v="2"/>
    <m/>
  </r>
  <r>
    <s v="RENDIMIENTOS "/>
    <x v="19"/>
    <s v="NA"/>
    <n v="21497618"/>
    <n v="0"/>
    <n v="0"/>
    <n v="0"/>
    <s v="NA"/>
    <n v="21497618"/>
    <n v="0"/>
    <s v="SEPTIEMBRE"/>
    <d v="2021-09-30T00:00:00"/>
    <x v="8"/>
    <x v="2"/>
    <m/>
  </r>
  <r>
    <n v="8150019012"/>
    <x v="2"/>
    <n v="1264261"/>
    <n v="1317357"/>
    <n v="39521"/>
    <n v="39520.71"/>
    <n v="-0.29000000000087311"/>
    <s v="FELE 100063 DEL 30/09/2021"/>
    <n v="1277836"/>
    <n v="0.2900000000372529"/>
    <s v="AGOSTO-20"/>
    <d v="2021-10-13T00:00:00"/>
    <x v="9"/>
    <x v="2"/>
    <m/>
  </r>
  <r>
    <n v="8150008969"/>
    <x v="3"/>
    <n v="86157246"/>
    <n v="90606336"/>
    <n v="2718190"/>
    <n v="2718190.08"/>
    <n v="8.0000000074505806E-2"/>
    <s v="8002563 DEL 30/09/2021"/>
    <n v="87888146"/>
    <n v="-7.9999998211860657E-2"/>
    <s v="¨AGOSTO-21"/>
    <d v="2021-10-12T00:00:00"/>
    <x v="9"/>
    <x v="2"/>
    <m/>
  </r>
  <r>
    <n v="8001386947"/>
    <x v="5"/>
    <n v="10405444"/>
    <n v="9462575"/>
    <n v="283877"/>
    <n v="283877.25"/>
    <n v="0.25"/>
    <s v="ENA 6293 DEL 13/10/2021"/>
    <n v="9178697"/>
    <n v="0.75"/>
    <s v="¨AGOSTO-21"/>
    <d v="2021-10-14T00:00:00"/>
    <x v="9"/>
    <x v="2"/>
    <m/>
  </r>
  <r>
    <n v="9003414831"/>
    <x v="16"/>
    <n v="4368096"/>
    <n v="4368097"/>
    <n v="131043"/>
    <n v="131042.90999999999"/>
    <n v="-9.0000000011059456E-2"/>
    <s v="26480 DEL 11/10/2021"/>
    <n v="4237054"/>
    <n v="8.9999999850988388E-2"/>
    <s v="¨AGOSTO-21"/>
    <d v="2021-10-01T00:00:00"/>
    <x v="9"/>
    <x v="2"/>
    <m/>
  </r>
  <r>
    <n v="9005895036"/>
    <x v="20"/>
    <n v="7831012"/>
    <n v="8408986"/>
    <n v="252270"/>
    <n v="252269.58"/>
    <n v="-0.42000000001280569"/>
    <s v="RFE121 DEL 27/10/2021"/>
    <n v="8156716"/>
    <n v="0.41999999992549419"/>
    <s v="¨AGOSTO-21"/>
    <d v="2021-10-15T00:00:00"/>
    <x v="9"/>
    <x v="2"/>
    <m/>
  </r>
  <r>
    <n v="9006523347"/>
    <x v="15"/>
    <n v="4633483"/>
    <n v="4633483"/>
    <n v="139004"/>
    <n v="139004.49"/>
    <n v="0.48999999999068677"/>
    <s v="CUENTA DE COBRO RC-010-2021"/>
    <n v="4494478"/>
    <n v="0.50999999977648258"/>
    <s v="SEPTIEMBRE"/>
    <d v="2021-10-07T00:00:00"/>
    <x v="9"/>
    <x v="2"/>
    <m/>
  </r>
  <r>
    <n v="8170018921"/>
    <x v="0"/>
    <n v="84070455"/>
    <n v="84760385"/>
    <n v="2542812"/>
    <n v="2542811.5499999998"/>
    <n v="-0.45000000018626451"/>
    <s v="OT 3643 DE3L 6/10/2021"/>
    <n v="82217574"/>
    <n v="-0.54999999701976776"/>
    <s v="¨AGOSTO-21"/>
    <d v="2021-10-08T00:00:00"/>
    <x v="9"/>
    <x v="2"/>
    <m/>
  </r>
  <r>
    <n v="9006777323"/>
    <x v="23"/>
    <n v="14617627"/>
    <n v="14617627"/>
    <n v="438529"/>
    <n v="438528.81"/>
    <n v="-0.19000000000232831"/>
    <s v="FEE 165 DEL 6/10/2021"/>
    <n v="14179098"/>
    <n v="0.18999999947845936"/>
    <s v="¨SEPTIEMBRE-21"/>
    <d v="2021-10-11T00:00:00"/>
    <x v="9"/>
    <x v="2"/>
    <m/>
  </r>
  <r>
    <n v="9006777323"/>
    <x v="23"/>
    <n v="898023"/>
    <n v="898023"/>
    <n v="26940"/>
    <n v="26940.69"/>
    <n v="0.68999999999869033"/>
    <s v="164 DEL 6/10/2021"/>
    <n v="871083"/>
    <n v="-0.68999999994412065"/>
    <s v="¨SEPTIEMBRE-21"/>
    <d v="2021-10-11T00:00:00"/>
    <x v="9"/>
    <x v="2"/>
    <m/>
  </r>
  <r>
    <n v="8911800011"/>
    <x v="4"/>
    <n v="860131"/>
    <n v="860131"/>
    <n v="25800"/>
    <n v="25803.93"/>
    <n v="3.930000000000291"/>
    <s v="61870841 del 12/10/2021"/>
    <n v="834331"/>
    <n v="-3.9300000000512227"/>
    <s v="¨AGOSTO-21"/>
    <d v="2021-10-12T00:00:00"/>
    <x v="9"/>
    <x v="2"/>
    <m/>
  </r>
  <r>
    <n v="9000399016"/>
    <x v="6"/>
    <n v="23364658"/>
    <n v="23347956"/>
    <n v="700439"/>
    <n v="700438.67999999993"/>
    <n v="-0.32000000006519258"/>
    <s v="ET246730 DEL 25/10/2021"/>
    <n v="22647517"/>
    <n v="0.32000000029802322"/>
    <s v="¨AGOSTO-21"/>
    <d v="2021-10-14T00:00:00"/>
    <x v="9"/>
    <x v="2"/>
    <m/>
  </r>
  <r>
    <n v="8110007404"/>
    <x v="11"/>
    <n v="24252238"/>
    <n v="13204039"/>
    <n v="396121"/>
    <n v="396121.17"/>
    <n v="0.16999999998370185"/>
    <s v="VS69315 DEL 6/10/2021"/>
    <n v="12807919"/>
    <n v="-1.1699999999254942"/>
    <s v="¨AGOSTO-21"/>
    <d v="2021-10-14T00:00:00"/>
    <x v="9"/>
    <x v="2"/>
    <m/>
  </r>
  <r>
    <n v="9011924788"/>
    <x v="24"/>
    <n v="4297988"/>
    <n v="4297988"/>
    <n v="128940"/>
    <n v="128939.64"/>
    <n v="-0.36000000000058208"/>
    <s v="19-826242 del 15/10/2021"/>
    <n v="4169048"/>
    <n v="0.35999999986961484"/>
    <s v="¨SEPTIEMBTE-21"/>
    <d v="2021-10-15T00:00:00"/>
    <x v="9"/>
    <x v="2"/>
    <m/>
  </r>
  <r>
    <n v="8909049961"/>
    <x v="8"/>
    <n v="39108049"/>
    <n v="35070480"/>
    <n v="1052114"/>
    <n v="1052114.3999999999"/>
    <n v="0.39999999990686774"/>
    <s v="RI6685763 DEL 6/10/2021"/>
    <n v="34018365"/>
    <n v="0.60000000149011612"/>
    <s v="¨SEPTIEMBRE-21"/>
    <d v="2021-10-20T00:00:00"/>
    <x v="9"/>
    <x v="2"/>
    <m/>
  </r>
  <r>
    <n v="8300252052"/>
    <x v="12"/>
    <n v="6722294"/>
    <n v="6722294"/>
    <n v="201669"/>
    <n v="201668.82"/>
    <n v="-0.17999999999301508"/>
    <s v="AES3-579 DEL 24/09/2021"/>
    <n v="6520624"/>
    <n v="1.1799999997019768"/>
    <s v="¨SEPTIEMBRE-21"/>
    <d v="2021-10-22T00:00:00"/>
    <x v="9"/>
    <x v="2"/>
    <m/>
  </r>
  <r>
    <n v="9013795472"/>
    <x v="27"/>
    <n v="747991"/>
    <n v="725552"/>
    <n v="22439"/>
    <n v="21766.559999999998"/>
    <n v="-672.44000000000233"/>
    <s v="73 DEL 9/02/2022"/>
    <n v="725552"/>
    <n v="-21766.560000000056"/>
    <s v="¨SEPTIEMBTE-21"/>
    <d v="2021-10-22T00:00:00"/>
    <x v="9"/>
    <x v="2"/>
    <m/>
  </r>
  <r>
    <n v="9003660101"/>
    <x v="1"/>
    <n v="1492265"/>
    <n v="1492265"/>
    <n v="44750"/>
    <n v="44767.95"/>
    <n v="17.94999999999709"/>
    <s v="713001572 DEL 21/10/2021"/>
    <n v="1447515"/>
    <n v="-17.949999999953434"/>
    <s v="¨SEPTIEMBRE-21"/>
    <d v="2021-10-25T00:00:00"/>
    <x v="9"/>
    <x v="2"/>
    <m/>
  </r>
  <r>
    <n v="8002498601"/>
    <x v="13"/>
    <n v="449046904"/>
    <n v="413820937"/>
    <n v="12414629"/>
    <n v="12414628.109999999"/>
    <n v="-0.89000000059604645"/>
    <s v="5000046919 DEL 22/10/2021"/>
    <n v="401406309"/>
    <n v="-0.11000001430511475"/>
    <s v="SEPTIEMBRE-21"/>
    <d v="2021-10-25T00:00:00"/>
    <x v="9"/>
    <x v="2"/>
    <m/>
  </r>
  <r>
    <n v="8919001010"/>
    <x v="9"/>
    <n v="58525741"/>
    <n v="57955289"/>
    <n v="1738659"/>
    <n v="1738658.67"/>
    <n v="-0.33000000007450581"/>
    <s v="6000004554 DEL 22/10/2021"/>
    <n v="56216630"/>
    <n v="0.32999999821186066"/>
    <s v="¨SEPTIEMBRE-21"/>
    <d v="2021-10-25T00:00:00"/>
    <x v="9"/>
    <x v="2"/>
    <m/>
  </r>
  <r>
    <n v="9013809491"/>
    <x v="25"/>
    <n v="6978540"/>
    <n v="6978540"/>
    <n v="209356"/>
    <n v="209356.19999999998"/>
    <n v="0.1999999999825377"/>
    <s v="SIN  NUMERO DEL 15/10/2021"/>
    <n v="6769185"/>
    <n v="-1.2000000001862645"/>
    <s v="¨SEPTIEMBRE-21"/>
    <d v="2021-10-26T00:00:00"/>
    <x v="9"/>
    <x v="2"/>
    <m/>
  </r>
  <r>
    <n v="8160020199"/>
    <x v="14"/>
    <n v="6002502"/>
    <n v="6919620"/>
    <n v="207588"/>
    <n v="207588.6"/>
    <n v="0.60000000000582077"/>
    <s v="FEVP37265 DEL 15/10/2021"/>
    <n v="6712031"/>
    <n v="0.40000000037252903"/>
    <s v="¨SEPTIEMBRE-21"/>
    <d v="2021-10-26T00:00:00"/>
    <x v="9"/>
    <x v="2"/>
    <m/>
  </r>
  <r>
    <s v="INGRESO RENTAS "/>
    <x v="17"/>
    <s v="NA"/>
    <n v="406900"/>
    <n v="0"/>
    <n v="0"/>
    <n v="0"/>
    <s v="NA"/>
    <n v="406900"/>
    <n v="0"/>
    <s v="¨SEPTIEMBRE-21"/>
    <d v="2021-10-27T00:00:00"/>
    <x v="9"/>
    <x v="2"/>
    <m/>
  </r>
  <r>
    <s v="INGRESO RENTAS "/>
    <x v="17"/>
    <s v="NA"/>
    <n v="320600"/>
    <n v="0"/>
    <n v="0"/>
    <n v="0"/>
    <s v="NA"/>
    <n v="320600"/>
    <n v="0"/>
    <s v="¨SEPTIEMBRE-21"/>
    <d v="2021-10-27T00:00:00"/>
    <x v="9"/>
    <x v="2"/>
    <m/>
  </r>
  <r>
    <s v="INGRESO RENTAS "/>
    <x v="17"/>
    <s v="NA"/>
    <n v="7631600"/>
    <n v="0"/>
    <n v="0"/>
    <n v="0"/>
    <s v="NA"/>
    <n v="7631600"/>
    <n v="0"/>
    <s v="¨SEPTIEMBRE-21"/>
    <d v="2021-10-27T00:00:00"/>
    <x v="9"/>
    <x v="2"/>
    <m/>
  </r>
  <r>
    <s v="INGRESO RENTAS "/>
    <x v="17"/>
    <s v="NA"/>
    <n v="7539500"/>
    <n v="0"/>
    <n v="0"/>
    <n v="0"/>
    <s v="NA"/>
    <n v="7539500"/>
    <n v="0"/>
    <s v="¨SEPTIEMBRE-21"/>
    <d v="2021-10-27T00:00:00"/>
    <x v="9"/>
    <x v="2"/>
    <m/>
  </r>
  <r>
    <s v="INGRESO RENTAS "/>
    <x v="17"/>
    <s v="NA"/>
    <n v="612600"/>
    <n v="0"/>
    <n v="0"/>
    <n v="0"/>
    <s v="NA"/>
    <n v="612600"/>
    <n v="0"/>
    <s v="¨SEPTIEMBRE-21"/>
    <d v="2021-10-27T00:00:00"/>
    <x v="9"/>
    <x v="2"/>
    <m/>
  </r>
  <r>
    <s v="INGRESO RENTAS "/>
    <x v="17"/>
    <s v="NA"/>
    <n v="2657300"/>
    <n v="0"/>
    <n v="0"/>
    <n v="0"/>
    <s v="NA"/>
    <n v="2657300"/>
    <n v="0"/>
    <s v="¨SEPTIEMBRE-21"/>
    <d v="2021-10-27T00:00:00"/>
    <x v="9"/>
    <x v="2"/>
    <m/>
  </r>
  <r>
    <s v="INGRESO RENTAS "/>
    <x v="17"/>
    <s v="NA"/>
    <n v="4187300"/>
    <n v="0"/>
    <n v="0"/>
    <n v="0"/>
    <s v="NA"/>
    <n v="4187300"/>
    <n v="0"/>
    <s v="¨SEPTIEMBRE-21"/>
    <d v="2021-10-27T00:00:00"/>
    <x v="9"/>
    <x v="2"/>
    <m/>
  </r>
  <r>
    <s v="INGRESO RENTAS "/>
    <x v="17"/>
    <s v="NA"/>
    <n v="3899100"/>
    <n v="0"/>
    <n v="0"/>
    <n v="0"/>
    <s v="NA"/>
    <n v="3899100"/>
    <n v="0"/>
    <s v="¨SEPTIEMBRE-21"/>
    <d v="2021-10-27T00:00:00"/>
    <x v="9"/>
    <x v="2"/>
    <m/>
  </r>
  <r>
    <s v="INGRESO RENTAS "/>
    <x v="17"/>
    <s v="NA"/>
    <n v="7631600"/>
    <n v="0"/>
    <n v="0"/>
    <n v="0"/>
    <s v="NA"/>
    <n v="7631600"/>
    <n v="0"/>
    <s v="¨SEPTIEMBRE-21"/>
    <d v="2021-10-27T00:00:00"/>
    <x v="9"/>
    <x v="2"/>
    <m/>
  </r>
  <r>
    <s v="INGRESO RENTAS "/>
    <x v="17"/>
    <s v="NA"/>
    <n v="2747200"/>
    <n v="0"/>
    <n v="0"/>
    <n v="0"/>
    <s v="NA"/>
    <n v="2747200"/>
    <n v="0"/>
    <s v="¨SEPTIEMBRE-21"/>
    <d v="2021-10-27T00:00:00"/>
    <x v="9"/>
    <x v="2"/>
    <m/>
  </r>
  <r>
    <s v="INGRESO RENTAS "/>
    <x v="17"/>
    <s v="NA"/>
    <n v="3583300"/>
    <n v="0"/>
    <n v="0"/>
    <n v="0"/>
    <s v="NA"/>
    <n v="3583300"/>
    <n v="0"/>
    <s v="¨SEPTIEMBRE-21"/>
    <d v="2021-10-27T00:00:00"/>
    <x v="9"/>
    <x v="2"/>
    <m/>
  </r>
  <r>
    <n v="8360003498"/>
    <x v="21"/>
    <n v="52380119"/>
    <n v="46437702"/>
    <n v="1393131"/>
    <n v="1393131.06"/>
    <n v="6.0000000055879354E-2"/>
    <s v="FEDVP41287 DEL 16/11/2021"/>
    <n v="45044571"/>
    <n v="-6.0000002384185791E-2"/>
    <s v="¨SEPTIEMBTE-21"/>
    <d v="2021-10-27T00:00:00"/>
    <x v="9"/>
    <x v="2"/>
    <m/>
  </r>
  <r>
    <s v="INGRESO RENTAS "/>
    <x v="17"/>
    <s v="NA"/>
    <n v="2238300"/>
    <n v="0"/>
    <n v="0"/>
    <n v="0"/>
    <s v="NA"/>
    <n v="2238300"/>
    <n v="0"/>
    <s v="¨SEPTIEMBRE-21"/>
    <d v="2021-10-29T00:00:00"/>
    <x v="9"/>
    <x v="2"/>
    <m/>
  </r>
  <r>
    <s v="RENDIMIENTOS"/>
    <x v="19"/>
    <s v="NA"/>
    <n v="13895035"/>
    <n v="0"/>
    <n v="0"/>
    <n v="0"/>
    <s v="NA"/>
    <n v="13895035"/>
    <n v="0"/>
    <s v="OCTUBRE"/>
    <d v="2021-10-29T00:00:00"/>
    <x v="9"/>
    <x v="2"/>
    <m/>
  </r>
  <r>
    <n v="9004330329"/>
    <x v="22"/>
    <n v="6106107"/>
    <n v="6106107"/>
    <n v="183183"/>
    <n v="183183.21"/>
    <n v="0.20999999999185093"/>
    <s v="FALTA SOPORTE"/>
    <n v="5922924"/>
    <n v="-0.2099999999627471"/>
    <s v="¨AGOSTO-21"/>
    <d v="2021-11-05T00:00:00"/>
    <x v="10"/>
    <x v="2"/>
    <m/>
  </r>
  <r>
    <n v="8150019012"/>
    <x v="2"/>
    <n v="1101081"/>
    <n v="1113309"/>
    <n v="33400"/>
    <n v="33399.269999999997"/>
    <n v="-0.73000000000320142"/>
    <s v="FELE 100069 DEL 27/10/2021"/>
    <n v="1079910"/>
    <n v="-0.27000000001862645"/>
    <s v="¨SEPTIEMBTE-21"/>
    <d v="2021-11-11T00:00:00"/>
    <x v="10"/>
    <x v="2"/>
    <m/>
  </r>
  <r>
    <n v="8155008969"/>
    <x v="3"/>
    <n v="85106464"/>
    <n v="83422461"/>
    <n v="2502674"/>
    <n v="2502673.83"/>
    <n v="-0.16999999992549419"/>
    <s v="8002630 DEL 28/10/2021"/>
    <n v="80919788"/>
    <n v="-0.82999999821186066"/>
    <s v="¨SEPTIEMBTE-21"/>
    <d v="2021-11-11T00:00:00"/>
    <x v="10"/>
    <x v="2"/>
    <m/>
  </r>
  <r>
    <n v="9005895036"/>
    <x v="20"/>
    <n v="7890954"/>
    <n v="7890954"/>
    <n v="236729"/>
    <n v="236728.62"/>
    <n v="-0.38000000000465661"/>
    <s v="RFE 133 DEL 25/11/2021"/>
    <n v="7654225"/>
    <n v="0.37999999988824129"/>
    <s v="¨SEPTIEMBTE-21"/>
    <d v="2021-11-18T00:00:00"/>
    <x v="10"/>
    <x v="2"/>
    <m/>
  </r>
  <r>
    <n v="9000036172"/>
    <x v="10"/>
    <n v="996093638"/>
    <n v="885078893"/>
    <n v="61955522"/>
    <n v="61955522.510000005"/>
    <n v="0.51000000536441803"/>
    <s v="2768537 del 13/10/2021"/>
    <n v="823123370"/>
    <n v="0.49000000953674316"/>
    <s v="¨SEPTIEMBRE-21"/>
    <d v="2021-11-05T00:00:00"/>
    <x v="10"/>
    <x v="2"/>
    <m/>
  </r>
  <r>
    <n v="8300252052"/>
    <x v="12"/>
    <n v="6120758"/>
    <n v="6120758"/>
    <n v="183623"/>
    <n v="183622.74"/>
    <n v="-0.26000000000931323"/>
    <s v=" AES3-606 DEL 27/12/2021"/>
    <n v="5937135"/>
    <n v="0.25999999977648258"/>
    <s v="¨OCTUBRE-21"/>
    <d v="2021-11-30T00:00:00"/>
    <x v="10"/>
    <x v="2"/>
    <m/>
  </r>
  <r>
    <n v="9013809491"/>
    <x v="25"/>
    <n v="7033720"/>
    <n v="7033720"/>
    <n v="211010"/>
    <n v="211011.6"/>
    <n v="1.6000000000058208"/>
    <s v="SIN NUMERO DEL 10/11/2021"/>
    <n v="6822708"/>
    <n v="0.40000000037252903"/>
    <s v="¨OCTUBRE-21"/>
    <d v="2021-11-29T00:00:00"/>
    <x v="10"/>
    <x v="2"/>
    <m/>
  </r>
  <r>
    <n v="8002498601"/>
    <x v="28"/>
    <n v="447442854"/>
    <n v="403714025"/>
    <n v="12111420.75"/>
    <n v="12111420.75"/>
    <n v="0"/>
    <s v="5000047067 DEL 9/11/2021"/>
    <n v="391602605"/>
    <n v="-0.75"/>
    <s v="OC TUBRE-21"/>
    <d v="2021-11-16T00:00:00"/>
    <x v="10"/>
    <x v="2"/>
    <m/>
  </r>
  <r>
    <n v="8919001010"/>
    <x v="9"/>
    <n v="60780606"/>
    <n v="57154104"/>
    <n v="1714623"/>
    <n v="1714623.1199999999"/>
    <n v="0.11999999987892807"/>
    <s v="6000004578 del 9/11/2021"/>
    <n v="55439481"/>
    <n v="-0.11999999731779099"/>
    <s v="¨OCTUBRE-21"/>
    <d v="2021-11-17T00:00:00"/>
    <x v="10"/>
    <x v="2"/>
    <m/>
  </r>
  <r>
    <n v="9011924788"/>
    <x v="24"/>
    <n v="4158187"/>
    <n v="4158187"/>
    <n v="124745"/>
    <n v="124745.61"/>
    <n v="0.61000000000058208"/>
    <s v="19-826257 DEL 17/11/2021"/>
    <n v="4033441"/>
    <n v="0.39000000013038516"/>
    <s v="¨OCTUBRE-21"/>
    <d v="2021-11-17T00:00:00"/>
    <x v="10"/>
    <x v="2"/>
    <m/>
  </r>
  <r>
    <n v="9003660101"/>
    <x v="1"/>
    <n v="2035009.08"/>
    <n v="2035009"/>
    <n v="61027"/>
    <n v="61050.27"/>
    <n v="23.269999999996799"/>
    <s v="713001619 DEL 22/11/2021"/>
    <n v="1973982"/>
    <n v="-23.270000000018626"/>
    <s v="¨OCTUBRE-21"/>
    <d v="2021-11-29T00:00:00"/>
    <x v="10"/>
    <x v="2"/>
    <m/>
  </r>
  <r>
    <n v="9000036172"/>
    <x v="10"/>
    <n v="1029325621"/>
    <n v="858559763"/>
    <n v="60099183"/>
    <n v="60099183.410000004"/>
    <n v="0.41000000387430191"/>
    <s v="2883734 DEL 10/11/2021"/>
    <n v="798460579"/>
    <n v="0.59000003337860107"/>
    <s v="¨OCTUBRE-21"/>
    <d v="2021-11-18T00:00:00"/>
    <x v="10"/>
    <x v="2"/>
    <m/>
  </r>
  <r>
    <n v="8001386947"/>
    <x v="5"/>
    <n v="9563073"/>
    <n v="9693264"/>
    <n v="290798"/>
    <n v="290797.92"/>
    <n v="-8.0000000016298145E-2"/>
    <s v="ENA6760 DEL 10/11/2021"/>
    <n v="9402466"/>
    <n v="8.0000000074505806E-2"/>
    <s v="¨SEPTIEMBRE-21"/>
    <d v="2021-11-11T00:00:00"/>
    <x v="10"/>
    <x v="2"/>
    <m/>
  </r>
  <r>
    <n v="8160020199"/>
    <x v="14"/>
    <n v="5866987"/>
    <n v="5866592"/>
    <n v="175997"/>
    <n v="175997.75999999998"/>
    <n v="0.7599999999802094"/>
    <s v="FEVP40033 DEL 21/12/2021"/>
    <n v="5690594"/>
    <n v="0.24000000022351742"/>
    <s v="¨OCTUBRE-21"/>
    <d v="2021-11-23T00:00:00"/>
    <x v="10"/>
    <x v="2"/>
    <m/>
  </r>
  <r>
    <n v="9000399016"/>
    <x v="6"/>
    <n v="20493635"/>
    <n v="21474159"/>
    <n v="644225"/>
    <n v="644224.77"/>
    <n v="-0.22999999998137355"/>
    <s v="ET264823  DEL 10/11/2021"/>
    <n v="20829934"/>
    <n v="0.23000000044703484"/>
    <s v="¨SEPTIEMBRE-21"/>
    <d v="2021-11-11T00:00:00"/>
    <x v="10"/>
    <x v="2"/>
    <m/>
  </r>
  <r>
    <n v="8909049961"/>
    <x v="8"/>
    <n v="41210167"/>
    <n v="37201104.689999998"/>
    <n v="1116033"/>
    <n v="1116033.1406999999"/>
    <n v="0.14069999987259507"/>
    <s v="RI6689564 DEL 19/11/2021"/>
    <n v="36085072"/>
    <n v="-0.45069999992847443"/>
    <s v="¨OCTUBRE-21"/>
    <d v="2021-11-19T00:00:00"/>
    <x v="10"/>
    <x v="2"/>
    <m/>
  </r>
  <r>
    <s v="INGRESO RENTAS "/>
    <x v="17"/>
    <s v="NA"/>
    <n v="27781700"/>
    <n v="0"/>
    <n v="0"/>
    <n v="0"/>
    <s v="NA"/>
    <n v="27781700"/>
    <n v="0"/>
    <s v="¨OCTUBRE-21"/>
    <d v="2021-11-10T00:00:00"/>
    <x v="10"/>
    <x v="2"/>
    <m/>
  </r>
  <r>
    <n v="8110007404"/>
    <x v="11"/>
    <n v="25841152"/>
    <n v="30793910"/>
    <n v="923817"/>
    <n v="923817.29999999993"/>
    <n v="0.29999999993015081"/>
    <s v="VS69373 DEL 12/11/2021"/>
    <n v="29870093"/>
    <n v="-0.30000000074505806"/>
    <s v="¨SEPTIEMBRE-21"/>
    <d v="2021-11-19T00:00:00"/>
    <x v="10"/>
    <x v="2"/>
    <m/>
  </r>
  <r>
    <n v="9003414831"/>
    <x v="16"/>
    <n v="4661252"/>
    <n v="4661252"/>
    <n v="139838"/>
    <n v="139837.56"/>
    <n v="-0.44000000000232831"/>
    <s v="026902 DEL 11/11/2022"/>
    <n v="4521414"/>
    <n v="0.44000000040978193"/>
    <s v="SEPTIEMBRE"/>
    <d v="2021-11-02T00:00:00"/>
    <x v="10"/>
    <x v="2"/>
    <m/>
  </r>
  <r>
    <n v="9006777323"/>
    <x v="23"/>
    <n v="14347595"/>
    <n v="14347595"/>
    <n v="430428"/>
    <n v="430427.85"/>
    <n v="-0.15000000002328306"/>
    <s v="176 DEL 5/11/2021"/>
    <n v="13917167"/>
    <n v="0.15000000037252903"/>
    <s v="OCTUBRE"/>
    <d v="2021-11-10T00:00:00"/>
    <x v="10"/>
    <x v="2"/>
    <m/>
  </r>
  <r>
    <n v="9006523347"/>
    <x v="15"/>
    <n v="4668875"/>
    <n v="4668875"/>
    <n v="140066"/>
    <n v="140066.25"/>
    <n v="0.25"/>
    <s v="CUENTA DE COBRO RC -011-2021"/>
    <n v="4528808"/>
    <n v="0.75"/>
    <s v="OCTUBRE"/>
    <d v="2021-11-10T00:00:00"/>
    <x v="10"/>
    <x v="2"/>
    <m/>
  </r>
  <r>
    <n v="9004330329"/>
    <x v="22"/>
    <n v="6033722"/>
    <n v="6033722"/>
    <n v="181012"/>
    <n v="181011.66"/>
    <n v="-0.33999999999650754"/>
    <s v="FALTA SOPORTE"/>
    <n v="11604598"/>
    <n v="-5751887.6600000001"/>
    <s v="SEPTIEMBRE"/>
    <d v="2021-11-05T00:00:00"/>
    <x v="10"/>
    <x v="2"/>
    <m/>
  </r>
  <r>
    <n v="8170018921"/>
    <x v="0"/>
    <n v="82030470"/>
    <n v="82172567"/>
    <n v="2465177"/>
    <n v="2465177.0099999998"/>
    <n v="9.9999997764825821E-3"/>
    <s v="OT 3686 DEL 4/11/2021"/>
    <n v="79707390"/>
    <n v="-1.000000536441803E-2"/>
    <s v="SEPTIEMBRE"/>
    <d v="2021-11-10T00:00:00"/>
    <x v="10"/>
    <x v="2"/>
    <m/>
  </r>
  <r>
    <s v="INGRESO RENTAS "/>
    <x v="17"/>
    <s v="NA"/>
    <n v="7000"/>
    <n v="0"/>
    <n v="0"/>
    <n v="0"/>
    <s v="NA"/>
    <n v="7000"/>
    <n v="0"/>
    <s v="NA"/>
    <d v="2021-11-26T00:00:00"/>
    <x v="10"/>
    <x v="2"/>
    <m/>
  </r>
  <r>
    <s v="RENDIMIENTOS F"/>
    <x v="19"/>
    <s v="NA"/>
    <n v="21590439"/>
    <n v="0"/>
    <n v="0"/>
    <n v="0"/>
    <s v="NA"/>
    <n v="21590439"/>
    <n v="0"/>
    <s v="NOVIEMBRE"/>
    <d v="2021-11-30T00:00:00"/>
    <x v="10"/>
    <x v="2"/>
    <m/>
  </r>
  <r>
    <n v="9003414831"/>
    <x v="16"/>
    <n v="4686818"/>
    <n v="4686818"/>
    <n v="140605"/>
    <n v="140604.54"/>
    <n v="-0.45999999999185093"/>
    <s v="026902 DEL 21/12/2022"/>
    <n v="4546213"/>
    <n v="0.4599999999627471"/>
    <s v="¨OCTUBRE-21"/>
    <d v="2021-12-01T00:00:00"/>
    <x v="11"/>
    <x v="2"/>
    <m/>
  </r>
  <r>
    <n v="9013795472"/>
    <x v="27"/>
    <n v="1317560"/>
    <n v="1317560"/>
    <n v="39527"/>
    <n v="39526.799999999996"/>
    <n v="-0.20000000000436557"/>
    <s v="73 DEL 9/02/2022"/>
    <n v="1278033"/>
    <n v="0.19999999995343387"/>
    <s v="¨OCTUBRE-21"/>
    <d v="2021-12-02T00:00:00"/>
    <x v="11"/>
    <x v="2"/>
    <m/>
  </r>
  <r>
    <n v="8911800011"/>
    <x v="4"/>
    <n v="800261"/>
    <n v="800261"/>
    <n v="24008"/>
    <n v="24007.829999999998"/>
    <n v="-0.17000000000189175"/>
    <s v="SN DEL 3/12/2021"/>
    <n v="776251"/>
    <n v="2.1700000000419095"/>
    <s v="¨SEPTIEMBRE-21"/>
    <d v="2021-12-03T00:00:00"/>
    <x v="11"/>
    <x v="2"/>
    <m/>
  </r>
  <r>
    <n v="9004330329"/>
    <x v="22"/>
    <n v="7233141"/>
    <n v="7233141"/>
    <n v="216994"/>
    <n v="216994.22999999998"/>
    <n v="0.22999999998137355"/>
    <s v="FALTA SOPORTE"/>
    <n v="7016145"/>
    <n v="1.7699999995529652"/>
    <s v="¨OCTUBRE-21"/>
    <d v="2021-12-07T00:00:00"/>
    <x v="11"/>
    <x v="2"/>
    <m/>
  </r>
  <r>
    <n v="8170018921"/>
    <x v="0"/>
    <n v="85108506"/>
    <n v="79010497"/>
    <n v="2370315"/>
    <n v="2370314.9099999997"/>
    <n v="-9.0000000316649675E-2"/>
    <s v="OT 3718 DEL 7/12/2021"/>
    <n v="76640182"/>
    <n v="9.0000003576278687E-2"/>
    <s v="¨OCTUBRE-21"/>
    <d v="2021-12-09T00:00:00"/>
    <x v="11"/>
    <x v="2"/>
    <m/>
  </r>
  <r>
    <n v="9006523347"/>
    <x v="15"/>
    <n v="4653836"/>
    <n v="4653836"/>
    <n v="139615"/>
    <n v="139615.07999999999"/>
    <n v="7.9999999987194315E-2"/>
    <s v="CUENTA RC-012-2021"/>
    <n v="4514221"/>
    <n v="-8.0000000074505806E-2"/>
    <s v="¨NOVIEMBRE-21"/>
    <d v="2021-12-10T00:00:00"/>
    <x v="11"/>
    <x v="2"/>
    <m/>
  </r>
  <r>
    <n v="9006777323"/>
    <x v="23"/>
    <n v="14792492"/>
    <n v="14792492"/>
    <n v="443775"/>
    <n v="443774.76"/>
    <n v="-0.23999999999068677"/>
    <s v="209 del 7/12/2021"/>
    <n v="14348717"/>
    <n v="0.24000000022351742"/>
    <s v="¨NOVIEMBRE-21"/>
    <d v="2021-12-10T00:00:00"/>
    <x v="11"/>
    <x v="2"/>
    <m/>
  </r>
  <r>
    <n v="8002498601"/>
    <x v="28"/>
    <n v="422023653"/>
    <n v="379103624"/>
    <n v="11373109"/>
    <n v="11373108.719999999"/>
    <n v="-0.2800000011920929"/>
    <s v="CCSA 1437 DEL 9/12/2021"/>
    <n v="367730515"/>
    <n v="0.27999997138977051"/>
    <s v="¨NOVIEMBRE-21"/>
    <d v="2021-12-14T00:00:00"/>
    <x v="11"/>
    <x v="2"/>
    <m/>
  </r>
  <r>
    <n v="8919001010"/>
    <x v="9"/>
    <n v="58959568"/>
    <n v="61118980"/>
    <n v="1833569"/>
    <n v="1833569.4"/>
    <n v="0.39999999990686774"/>
    <s v="CTSA459 DEL 24/12/2021"/>
    <n v="59285411"/>
    <n v="-0.39999999850988388"/>
    <s v="¨NOVIEMBRE-21"/>
    <d v="2021-12-14T00:00:00"/>
    <x v="11"/>
    <x v="2"/>
    <m/>
  </r>
  <r>
    <n v="8110007404"/>
    <x v="11"/>
    <n v="23092461"/>
    <n v="24590971"/>
    <n v="737726"/>
    <n v="737729.13"/>
    <n v="3.1300000000046566"/>
    <s v="VS69429 DEL 9/12/2021"/>
    <n v="23853245"/>
    <n v="-3.1299999989569187"/>
    <s v="¨OCTUBRE-21"/>
    <d v="2021-12-15T00:00:00"/>
    <x v="11"/>
    <x v="2"/>
    <m/>
  </r>
  <r>
    <n v="8150019012"/>
    <x v="2"/>
    <n v="1169967"/>
    <n v="1183089"/>
    <n v="35493"/>
    <n v="35492.67"/>
    <n v="-0.33000000000174623"/>
    <s v="FELE 10081 DEL 16/12/2021"/>
    <n v="1147596"/>
    <n v="0.33000000007450581"/>
    <s v="¨OCTUBRE-21"/>
    <d v="2021-12-15T00:00:00"/>
    <x v="11"/>
    <x v="2"/>
    <m/>
  </r>
  <r>
    <n v="8001386947"/>
    <x v="6"/>
    <n v="16881126"/>
    <n v="19635433"/>
    <n v="589042"/>
    <n v="589062.99"/>
    <n v="20.989999999990687"/>
    <s v="ET282967 DEL 14/12/2021"/>
    <n v="19046370"/>
    <n v="1.0000001639127731E-2"/>
    <s v="¨OCTUBRE-21"/>
    <d v="2021-12-20T00:00:00"/>
    <x v="11"/>
    <x v="2"/>
    <m/>
  </r>
  <r>
    <n v="8909049961"/>
    <x v="8"/>
    <n v="40678798"/>
    <n v="43389952"/>
    <n v="1301287"/>
    <n v="1301698.5600000001"/>
    <n v="411.56000000005588"/>
    <s v="RI6691242 DEL 7/12/2021"/>
    <n v="42074930"/>
    <n v="13323.439999997616"/>
    <s v="¨NOVIEMBRE-21"/>
    <d v="2021-12-20T00:00:00"/>
    <x v="11"/>
    <x v="2"/>
    <m/>
  </r>
  <r>
    <n v="9011924788"/>
    <x v="24"/>
    <n v="5277470"/>
    <n v="5277470"/>
    <n v="158324"/>
    <n v="158324.1"/>
    <n v="0.10000000000582077"/>
    <s v="19-826270  del 14/12/2021"/>
    <n v="5119146"/>
    <n v="-9.999999962747097E-2"/>
    <s v="¨NOVIEMBRE-21"/>
    <d v="2021-12-20T00:00:00"/>
    <x v="11"/>
    <x v="2"/>
    <m/>
  </r>
  <r>
    <n v="8050169281"/>
    <x v="5"/>
    <n v="10263668"/>
    <n v="9698978"/>
    <n v="290969"/>
    <n v="290969.33999999997"/>
    <n v="0.33999999996740371"/>
    <s v="ENA7229 DEL 24/12/2021"/>
    <n v="9408009"/>
    <n v="-0.33999999985098839"/>
    <s v="¨OCTUBRE-21"/>
    <d v="2021-12-20T00:00:00"/>
    <x v="11"/>
    <x v="2"/>
    <m/>
  </r>
  <r>
    <n v="9005895036"/>
    <x v="20"/>
    <n v="6309884"/>
    <n v="6306652"/>
    <n v="189200"/>
    <n v="189199.56"/>
    <n v="-0.44000000000232831"/>
    <s v="RFE 152 DEL 23/12/2021"/>
    <n v="6117452"/>
    <n v="0.44000000040978193"/>
    <s v="¨OCTUBRE-21"/>
    <d v="2021-12-21T00:00:00"/>
    <x v="11"/>
    <x v="2"/>
    <s v="Mayor valor transferido por $106.950"/>
  </r>
  <r>
    <n v="8911800011"/>
    <x v="4"/>
    <n v="918148"/>
    <n v="918148"/>
    <n v="27540"/>
    <n v="27544.44"/>
    <n v="4.4399999999986903"/>
    <s v="6254394 DEL 29/12/2021"/>
    <n v="890608"/>
    <n v="-4.4399999999441206"/>
    <s v="¨OCTUBRE-21"/>
    <d v="2021-12-21T00:00:00"/>
    <x v="11"/>
    <x v="2"/>
    <m/>
  </r>
  <r>
    <n v="8300252052"/>
    <x v="12"/>
    <n v="6552453"/>
    <n v="6552453"/>
    <n v="196574"/>
    <n v="196573.59"/>
    <n v="-0.41000000000349246"/>
    <s v=" AES3-606 DEL 27/12/2021"/>
    <n v="6355879"/>
    <n v="0.41000000014901161"/>
    <s v="¨NOVIEMBRE-21"/>
    <d v="2021-12-23T00:00:00"/>
    <x v="11"/>
    <x v="2"/>
    <m/>
  </r>
  <r>
    <n v="9003660101"/>
    <x v="1"/>
    <n v="1623979"/>
    <n v="1596723"/>
    <n v="47902"/>
    <n v="47901.689999999995"/>
    <n v="-0.31000000000494765"/>
    <s v="713001672 del 20/12/2022"/>
    <n v="1548841"/>
    <n v="-19.689999999944121"/>
    <s v="¨NOVIEMBRE-21"/>
    <d v="2021-12-23T00:00:00"/>
    <x v="11"/>
    <x v="2"/>
    <m/>
  </r>
  <r>
    <n v="8360003498"/>
    <x v="21"/>
    <n v="53368208"/>
    <n v="48494178"/>
    <n v="1454825"/>
    <n v="1454825.3399999999"/>
    <n v="0.33999999985098839"/>
    <s v="FALTA SOPORTE"/>
    <n v="45044570"/>
    <n v="1994782.6599999964"/>
    <s v="¨OCTUBRE-21"/>
    <d v="2021-12-24T00:00:00"/>
    <x v="11"/>
    <x v="2"/>
    <m/>
  </r>
  <r>
    <n v="8360003498"/>
    <x v="21"/>
    <n v="54426659"/>
    <n v="48628077"/>
    <n v="1459732"/>
    <n v="1458842.31"/>
    <n v="-889.68999999994412"/>
    <s v="FEV 62598 DEL 23/12/2021"/>
    <n v="45044570"/>
    <n v="2124664.6899999976"/>
    <s v="¨NOVIEMBRE-21"/>
    <d v="2021-12-27T00:00:00"/>
    <x v="12"/>
    <x v="2"/>
    <m/>
  </r>
  <r>
    <n v="9013809491"/>
    <x v="25"/>
    <n v="7490972"/>
    <n v="7490972"/>
    <n v="224729"/>
    <n v="224729.16"/>
    <n v="0.16000000000349246"/>
    <s v="S/NUMERO FECHA 14/12/2021"/>
    <n v="7266243"/>
    <n v="-0.16000000014901161"/>
    <s v="¨NOVIEMBRE-21"/>
    <d v="2021-12-28T00:00:00"/>
    <x v="11"/>
    <x v="2"/>
    <m/>
  </r>
  <r>
    <n v="8160020199"/>
    <x v="14"/>
    <n v="5829158"/>
    <n v="5828188"/>
    <n v="174846"/>
    <n v="174845.63999999998"/>
    <n v="-0.36000000001513399"/>
    <s v="FEV43376 DEL 21/12/2021"/>
    <n v="5653342"/>
    <n v="0.36000000033527613"/>
    <s v="¨NOVIEMBRE-21"/>
    <d v="2022-01-14T00:00:00"/>
    <x v="0"/>
    <x v="1"/>
    <m/>
  </r>
  <r>
    <n v="890301886"/>
    <x v="29"/>
    <s v="NA"/>
    <n v="49848500"/>
    <n v="0"/>
    <n v="0"/>
    <n v="0"/>
    <s v="NA"/>
    <n v="49848500"/>
    <n v="0"/>
    <s v="¨NOVIEMBRE-21"/>
    <d v="2021-12-29T00:00:00"/>
    <x v="11"/>
    <x v="2"/>
    <m/>
  </r>
  <r>
    <n v="9013795472"/>
    <x v="27"/>
    <n v="1590722"/>
    <n v="1590722"/>
    <n v="47722"/>
    <n v="47721.659999999996"/>
    <n v="-0.3400000000037835"/>
    <s v="73 DEL 9/02/2022"/>
    <n v="1543000"/>
    <n v="0.34000000008381903"/>
    <s v="¨NOVIEMBRE-21"/>
    <d v="2021-12-29T00:00:00"/>
    <x v="11"/>
    <x v="2"/>
    <m/>
  </r>
  <r>
    <n v="805016622"/>
    <x v="30"/>
    <s v="NA"/>
    <n v="0"/>
    <n v="0"/>
    <n v="0"/>
    <n v="0"/>
    <s v="NA"/>
    <n v="9418000"/>
    <n v="-9418000"/>
    <m/>
    <d v="2021-12-29T00:00:00"/>
    <x v="11"/>
    <x v="2"/>
    <m/>
  </r>
  <r>
    <s v="INGRESO RENTAS "/>
    <x v="31"/>
    <s v="NA"/>
    <n v="0"/>
    <n v="0"/>
    <n v="0"/>
    <n v="0"/>
    <s v="NA"/>
    <n v="64783900"/>
    <n v="-64783900"/>
    <m/>
    <d v="2021-12-30T00:00:00"/>
    <x v="11"/>
    <x v="2"/>
    <m/>
  </r>
  <r>
    <s v="RENDIMIENTOS "/>
    <x v="32"/>
    <s v="NA"/>
    <n v="22526788"/>
    <n v="0"/>
    <n v="0"/>
    <n v="0"/>
    <s v="NA "/>
    <n v="22526788"/>
    <n v="0"/>
    <s v="DICIEMBRE"/>
    <d v="2021-12-30T00:00:00"/>
    <x v="11"/>
    <x v="2"/>
    <m/>
  </r>
  <r>
    <n v="9000036172"/>
    <x v="10"/>
    <n v="1028367132"/>
    <n v="1022967904"/>
    <n v="71607753"/>
    <n v="71607753.280000001"/>
    <n v="0.2800000011920929"/>
    <s v="3112398 del 7/12/2021"/>
    <n v="951360151"/>
    <n v="-0.27999997138977051"/>
    <s v="NOVIEMBRE-21"/>
    <d v="2022-01-04T00:00:00"/>
    <x v="13"/>
    <x v="1"/>
    <m/>
  </r>
  <r>
    <n v="9003414831"/>
    <x v="16"/>
    <n v="4544729"/>
    <n v="4544729"/>
    <n v="136342"/>
    <n v="136341.87"/>
    <n v="-0.13000000000465661"/>
    <s v="028486 del 24/03/2022"/>
    <n v="4408388"/>
    <n v="-0.87000000011175871"/>
    <s v="NOVIEMBRE-21"/>
    <d v="2022-01-05T00:00:00"/>
    <x v="13"/>
    <x v="1"/>
    <m/>
  </r>
  <r>
    <n v="9006523347"/>
    <x v="15"/>
    <n v="3710266"/>
    <n v="3710266"/>
    <n v="111308"/>
    <n v="111307.98"/>
    <n v="-2.0000000004074536E-2"/>
    <s v="CUENTA RC-001-2022"/>
    <n v="3598958"/>
    <n v="2.0000000018626451E-2"/>
    <s v="DICIEMBRE-21"/>
    <d v="2022-01-05T00:00:00"/>
    <x v="13"/>
    <x v="1"/>
    <m/>
  </r>
  <r>
    <n v="8170018921"/>
    <x v="0"/>
    <n v="87915367"/>
    <n v="88432542"/>
    <n v="2652976"/>
    <n v="2652976.2599999998"/>
    <n v="0.25999999977648258"/>
    <s v="CUENTA RC-002-2022"/>
    <n v="85779566"/>
    <n v="-0.26000000536441803"/>
    <s v="NOVIEMBRE-21"/>
    <d v="2022-01-07T00:00:00"/>
    <x v="13"/>
    <x v="1"/>
    <m/>
  </r>
  <r>
    <n v="8160020199"/>
    <x v="14"/>
    <n v="5766309"/>
    <n v="5760167"/>
    <n v="172804"/>
    <n v="172805.00999999998"/>
    <n v="1.0099999999802094"/>
    <s v="AJN60201 DEL 25/02/2022"/>
    <n v="5587362"/>
    <n v="-9.9999997764825821E-3"/>
    <s v="DICIEMBRE-21"/>
    <d v="2022-01-25T00:00:00"/>
    <x v="13"/>
    <x v="1"/>
    <m/>
  </r>
  <r>
    <n v="9006777323"/>
    <x v="23"/>
    <n v="14281773"/>
    <n v="14281773"/>
    <n v="428453"/>
    <n v="428453.19"/>
    <n v="0.19000000000232831"/>
    <s v="FEE 235 DEL 11/01/2022"/>
    <n v="13853319"/>
    <n v="0.81000000052154064"/>
    <s v="DICIEMBRE-21"/>
    <d v="2022-01-11T00:00:00"/>
    <x v="13"/>
    <x v="1"/>
    <m/>
  </r>
  <r>
    <n v="8110007404"/>
    <x v="11"/>
    <n v="22022765"/>
    <n v="22022464"/>
    <n v="660674"/>
    <n v="660673.91999999993"/>
    <n v="-8.0000000074505806E-2"/>
    <s v="VS 69513 del 7/01/2022"/>
    <n v="21361793"/>
    <n v="-2.9200000017881393"/>
    <s v="¨NOVIEMBRE-21"/>
    <d v="2022-01-14T00:00:00"/>
    <x v="13"/>
    <x v="1"/>
    <m/>
  </r>
  <r>
    <n v="8160020199"/>
    <x v="14"/>
    <n v="63757426"/>
    <n v="61093510"/>
    <n v="1832805.3"/>
    <n v="1832805.3"/>
    <n v="0"/>
    <s v="FEVP68344 DEL 14/02/2022 POR $ 1686449 Y  FEVP67533 DEL 13/02/2022 POR $ 146356"/>
    <n v="48941188"/>
    <n v="10319516.700000003"/>
    <s v="ENERO-22"/>
    <d v="2022-02-28T00:00:00"/>
    <x v="1"/>
    <x v="1"/>
    <s v="Factura de recaudo de noviembre  $ 1.459.733. del saldo se descuentan $5.760.167 transferidos en diciembre quedando pendientes $4.879.510"/>
  </r>
  <r>
    <n v="9000036172"/>
    <x v="10"/>
    <n v="1003880143"/>
    <n v="1114802744"/>
    <n v="78036192"/>
    <n v="78036192.080000013"/>
    <n v="8.0000013113021851E-2"/>
    <s v="3431017 del 12/01/2022"/>
    <n v="1036766552"/>
    <n v="-8.0000042915344238E-2"/>
    <s v="DICIEMBRE-21"/>
    <d v="2022-01-14T00:00:00"/>
    <x v="13"/>
    <x v="1"/>
    <m/>
  </r>
  <r>
    <n v="8150019012"/>
    <x v="2"/>
    <n v="1271146"/>
    <n v="1296160"/>
    <n v="38885"/>
    <n v="38884.799999999996"/>
    <n v="-0.20000000000436557"/>
    <s v="FELE 100082 DEL 16/12/2021"/>
    <n v="1257275"/>
    <n v="0.19999999995343387"/>
    <s v="NOVIEMBRE-21"/>
    <d v="2022-01-14T00:00:00"/>
    <x v="13"/>
    <x v="1"/>
    <m/>
  </r>
  <r>
    <n v="8150008969"/>
    <x v="3"/>
    <n v="85609805"/>
    <n v="92251282"/>
    <n v="2767539"/>
    <n v="2767538.46"/>
    <n v="-0.5400000000372529"/>
    <s v="8002869 del 16/12/2021"/>
    <n v="89483743"/>
    <n v="0.54000000655651093"/>
    <s v="OCTUBRE-21"/>
    <d v="2022-01-19T00:00:00"/>
    <x v="13"/>
    <x v="1"/>
    <m/>
  </r>
  <r>
    <n v="8001386947"/>
    <x v="5"/>
    <n v="10144733"/>
    <n v="10273213"/>
    <n v="308196"/>
    <n v="308196.39"/>
    <n v="0.39000000001396984"/>
    <s v="ENA7700 DEL 20/01/2022"/>
    <n v="9965017"/>
    <n v="-0.39000000059604645"/>
    <s v="NOVIEMBRE-21"/>
    <d v="2022-01-17T00:00:00"/>
    <x v="13"/>
    <x v="1"/>
    <m/>
  </r>
  <r>
    <s v="INGRESO RENTAS"/>
    <x v="33"/>
    <n v="5094600"/>
    <n v="5094600"/>
    <s v="NA"/>
    <n v="0"/>
    <n v="0"/>
    <s v="NA"/>
    <n v="5904600"/>
    <s v="NA "/>
    <s v="NA"/>
    <d v="2022-01-17T00:00:00"/>
    <x v="13"/>
    <x v="1"/>
    <m/>
  </r>
  <r>
    <n v="9000399016"/>
    <x v="6"/>
    <n v="18931045"/>
    <n v="18849005"/>
    <n v="565470"/>
    <n v="565470.15"/>
    <n v="0.15000000002328306"/>
    <s v="ET301113 DEL 20/01/2022"/>
    <n v="18283535"/>
    <n v="-0.14999999850988388"/>
    <s v="¨NOVIEMBRE-21"/>
    <d v="2022-01-17T00:00:00"/>
    <x v="13"/>
    <x v="1"/>
    <m/>
  </r>
  <r>
    <n v="8002498601"/>
    <x v="28"/>
    <n v="397411754"/>
    <n v="433470218"/>
    <n v="13004102"/>
    <n v="13004106.539999999"/>
    <n v="4.5399999991059303"/>
    <s v="5000047996 del 12/01/2022"/>
    <n v="420466006"/>
    <n v="105.45999997854233"/>
    <s v="DICIEMBRE-21"/>
    <d v="2022-01-17T00:00:00"/>
    <x v="13"/>
    <x v="1"/>
    <m/>
  </r>
  <r>
    <n v="8919001010"/>
    <x v="9"/>
    <n v="59823431"/>
    <n v="66333563"/>
    <n v="1990007"/>
    <n v="1990006.89"/>
    <n v="-0.11000000010244548"/>
    <s v="600004715 del 12/01/2022"/>
    <n v="64343553"/>
    <n v="3.1099999994039536"/>
    <s v="DICIEMBRE-21"/>
    <d v="2022-01-17T00:00:00"/>
    <x v="13"/>
    <x v="1"/>
    <m/>
  </r>
  <r>
    <n v="9011924788"/>
    <x v="24"/>
    <n v="4467195"/>
    <n v="4467195"/>
    <n v="134015"/>
    <n v="134015.85"/>
    <n v="0.85000000000582077"/>
    <s v="19-826284 DEL 14/01/2022"/>
    <n v="4333179"/>
    <n v="0.15000000037252903"/>
    <s v="DICIEMBRE-21"/>
    <d v="2022-01-17T00:00:00"/>
    <x v="13"/>
    <x v="1"/>
    <m/>
  </r>
  <r>
    <n v="8150008969"/>
    <x v="3"/>
    <n v="86301614"/>
    <n v="70702444"/>
    <n v="2121074"/>
    <n v="2121073.3199999998"/>
    <n v="-0.68000000016763806"/>
    <s v="8002872 del 16/12/2021"/>
    <n v="68581371"/>
    <n v="-0.31999999284744263"/>
    <s v="¨NOVIEMBRE-21"/>
    <d v="2022-01-14T00:00:00"/>
    <x v="13"/>
    <x v="1"/>
    <m/>
  </r>
  <r>
    <n v="8909049961"/>
    <x v="8"/>
    <n v="41852240"/>
    <n v="41101371"/>
    <n v="1233453"/>
    <n v="1233041.1299999999"/>
    <n v="-411.87000000011176"/>
    <s v="RI6693670 DEL 13/01/2022"/>
    <n v="39881653"/>
    <n v="-13323.130000002682"/>
    <s v="DICIEMBRE-21"/>
    <d v="2022-01-20T00:00:00"/>
    <x v="13"/>
    <x v="1"/>
    <m/>
  </r>
  <r>
    <n v="8300252052"/>
    <x v="12"/>
    <n v="6240706"/>
    <n v="6240276"/>
    <n v="187208"/>
    <n v="187208.28"/>
    <n v="0.27999999999883585"/>
    <s v=" AES3-606 DEL 27/12/2021"/>
    <n v="6053485"/>
    <n v="-417.28000000026077"/>
    <s v="DICIEMBRE-21"/>
    <d v="2022-01-25T00:00:00"/>
    <x v="13"/>
    <x v="1"/>
    <m/>
  </r>
  <r>
    <n v="8911800011"/>
    <x v="4"/>
    <n v="807895"/>
    <n v="807895"/>
    <n v="24240"/>
    <n v="24236.85"/>
    <n v="-3.1500000000014552"/>
    <s v="63139905 DEL 25/01/2022"/>
    <n v="783655"/>
    <n v="3.1500000000232831"/>
    <s v="NOVIEMBRE-21"/>
    <d v="2022-01-25T00:00:00"/>
    <x v="13"/>
    <x v="1"/>
    <m/>
  </r>
  <r>
    <n v="9005895036"/>
    <x v="20"/>
    <n v="6025729"/>
    <n v="6025729"/>
    <n v="180772"/>
    <n v="180771.87"/>
    <n v="-0.13000000000465661"/>
    <s v="RFE89 DEL 26/08/2021"/>
    <n v="5844957"/>
    <n v="0.12999999988824129"/>
    <s v="¨NOVIEMBRE-21"/>
    <d v="2022-01-26T00:00:00"/>
    <x v="13"/>
    <x v="1"/>
    <m/>
  </r>
  <r>
    <n v="9003660101"/>
    <x v="1"/>
    <n v="1544494"/>
    <n v="1544494"/>
    <n v="46335"/>
    <n v="46334.82"/>
    <n v="-0.18000000000029104"/>
    <s v="713001719 DEL 21/01/2022"/>
    <n v="1497360"/>
    <n v="799.17999999993481"/>
    <s v="DICIEMBRE-21"/>
    <d v="2022-01-28T00:00:00"/>
    <x v="13"/>
    <x v="1"/>
    <m/>
  </r>
  <r>
    <n v="9013795472"/>
    <x v="27"/>
    <n v="2905822"/>
    <n v="2905822"/>
    <n v="87175"/>
    <n v="87174.66"/>
    <n v="-0.33999999999650754"/>
    <s v="74 DEL 9/02/2022"/>
    <n v="2818647"/>
    <n v="0.33999999985098839"/>
    <s v="¨DICIEMBRE-21"/>
    <d v="2022-01-28T00:00:00"/>
    <x v="13"/>
    <x v="1"/>
    <m/>
  </r>
  <r>
    <n v="9004330329"/>
    <x v="22"/>
    <n v="7638219"/>
    <n v="7638219"/>
    <n v="229147"/>
    <n v="229146.56999999998"/>
    <n v="-0.43000000002211891"/>
    <s v="FALTA SOPORTE"/>
    <n v="7409073"/>
    <n v="-0.57000000029802322"/>
    <s v="NOVIEMBRE-21"/>
    <d v="2022-01-05T00:00:00"/>
    <x v="0"/>
    <x v="1"/>
    <m/>
  </r>
  <r>
    <n v="9013809491"/>
    <x v="25"/>
    <n v="7509630"/>
    <n v="7509630"/>
    <n v="225289"/>
    <n v="225288.9"/>
    <n v="-0.10000000000582077"/>
    <s v="S/NUMERO DEL 18/01/2022"/>
    <n v="7284342"/>
    <n v="-0.90000000037252903"/>
    <s v="DICIEMBRE-21"/>
    <d v="2022-01-31T00:00:00"/>
    <x v="0"/>
    <x v="1"/>
    <m/>
  </r>
  <r>
    <s v="RENDIMIENTOS "/>
    <x v="32"/>
    <s v="NA"/>
    <n v="29354755"/>
    <n v="0"/>
    <n v="0"/>
    <n v="0"/>
    <s v="NA"/>
    <n v="29354755"/>
    <n v="0"/>
    <s v="ENERO "/>
    <d v="2022-01-31T00:00:00"/>
    <x v="13"/>
    <x v="1"/>
    <m/>
  </r>
  <r>
    <n v="9003414831"/>
    <x v="16"/>
    <n v="4876418"/>
    <n v="4876418"/>
    <n v="146293"/>
    <n v="146292.54"/>
    <n v="-0.45999999999185093"/>
    <s v="027749 del 21/01/2022"/>
    <n v="4730125"/>
    <n v="0.4599999999627471"/>
    <s v="DICIEMBRE-21"/>
    <d v="2022-02-04T00:00:00"/>
    <x v="1"/>
    <x v="1"/>
    <m/>
  </r>
  <r>
    <n v="8911800011"/>
    <x v="4"/>
    <n v="689195"/>
    <n v="689195"/>
    <n v="20680"/>
    <n v="20675.849999999999"/>
    <n v="-4.1500000000014552"/>
    <s v="63116975 DEL 21/01/2022"/>
    <n v="668515"/>
    <n v="4.1500000000232831"/>
    <s v="DICIEMBRE-21"/>
    <d v="2022-02-04T00:00:00"/>
    <x v="1"/>
    <x v="1"/>
    <m/>
  </r>
  <r>
    <n v="9004330329"/>
    <x v="22"/>
    <n v="9639128"/>
    <n v="9639128"/>
    <n v="0"/>
    <n v="289173.83999999997"/>
    <n v="289173.83999999997"/>
    <s v="FALTA SOPORTE"/>
    <n v="9088056"/>
    <n v="261898.16000000015"/>
    <s v="DICIEMBRE-21"/>
    <d v="2022-02-08T00:00:00"/>
    <x v="1"/>
    <x v="1"/>
    <s v="No se cobraron comisión"/>
  </r>
  <r>
    <n v="8170018921"/>
    <x v="0"/>
    <n v="93405277"/>
    <n v="98454743"/>
    <n v="2953642"/>
    <n v="2953642.29"/>
    <n v="0.2900000000372529"/>
    <s v="OT3761 del 2/03/2022"/>
    <n v="95501101"/>
    <n v="-0.29000000655651093"/>
    <s v="DICIEMBRE-21"/>
    <d v="2022-02-08T00:00:00"/>
    <x v="1"/>
    <x v="1"/>
    <m/>
  </r>
  <r>
    <n v="9006523347"/>
    <x v="15"/>
    <n v="3314667"/>
    <n v="3314667"/>
    <n v="99440"/>
    <n v="99440.01"/>
    <n v="9.9999999947613105E-3"/>
    <s v="CUENTA RC-002-2022"/>
    <n v="3215237"/>
    <n v="-10.009999999776483"/>
    <s v="ENERO-22"/>
    <d v="2022-02-09T00:00:00"/>
    <x v="1"/>
    <x v="1"/>
    <m/>
  </r>
  <r>
    <n v="9006777323"/>
    <x v="23"/>
    <n v="16923165"/>
    <n v="16923165"/>
    <n v="507695"/>
    <n v="507694.94999999995"/>
    <n v="-5.0000000046566129E-2"/>
    <s v="FEE 245 DEL 7/02/2022"/>
    <n v="16415471"/>
    <n v="-0.94999999925494194"/>
    <s v="ENERO-22"/>
    <d v="2022-02-10T00:00:00"/>
    <x v="1"/>
    <x v="1"/>
    <m/>
  </r>
  <r>
    <n v="800249860"/>
    <x v="28"/>
    <n v="392561825"/>
    <n v="384936200"/>
    <n v="11548086"/>
    <n v="11548086"/>
    <n v="0"/>
    <s v="50000048225 del 7/02/2022"/>
    <n v="373388114"/>
    <n v="0"/>
    <s v="ENERO-22"/>
    <d v="2022-02-11T00:00:00"/>
    <x v="1"/>
    <x v="1"/>
    <m/>
  </r>
  <r>
    <n v="9000036172"/>
    <x v="10"/>
    <n v="1063145803"/>
    <n v="1005694126"/>
    <n v="70398589"/>
    <n v="70398588.820000008"/>
    <n v="-0.17999999225139618"/>
    <s v="3567340 del 9/02/2022"/>
    <n v="935295537"/>
    <n v="0.1799999475479126"/>
    <s v="ENERO-22"/>
    <d v="2022-02-11T00:00:00"/>
    <x v="1"/>
    <x v="1"/>
    <m/>
  </r>
  <r>
    <n v="891900101"/>
    <x v="9"/>
    <n v="59472449"/>
    <n v="60275144"/>
    <n v="1808254"/>
    <n v="1808254.3199999998"/>
    <n v="0.31999999983236194"/>
    <s v="6000004756 del 7/02/2022"/>
    <n v="58466890"/>
    <n v="-0.32000000029802322"/>
    <s v="ENERO-22"/>
    <d v="2022-02-11T00:00:00"/>
    <x v="1"/>
    <x v="1"/>
    <m/>
  </r>
  <r>
    <n v="9000399016"/>
    <x v="6"/>
    <n v="20008693"/>
    <n v="20476673"/>
    <n v="614300"/>
    <n v="614300.18999999994"/>
    <n v="0.18999999994412065"/>
    <s v="ET319520 DEL 10/02/2022"/>
    <n v="19862373"/>
    <n v="-0.19000000134110451"/>
    <s v="DICIEMBRE-21"/>
    <d v="2022-02-14T00:00:00"/>
    <x v="1"/>
    <x v="1"/>
    <m/>
  </r>
  <r>
    <n v="8001386947"/>
    <x v="5"/>
    <n v="10852432"/>
    <n v="10851940"/>
    <n v="325558"/>
    <n v="325558.2"/>
    <n v="0.20000000001164153"/>
    <s v="ENA8174 DEL 17/02/2022"/>
    <n v="10526381"/>
    <n v="0.80000000074505806"/>
    <s v="DICIEMBRE-21"/>
    <d v="2022-02-14T00:00:00"/>
    <x v="1"/>
    <x v="1"/>
    <m/>
  </r>
  <r>
    <n v="8001386947"/>
    <x v="5"/>
    <n v="10573319"/>
    <n v="10335693"/>
    <n v="310071"/>
    <n v="310070.78999999998"/>
    <n v="-0.21000000002095476"/>
    <s v="ENA8646 DEL 17/03/2022"/>
    <n v="10025623"/>
    <n v="-0.78999999910593033"/>
    <s v="ENERO-22"/>
    <d v="2022-03-15T00:00:00"/>
    <x v="2"/>
    <x v="1"/>
    <m/>
  </r>
  <r>
    <n v="8110007404"/>
    <x v="11"/>
    <n v="22403211"/>
    <n v="21844846"/>
    <n v="655345"/>
    <n v="655345.38"/>
    <n v="0.38000000000465661"/>
    <s v="VS69640 DEL 8/02/2022"/>
    <n v="21189502"/>
    <n v="-1.3799999989569187"/>
    <s v="DICIEMBRE-21"/>
    <d v="2022-02-15T00:00:00"/>
    <x v="1"/>
    <x v="1"/>
    <m/>
  </r>
  <r>
    <n v="9011924788"/>
    <x v="24"/>
    <n v="4580234"/>
    <n v="4580234"/>
    <n v="137407"/>
    <n v="137407.01999999999"/>
    <n v="1.9999999989522621E-2"/>
    <s v="19-826284 DEL 15/02/2022"/>
    <n v="4442827"/>
    <n v="-1.9999999552965164E-2"/>
    <s v="ENERO-22"/>
    <d v="2022-02-15T00:00:00"/>
    <x v="1"/>
    <x v="1"/>
    <m/>
  </r>
  <r>
    <n v="81500008969"/>
    <x v="2"/>
    <n v="1309521"/>
    <n v="1317830"/>
    <n v="39535"/>
    <n v="39534.9"/>
    <n v="-9.9999999998544808E-2"/>
    <s v="FELE 100087 DEL 25/01/2022"/>
    <n v="1278295"/>
    <n v="0.10000000009313226"/>
    <s v="DICIEMBRE-21"/>
    <d v="2022-02-17T00:00:00"/>
    <x v="1"/>
    <x v="1"/>
    <m/>
  </r>
  <r>
    <s v="INGRESO RENTAS "/>
    <x v="17"/>
    <s v="NA"/>
    <n v="0"/>
    <n v="0"/>
    <n v="0"/>
    <n v="0"/>
    <s v="NA"/>
    <n v="354800"/>
    <n v="-354800"/>
    <m/>
    <d v="2022-02-21T00:00:00"/>
    <x v="1"/>
    <x v="1"/>
    <m/>
  </r>
  <r>
    <n v="8909049961"/>
    <x v="8"/>
    <n v="61360373"/>
    <n v="38690004"/>
    <n v="1160700"/>
    <n v="1160700.1199999999"/>
    <n v="0.11999999987892807"/>
    <s v="RI6695098 DEL 8/02/2022"/>
    <n v="37529304"/>
    <n v="-0.11999999731779099"/>
    <s v="ENERO-22"/>
    <d v="2022-02-21T00:00:00"/>
    <x v="1"/>
    <x v="1"/>
    <m/>
  </r>
  <r>
    <n v="8605246546"/>
    <x v="34"/>
    <s v="NA"/>
    <n v="82200000"/>
    <m/>
    <n v="0"/>
    <s v="NA"/>
    <s v="NA "/>
    <n v="82200000"/>
    <n v="0"/>
    <m/>
    <d v="2022-02-24T00:00:00"/>
    <x v="1"/>
    <x v="1"/>
    <m/>
  </r>
  <r>
    <n v="9005895036"/>
    <x v="20"/>
    <n v="6706263"/>
    <n v="6706263"/>
    <n v="201188"/>
    <n v="201187.88999999998"/>
    <n v="-0.11000000001513399"/>
    <s v="RFE 170 DEL 28/02/2022 "/>
    <n v="6505077"/>
    <n v="-1.8899999996647239"/>
    <s v="DICIEMBRE-21"/>
    <d v="2022-02-24T00:00:00"/>
    <x v="1"/>
    <x v="1"/>
    <m/>
  </r>
  <r>
    <s v="INGRESO RENTAS"/>
    <x v="35"/>
    <s v="NA"/>
    <n v="0"/>
    <n v="0"/>
    <n v="0"/>
    <n v="0"/>
    <s v="NA"/>
    <n v="9267000"/>
    <n v="-9267000"/>
    <m/>
    <d v="2022-02-24T00:00:00"/>
    <x v="1"/>
    <x v="1"/>
    <m/>
  </r>
  <r>
    <n v="8300252052"/>
    <x v="12"/>
    <n v="5584385"/>
    <n v="5584385"/>
    <n v="167532"/>
    <n v="167531.54999999999"/>
    <n v="-0.45000000001164153"/>
    <s v="AES3-261 DEL 24/03/2022"/>
    <n v="5416854"/>
    <n v="-0.54999999981373549"/>
    <s v="ENERO-22"/>
    <d v="2022-02-24T00:00:00"/>
    <x v="1"/>
    <x v="1"/>
    <m/>
  </r>
  <r>
    <n v="9013795472"/>
    <x v="27"/>
    <n v="2465472"/>
    <n v="2465472"/>
    <n v="73964"/>
    <n v="73964.160000000003"/>
    <n v="0.16000000000349246"/>
    <s v="86 DEL 23/02/2022"/>
    <n v="2106633"/>
    <n v="284874.83999999985"/>
    <s v="¨ENERO-22"/>
    <d v="2022-02-25T00:00:00"/>
    <x v="1"/>
    <x v="1"/>
    <m/>
  </r>
  <r>
    <n v="9003660101"/>
    <x v="1"/>
    <n v="2234870"/>
    <n v="2187948"/>
    <n v="67028"/>
    <n v="65638.44"/>
    <n v="-1389.5599999999977"/>
    <s v="713001775 DEL 22/02/2022"/>
    <n v="2121230"/>
    <n v="1079.5600000000559"/>
    <s v="ENERO-22"/>
    <d v="2022-02-28T00:00:00"/>
    <x v="1"/>
    <x v="1"/>
    <m/>
  </r>
  <r>
    <s v="RENDIMIENTOS "/>
    <x v="19"/>
    <s v="NA"/>
    <s v="NA"/>
    <n v="0"/>
    <n v="0"/>
    <n v="0"/>
    <s v="NA"/>
    <n v="23394275"/>
    <n v="0"/>
    <s v="FEBRERO"/>
    <d v="2022-02-28T00:00:00"/>
    <x v="1"/>
    <x v="1"/>
    <m/>
  </r>
  <r>
    <n v="8360003498"/>
    <x v="21"/>
    <n v="0"/>
    <n v="0"/>
    <n v="0"/>
    <m/>
    <n v="0"/>
    <s v="FALTA SOPORTE"/>
    <n v="2153486"/>
    <m/>
    <s v="¨NOVIEMBRE-21"/>
    <d v="2021-12-28T00:00:00"/>
    <x v="11"/>
    <x v="2"/>
    <m/>
  </r>
  <r>
    <n v="8360003498"/>
    <x v="21"/>
    <n v="54245865"/>
    <n v="59368289"/>
    <n v="1781049"/>
    <n v="1781048.67"/>
    <n v="-0.33000000007450581"/>
    <s v="FEVP633331 del 8/12/2021"/>
    <n v="57587240"/>
    <n v="0.32999999821186066"/>
    <s v="DICIEMBRE-21"/>
    <d v="2022-01-07T00:00:00"/>
    <x v="0"/>
    <x v="1"/>
    <m/>
  </r>
  <r>
    <n v="9013809491"/>
    <x v="25"/>
    <n v="7280180"/>
    <n v="7280180"/>
    <n v="218405"/>
    <n v="218405.4"/>
    <n v="0.39999999999417923"/>
    <s v="S/NUMERO DEL 15/02/2022"/>
    <n v="7061775"/>
    <n v="-0.40000000037252903"/>
    <s v="ENERO-22"/>
    <d v="2022-03-01T00:00:00"/>
    <x v="2"/>
    <x v="1"/>
    <m/>
  </r>
  <r>
    <n v="9003414831"/>
    <x v="16"/>
    <n v="3417049"/>
    <n v="3417049"/>
    <n v="102511"/>
    <n v="102511.47"/>
    <n v="0.47000000000116415"/>
    <s v="028118 del 11/02/2022"/>
    <n v="3314538"/>
    <n v="-0.47000000020489097"/>
    <s v="ENERO-22"/>
    <d v="2022-03-01T00:00:00"/>
    <x v="2"/>
    <x v="1"/>
    <m/>
  </r>
  <r>
    <n v="9013795472"/>
    <x v="27"/>
    <n v="2974421"/>
    <n v="2974421"/>
    <n v="88017"/>
    <n v="89232.62999999999"/>
    <n v="1215.6299999999901"/>
    <s v="87 DEL 23/02/2022"/>
    <n v="2885189"/>
    <n v="-0.62999999988824129"/>
    <s v="¨FEBRERO-22"/>
    <d v="2022-03-25T00:00:00"/>
    <x v="2"/>
    <x v="1"/>
    <m/>
  </r>
  <r>
    <n v="9004330329"/>
    <x v="22"/>
    <n v="8254941"/>
    <n v="8254941"/>
    <n v="0"/>
    <n v="247648.22999999998"/>
    <n v="247648.22999999998"/>
    <s v="FALTA SOPORTE"/>
    <n v="8254938"/>
    <n v="-247645.23000000045"/>
    <s v="ENERO-22"/>
    <d v="2022-03-04T00:00:00"/>
    <x v="2"/>
    <x v="1"/>
    <s v="No se cobraron comisión"/>
  </r>
  <r>
    <n v="9006523347"/>
    <x v="15"/>
    <n v="4037585"/>
    <n v="4037585"/>
    <n v="121128"/>
    <n v="121127.54999999999"/>
    <n v="-0.45000000001164153"/>
    <s v="CUENTA RC-003-2022"/>
    <n v="3916458"/>
    <n v="-0.54999999981373549"/>
    <s v="FEBRERO-22"/>
    <d v="2022-03-09T00:00:00"/>
    <x v="2"/>
    <x v="1"/>
    <m/>
  </r>
  <r>
    <n v="8160020199"/>
    <x v="14"/>
    <n v="60694161"/>
    <n v="60256913"/>
    <n v="1807707"/>
    <n v="1807707.39"/>
    <n v="0.38999999989755452"/>
    <s v="FEVP71831- 25/03/2022 Y 70821 - 1/03/2022"/>
    <n v="63181363"/>
    <n v="-4732157.3900000006"/>
    <s v="FEBRERO-22"/>
    <s v="09/03/,16/03 -23/03/2022"/>
    <x v="2"/>
    <x v="1"/>
    <s v="Se transfirió $58.449.209 de recaudo de febrero de 2022 y adicionalmente $4.879.510 adeudados de recaudo anterior para un total transferido en marzo de 2022 por  $63.181.363 "/>
  </r>
  <r>
    <n v="9006777323"/>
    <x v="23"/>
    <n v="17290580"/>
    <n v="17290580"/>
    <n v="518717"/>
    <n v="518717.39999999997"/>
    <n v="0.3999999999650754"/>
    <s v="FEE 263 DEL 8/03/2022"/>
    <n v="16771863"/>
    <n v="-0.40000000037252903"/>
    <s v="FEBRERO-22"/>
    <d v="2022-03-10T00:00:00"/>
    <x v="2"/>
    <x v="1"/>
    <m/>
  </r>
  <r>
    <n v="8150008969"/>
    <x v="3"/>
    <n v="89026994"/>
    <n v="96370918"/>
    <n v="2891128"/>
    <n v="2891127.54"/>
    <n v="-0.4599999999627471"/>
    <s v="8003422 del 25/01/2022"/>
    <n v="93479790"/>
    <n v="0.45999999344348907"/>
    <s v="DICIEMBRE-21"/>
    <d v="2022-03-10T00:00:00"/>
    <x v="2"/>
    <x v="1"/>
    <m/>
  </r>
  <r>
    <n v="8170018921"/>
    <x v="0"/>
    <n v="95545759"/>
    <n v="95595564"/>
    <n v="2867867"/>
    <n v="2867866.92"/>
    <n v="-8.0000000074505806E-2"/>
    <s v="OT3790 DEL 4/03/2022"/>
    <n v="92727697"/>
    <n v="7.9999998211860657E-2"/>
    <s v="ENERO-22"/>
    <d v="2022-03-10T00:00:00"/>
    <x v="2"/>
    <x v="1"/>
    <m/>
  </r>
  <r>
    <n v="81500008969"/>
    <x v="2"/>
    <n v="1285135"/>
    <n v="1261872"/>
    <n v="37856"/>
    <n v="37856.159999999996"/>
    <n v="0.1599999999962165"/>
    <s v="FELE 100097 DEL 16/02/2022"/>
    <n v="1224016"/>
    <n v="-0.15999999991618097"/>
    <s v="ENERO-22"/>
    <d v="2022-03-11T00:00:00"/>
    <x v="2"/>
    <x v="1"/>
    <m/>
  </r>
  <r>
    <n v="9000036172"/>
    <x v="10"/>
    <n v="1055359035"/>
    <n v="764894932"/>
    <n v="53542645"/>
    <n v="53542645.240000002"/>
    <n v="0.24000000208616257"/>
    <s v="3836290 del 10/03/2022"/>
    <n v="711352286"/>
    <n v="0.75999999046325684"/>
    <s v="FEBRERO-22"/>
    <d v="2022-03-14T00:00:00"/>
    <x v="2"/>
    <x v="1"/>
    <m/>
  </r>
  <r>
    <n v="891900101"/>
    <x v="9"/>
    <n v="77422631"/>
    <n v="69179565"/>
    <n v="2075386"/>
    <n v="2075386.95"/>
    <n v="0.94999999995343387"/>
    <s v="6000004823 del 8/03/2022"/>
    <n v="67104178"/>
    <n v="4.9999997019767761E-2"/>
    <s v="FEBRERO-22"/>
    <d v="2022-03-14T00:00:00"/>
    <x v="2"/>
    <x v="1"/>
    <m/>
  </r>
  <r>
    <n v="8110007404"/>
    <x v="11"/>
    <n v="23560081"/>
    <n v="22061701"/>
    <n v="661851"/>
    <n v="661851.03"/>
    <n v="3.0000000027939677E-2"/>
    <s v="VS 69682 DEL 9/03/2022"/>
    <n v="21399853"/>
    <n v="-3.0300000011920929"/>
    <s v="ENERO-22"/>
    <d v="2022-03-15T00:00:00"/>
    <x v="2"/>
    <x v="1"/>
    <m/>
  </r>
  <r>
    <n v="9000399016"/>
    <x v="6"/>
    <n v="16960709"/>
    <n v="16468316"/>
    <n v="494049"/>
    <n v="494049.48"/>
    <n v="0.47999999998137355"/>
    <s v="ET337707 DEL 17/03/2022"/>
    <n v="15974267"/>
    <n v="-0.48000000044703484"/>
    <s v="ENERO-22"/>
    <d v="2022-03-15T00:00:00"/>
    <x v="2"/>
    <x v="1"/>
    <m/>
  </r>
  <r>
    <n v="8001386947"/>
    <x v="5"/>
    <n v="10127514"/>
    <n v="10597343"/>
    <n v="317920"/>
    <n v="317920.28999999998"/>
    <n v="0.28999999997904524"/>
    <s v="ENA9121 DEL 8/04/2022"/>
    <n v="10279423"/>
    <n v="-0.28999999910593033"/>
    <s v="FEBRERO-22"/>
    <d v="2022-04-20T00:00:00"/>
    <x v="3"/>
    <x v="1"/>
    <m/>
  </r>
  <r>
    <n v="9011924788"/>
    <x v="24"/>
    <n v="4843162"/>
    <n v="4843162"/>
    <n v="145295"/>
    <n v="145294.85999999999"/>
    <n v="-0.14000000001396984"/>
    <s v="19-826328 del 16/03/2022"/>
    <n v="4697867"/>
    <n v="0.13999999966472387"/>
    <s v="FEBRERO-22"/>
    <d v="2022-03-16T00:00:00"/>
    <x v="2"/>
    <x v="1"/>
    <m/>
  </r>
  <r>
    <n v="8909049961"/>
    <x v="8"/>
    <n v="61555747"/>
    <n v="42154612"/>
    <n v="1264638"/>
    <n v="1264638.3599999999"/>
    <n v="0.35999999986961484"/>
    <s v="RI6696825 DEL 7/03/2022"/>
    <n v="40889973.93"/>
    <n v="-0.28999999910593033"/>
    <s v="FEBRERO-22"/>
    <d v="2022-03-18T00:00:00"/>
    <x v="2"/>
    <x v="1"/>
    <m/>
  </r>
  <r>
    <n v="9005895036"/>
    <x v="20"/>
    <n v="6338192"/>
    <n v="6338192"/>
    <n v="190146"/>
    <n v="190145.75999999998"/>
    <n v="-0.2400000000197906"/>
    <s v="RFE 182 DEL 29/03/2022"/>
    <n v="6148046"/>
    <n v="0.24000000022351742"/>
    <s v="ENERO-22"/>
    <d v="2022-03-24T00:00:00"/>
    <x v="2"/>
    <x v="1"/>
    <m/>
  </r>
  <r>
    <n v="8300252052"/>
    <x v="12"/>
    <n v="7670706"/>
    <n v="7670706"/>
    <n v="230121"/>
    <n v="230121.18"/>
    <n v="0.17999999999301508"/>
    <s v="AES3-261 DEL 24/03/2022"/>
    <n v="7440585"/>
    <n v="-0.17999999970197678"/>
    <s v="FEBRERO-22"/>
    <d v="2022-03-28T00:00:00"/>
    <x v="2"/>
    <x v="1"/>
    <m/>
  </r>
  <r>
    <n v="9003660101"/>
    <x v="1"/>
    <n v="62764"/>
    <n v="49095"/>
    <n v="1883"/>
    <n v="1472.85"/>
    <n v="-410.15000000000009"/>
    <s v="713001833 del 22/03/2022"/>
    <n v="60881"/>
    <n v="-13258.849999999999"/>
    <s v="FEBRERO-22"/>
    <d v="2022-04-12T00:00:00"/>
    <x v="3"/>
    <x v="1"/>
    <s v="Menor valor transferido por $13.259"/>
  </r>
  <r>
    <n v="8155008969"/>
    <x v="3"/>
    <n v="86956376"/>
    <n v="85916220"/>
    <n v="2577486"/>
    <n v="2577486.6"/>
    <n v="0.60000000009313226"/>
    <s v="8003948 del 15/02/2022"/>
    <n v="83338734"/>
    <n v="-0.59999999403953552"/>
    <s v="ENERO-22"/>
    <d v="2022-04-20T00:00:00"/>
    <x v="14"/>
    <x v="1"/>
    <m/>
  </r>
  <r>
    <n v="8155008969"/>
    <x v="3"/>
    <n v="84101799"/>
    <n v="89922001"/>
    <n v="2697660"/>
    <n v="2697660.03"/>
    <n v="2.9999999795109034E-2"/>
    <s v="8004481 deñ 17/03/2022"/>
    <n v="87224341"/>
    <n v="-3.0000001192092896E-2"/>
    <s v="FEBRERO-22"/>
    <d v="2022-05-10T00:00:00"/>
    <x v="4"/>
    <x v="1"/>
    <m/>
  </r>
  <r>
    <n v="9013809941"/>
    <x v="25"/>
    <n v="7134020"/>
    <n v="7134020"/>
    <n v="214019"/>
    <n v="214020.6"/>
    <n v="1.6000000000058208"/>
    <s v="DOCUMENTO DEL 13/03/2022"/>
    <n v="6920000"/>
    <n v="-0.59999999962747097"/>
    <s v="FEBRERO-22"/>
    <d v="2022-03-28T00:00:00"/>
    <x v="2"/>
    <x v="1"/>
    <m/>
  </r>
  <r>
    <n v="8002249860"/>
    <x v="28"/>
    <n v="460049262"/>
    <n v="409767182"/>
    <n v="12293015"/>
    <n v="12293015.459999999"/>
    <n v="0.45999999903142452"/>
    <s v="50000048684 del 8/03/2022"/>
    <n v="397474166"/>
    <n v="0.54000002145767212"/>
    <s v="FEBRERO-22"/>
    <d v="2022-03-14T00:00:00"/>
    <x v="2"/>
    <x v="1"/>
    <m/>
  </r>
  <r>
    <n v="8911800011"/>
    <x v="4"/>
    <n v="903869"/>
    <n v="903869"/>
    <n v="27120"/>
    <n v="27116.07"/>
    <n v="-3.930000000000291"/>
    <s v="63496353 DEL 2/03/2022"/>
    <n v="876749"/>
    <n v="3.9300000000512227"/>
    <s v="ENERO-22"/>
    <d v="2022-04-01T00:00:00"/>
    <x v="3"/>
    <x v="1"/>
    <m/>
  </r>
  <r>
    <n v="8911800011"/>
    <x v="4"/>
    <n v="790655"/>
    <n v="790655"/>
    <n v="23720"/>
    <n v="23719.649999999998"/>
    <n v="-0.35000000000218279"/>
    <s v="64015144 DEL 20/04/2022"/>
    <n v="766935"/>
    <n v="0.34999999997671694"/>
    <s v="FEBRERO-22"/>
    <d v="2022-04-07T00:00:00"/>
    <x v="3"/>
    <x v="1"/>
    <m/>
  </r>
  <r>
    <n v="9004330329"/>
    <x v="22"/>
    <n v="8830274"/>
    <n v="8830274"/>
    <n v="0"/>
    <n v="264908.21999999997"/>
    <n v="264908.21999999997"/>
    <s v="FALTA SOPORTE"/>
    <n v="8830278"/>
    <n v="-264912.22000000067"/>
    <s v="FEBRERO-22"/>
    <d v="2022-04-05T00:00:00"/>
    <x v="3"/>
    <x v="1"/>
    <s v="No se cobraron comisión"/>
  </r>
  <r>
    <n v="8110007404"/>
    <x v="11"/>
    <n v="23576795"/>
    <n v="28175535"/>
    <n v="845266"/>
    <n v="845266.04999999993"/>
    <n v="4.9999999930150807E-2"/>
    <s v="VS69799 DEL 6/04/2022"/>
    <n v="27330272"/>
    <n v="-3.0500000007450581"/>
    <s v="´FEBRERO-22"/>
    <d v="2022-04-12T00:00:00"/>
    <x v="3"/>
    <x v="1"/>
    <m/>
  </r>
  <r>
    <n v="891900101"/>
    <x v="9"/>
    <n v="74939994"/>
    <n v="82796879.010000005"/>
    <n v="2483906"/>
    <n v="2483906.3703000001"/>
    <n v="0.37030000006780028"/>
    <s v="6000004883 DEL 8/04/2022"/>
    <n v="80312973"/>
    <n v="-0.36029998958110809"/>
    <s v="MARZO-22"/>
    <d v="2022-04-13T00:00:00"/>
    <x v="3"/>
    <x v="1"/>
    <m/>
  </r>
  <r>
    <n v="9003660101"/>
    <x v="1"/>
    <n v="71622"/>
    <n v="54166"/>
    <n v="2148"/>
    <n v="1624.98"/>
    <n v="-523.02"/>
    <s v="713001892 del 26/04/2022"/>
    <n v="71044"/>
    <n v="-18502.980000000003"/>
    <s v="MARZO-22"/>
    <s v="24/05/2022-26/805/2022"/>
    <x v="4"/>
    <x v="1"/>
    <s v="Se envía correo a la comercializadora solictando nuevamente la publicación. Existe respuesta??"/>
  </r>
  <r>
    <n v="81500008969"/>
    <x v="2"/>
    <n v="1230429"/>
    <n v="929727"/>
    <n v="27891"/>
    <n v="27891.809999999998"/>
    <n v="0.80999999999767169"/>
    <s v="FELE100108 DEL 17/03/2022"/>
    <n v="901835"/>
    <n v="0.18999999994412065"/>
    <s v="FEBRERO-22"/>
    <d v="2022-05-05T00:00:00"/>
    <x v="4"/>
    <x v="1"/>
    <m/>
  </r>
  <r>
    <n v="8002249860"/>
    <x v="28"/>
    <n v="464952046"/>
    <n v="503023795"/>
    <n v="15090714"/>
    <n v="15090713.85"/>
    <n v="-0.15000000037252903"/>
    <s v="50000049029 DEL 9/04/2022"/>
    <n v="487933081"/>
    <n v="0.14999997615814209"/>
    <s v="MARZO-22"/>
    <d v="2022-04-13T00:00:00"/>
    <x v="3"/>
    <x v="1"/>
    <m/>
  </r>
  <r>
    <n v="9000036172"/>
    <x v="10"/>
    <n v="1150648165"/>
    <n v="1245205946"/>
    <n v="87164416"/>
    <n v="87164416.220000014"/>
    <n v="0.2200000137090683"/>
    <s v="4070881 del 6/04/2022"/>
    <n v="1158041530"/>
    <n v="-0.22000002861022949"/>
    <s v="MARZO-22"/>
    <d v="2022-04-08T00:00:00"/>
    <x v="3"/>
    <x v="1"/>
    <m/>
  </r>
  <r>
    <n v="8909049961"/>
    <x v="8"/>
    <n v="61041720.030000001"/>
    <n v="44170769.25"/>
    <n v="1325123"/>
    <n v="1325123.0774999999"/>
    <n v="7.7499999897554517E-2"/>
    <s v="RI6704675 DEL 19/07/2022"/>
    <n v="42845646"/>
    <n v="0.17249999940395355"/>
    <s v="MARZO-22"/>
    <d v="2022-04-20T00:00:00"/>
    <x v="3"/>
    <x v="1"/>
    <m/>
  </r>
  <r>
    <n v="9000399016"/>
    <x v="6"/>
    <n v="17904187"/>
    <n v="18379828"/>
    <n v="551395"/>
    <n v="551394.84"/>
    <n v="-0.16000000003259629"/>
    <s v="ET 355980 DEL 7/04/2022"/>
    <n v="17828433"/>
    <n v="0.16000000014901161"/>
    <s v="FEBRERO-22"/>
    <d v="2022-04-20T00:00:00"/>
    <x v="3"/>
    <x v="1"/>
    <m/>
  </r>
  <r>
    <n v="9005895036"/>
    <x v="20"/>
    <n v="5709002"/>
    <n v="5709002"/>
    <n v="171270"/>
    <n v="171270.06"/>
    <n v="5.9999999997671694E-2"/>
    <s v="RFE 188 DEL 20/04/2022"/>
    <n v="5537732"/>
    <n v="-5.9999999590218067E-2"/>
    <s v="FEBRERO-22"/>
    <d v="2022-04-21T00:00:00"/>
    <x v="3"/>
    <x v="1"/>
    <m/>
  </r>
  <r>
    <n v="8170018921"/>
    <x v="0"/>
    <n v="97494269"/>
    <n v="97340941"/>
    <n v="2920228"/>
    <n v="2920228.23"/>
    <n v="0.22999999998137355"/>
    <s v="OT3814 del 6/04/2022"/>
    <n v="94420713"/>
    <n v="-0.23000000417232513"/>
    <s v="FEBRERO-22"/>
    <d v="2022-04-08T00:00:00"/>
    <x v="3"/>
    <x v="1"/>
    <m/>
  </r>
  <r>
    <n v="9003414831"/>
    <x v="16"/>
    <n v="3822118"/>
    <n v="3822118"/>
    <n v="103247"/>
    <n v="114663.54"/>
    <n v="11416.539999999994"/>
    <s v="FALTA SOPORTE"/>
    <n v="3707454"/>
    <n v="0.4599999999627471"/>
    <s v="FEBRERO-22"/>
    <d v="2022-04-01T00:00:00"/>
    <x v="3"/>
    <x v="1"/>
    <m/>
  </r>
  <r>
    <n v="9006777323"/>
    <x v="23"/>
    <n v="15573953"/>
    <n v="15573953"/>
    <n v="467219"/>
    <n v="467218.58999999997"/>
    <n v="-0.41000000003259629"/>
    <s v="FEE 298 DEL 12/04/2022"/>
    <n v="15106734"/>
    <n v="0.41000000014901161"/>
    <s v="MARZO-22"/>
    <d v="2022-04-12T00:00:00"/>
    <x v="3"/>
    <x v="1"/>
    <m/>
  </r>
  <r>
    <n v="9006523347"/>
    <x v="15"/>
    <n v="1911700"/>
    <n v="1911700"/>
    <n v="57351"/>
    <n v="57351"/>
    <n v="0"/>
    <s v="CUENTA RC-004-2022"/>
    <n v="1854349"/>
    <n v="0"/>
    <s v="MARZO-22"/>
    <d v="2022-04-07T00:00:00"/>
    <x v="3"/>
    <x v="1"/>
    <m/>
  </r>
  <r>
    <n v="9011924788"/>
    <x v="24"/>
    <n v="4987097"/>
    <n v="4987097"/>
    <n v="149613"/>
    <n v="149612.91"/>
    <n v="-8.999999999650754E-2"/>
    <s v="19-826341 del 6/04/2022"/>
    <n v="4837484"/>
    <n v="8.9999999850988388E-2"/>
    <s v="MARZO-22"/>
    <d v="2022-04-07T00:00:00"/>
    <x v="3"/>
    <x v="1"/>
    <m/>
  </r>
  <r>
    <n v="9013795472"/>
    <x v="27"/>
    <n v="2668967"/>
    <n v="2668967"/>
    <n v="80068"/>
    <n v="80069.009999999995"/>
    <n v="1.0099999999947613"/>
    <s v="115 DEL 21/04/2022"/>
    <n v="2588899"/>
    <n v="-1.0099999997764826"/>
    <s v="¨MARZO-22"/>
    <d v="2022-04-22T00:00:00"/>
    <x v="3"/>
    <x v="1"/>
    <m/>
  </r>
  <r>
    <n v="9008640518"/>
    <x v="36"/>
    <n v="5255506"/>
    <n v="5255506"/>
    <n v="157665.18"/>
    <n v="157665.18"/>
    <n v="0"/>
    <s v="FEE 171 -172 de 27/04/22-174- dl 28/04/22"/>
    <n v="5097841"/>
    <n v="-0.17999999970197678"/>
    <s v="MARZO-22"/>
    <d v="2022-04-28T00:00:00"/>
    <x v="3"/>
    <x v="1"/>
    <m/>
  </r>
  <r>
    <n v="8300252052"/>
    <x v="12"/>
    <n v="7777061"/>
    <n v="7777061"/>
    <n v="233312"/>
    <n v="233311.83"/>
    <n v="-0.17000000001280569"/>
    <s v="AES3-261 DEL 24/03/2022"/>
    <n v="7543749"/>
    <n v="0.16999999992549419"/>
    <s v="MARZ0-22"/>
    <d v="2022-04-28T00:00:00"/>
    <x v="3"/>
    <x v="1"/>
    <m/>
  </r>
  <r>
    <n v="9013809941"/>
    <x v="25"/>
    <n v="17501950"/>
    <n v="17501950"/>
    <n v="525057"/>
    <n v="525058.5"/>
    <n v="1.5"/>
    <s v="SIN NUMERO DEL 19/04/2022"/>
    <n v="16924529"/>
    <n v="52362.5"/>
    <s v="MARZO-22"/>
    <d v="2022-04-28T00:00:00"/>
    <x v="3"/>
    <x v="1"/>
    <m/>
  </r>
  <r>
    <n v="9003414831"/>
    <x v="16"/>
    <n v="4341557"/>
    <n v="4341557"/>
    <n v="103247"/>
    <n v="130246.70999999999"/>
    <n v="26999.709999999992"/>
    <s v="028832 del 28/04/2022"/>
    <n v="4211310"/>
    <n v="0.2900000000372529"/>
    <s v="MARZO-22"/>
    <d v="2022-05-02T00:00:00"/>
    <x v="4"/>
    <x v="1"/>
    <m/>
  </r>
  <r>
    <n v="9005895036"/>
    <x v="20"/>
    <n v="6251258"/>
    <n v="6251258"/>
    <n v="187538"/>
    <n v="187537.74"/>
    <n v="-0.26000000000931323"/>
    <s v="RFE205 DEL 26/05/2022"/>
    <n v="6063720"/>
    <n v="0.25999999977648258"/>
    <s v="MARZO-22"/>
    <d v="2022-05-27T00:00:00"/>
    <x v="4"/>
    <x v="1"/>
    <m/>
  </r>
  <r>
    <n v="9013027270"/>
    <x v="37"/>
    <n v="4987097"/>
    <n v="4987097"/>
    <m/>
    <n v="149612.91"/>
    <n v="149612.91"/>
    <s v="FALTA SOPORTE"/>
    <m/>
    <n v="4837484.09"/>
    <s v="MARZO-22"/>
    <m/>
    <x v="15"/>
    <x v="1"/>
    <s v="Este valor no ha sido transferido"/>
  </r>
  <r>
    <s v="INGRESO RENTAS"/>
    <x v="17"/>
    <n v="44580000"/>
    <s v="NA"/>
    <n v="0"/>
    <n v="0"/>
    <n v="0"/>
    <s v="NA"/>
    <n v="44580000"/>
    <n v="0"/>
    <s v="NA"/>
    <d v="2022-04-30T00:00:00"/>
    <x v="14"/>
    <x v="1"/>
    <m/>
  </r>
  <r>
    <s v="RENDIMIENTOS "/>
    <x v="32"/>
    <n v="35085969"/>
    <s v="NA"/>
    <n v="0"/>
    <n v="0"/>
    <n v="0"/>
    <s v="NA"/>
    <n v="35085969"/>
    <n v="0"/>
    <s v="ABRIL"/>
    <d v="2022-04-30T00:00:00"/>
    <x v="3"/>
    <x v="1"/>
    <m/>
  </r>
  <r>
    <n v="8300252052"/>
    <x v="12"/>
    <n v="7321803"/>
    <n v="7321803"/>
    <n v="219654"/>
    <n v="219654.09"/>
    <n v="8.999999999650754E-2"/>
    <s v="AES-COL3-2 DEL  21/06/2022"/>
    <n v="7102149"/>
    <n v="-8.9999999850988388E-2"/>
    <s v="JUNIO"/>
    <d v="2022-05-31T00:00:00"/>
    <x v="4"/>
    <x v="1"/>
    <m/>
  </r>
  <r>
    <n v="9013809941"/>
    <x v="25"/>
    <n v="16547880"/>
    <n v="16547880"/>
    <n v="496436"/>
    <n v="496436.39999999997"/>
    <n v="0.3999999999650754"/>
    <s v="SIN NUMERO DEL 17/05/2022"/>
    <n v="16051444"/>
    <n v="-0.40000000037252903"/>
    <s v="JULIO"/>
    <d v="2022-05-31T00:00:00"/>
    <x v="4"/>
    <x v="1"/>
    <m/>
  </r>
  <r>
    <n v="9008640518"/>
    <x v="36"/>
    <n v="1700000"/>
    <n v="1700000"/>
    <n v="51000"/>
    <n v="51000"/>
    <n v="0"/>
    <s v="FEE 200 DEL 29/04/2022"/>
    <n v="0"/>
    <n v="1649000"/>
    <s v="MARZO "/>
    <s v="30/062022"/>
    <x v="4"/>
    <x v="1"/>
    <m/>
  </r>
  <r>
    <n v="8001386947"/>
    <x v="5"/>
    <n v="12291843"/>
    <n v="12100525"/>
    <n v="363015"/>
    <n v="363015.75"/>
    <n v="0.75"/>
    <s v="ENA9603 DEL 10/05/2022"/>
    <n v="11737509"/>
    <n v="0.25"/>
    <s v="MAYO"/>
    <d v="2022-05-15T00:00:00"/>
    <x v="4"/>
    <x v="1"/>
    <m/>
  </r>
  <r>
    <n v="9000399016"/>
    <x v="6"/>
    <n v="20013398"/>
    <n v="19506425"/>
    <n v="585209"/>
    <n v="585192.75"/>
    <n v="-16.25"/>
    <s v="ET374412 del 10/05/2022"/>
    <n v="18921772"/>
    <n v="-539.75"/>
    <s v="AGOSTO"/>
    <d v="2022-05-16T00:00:00"/>
    <x v="4"/>
    <x v="1"/>
    <m/>
  </r>
  <r>
    <n v="8170018921"/>
    <x v="0"/>
    <n v="113745384"/>
    <n v="109658357"/>
    <n v="3289751"/>
    <n v="3289750.71"/>
    <n v="-0.2900000000372529"/>
    <s v="OT3836 DEL 4/05/2022"/>
    <n v="106368606"/>
    <n v="0.29000000655651093"/>
    <s v="SEPTIEMBRE"/>
    <d v="2022-05-10T00:00:00"/>
    <x v="4"/>
    <x v="1"/>
    <m/>
  </r>
  <r>
    <n v="9006777323"/>
    <x v="23"/>
    <n v="18416015"/>
    <n v="18416015"/>
    <n v="552480"/>
    <n v="552480.44999999995"/>
    <n v="0.44999999995343387"/>
    <s v="FEE 311 DEL 10/05/2022"/>
    <n v="17863535"/>
    <n v="-0.44999999925494194"/>
    <s v="ABRIL-22"/>
    <d v="2022-05-10T00:00:00"/>
    <x v="4"/>
    <x v="1"/>
    <m/>
  </r>
  <r>
    <n v="9006523347"/>
    <x v="15"/>
    <n v="4776627"/>
    <n v="4776627"/>
    <n v="143299"/>
    <n v="143298.81"/>
    <n v="-0.19000000000232831"/>
    <s v="CUENTA RC -005-7/05/2022"/>
    <n v="4633328"/>
    <n v="0.19000000040978193"/>
    <s v="NOVIEMBRE"/>
    <d v="2022-05-11T00:00:00"/>
    <x v="4"/>
    <x v="1"/>
    <m/>
  </r>
  <r>
    <n v="9011924788"/>
    <x v="24"/>
    <n v="5862338"/>
    <n v="5862338"/>
    <n v="175870"/>
    <n v="175870.13999999998"/>
    <n v="0.13999999998486601"/>
    <s v="19-826370 del 12/05/2022"/>
    <n v="5686468"/>
    <n v="-0.13999999966472387"/>
    <s v="DICIEMBRE"/>
    <d v="2022-05-12T00:00:00"/>
    <x v="4"/>
    <x v="1"/>
    <m/>
  </r>
  <r>
    <n v="9013795472"/>
    <x v="27"/>
    <n v="2264912"/>
    <n v="2264912"/>
    <n v="67947"/>
    <n v="67947.360000000001"/>
    <n v="0.36000000000058208"/>
    <s v="117 DEL 22/05/2022"/>
    <n v="2196965"/>
    <n v="-0.35999999986961484"/>
    <s v="ENERO"/>
    <d v="2022-05-27T00:00:00"/>
    <x v="4"/>
    <x v="1"/>
    <m/>
  </r>
  <r>
    <n v="8002249860"/>
    <x v="28"/>
    <n v="481782980"/>
    <n v="439534772"/>
    <n v="13186043"/>
    <n v="13186043.16"/>
    <n v="0.16000000014901161"/>
    <s v="50000049346 del 6/05/2022"/>
    <n v="426348729"/>
    <n v="-0.1600000262260437"/>
    <s v="FEBRERO"/>
    <d v="2022-05-13T00:00:00"/>
    <x v="4"/>
    <x v="1"/>
    <m/>
  </r>
  <r>
    <n v="9000036172"/>
    <x v="10"/>
    <n v="1214875897"/>
    <n v="1081600085"/>
    <n v="75712006"/>
    <n v="75712005.950000003"/>
    <n v="-4.9999997019767761E-2"/>
    <s v="4280405 del 11/05/2022"/>
    <n v="1005888079"/>
    <n v="4.999995231628418E-2"/>
    <s v="MARZO "/>
    <d v="2022-05-13T00:00:00"/>
    <x v="4"/>
    <x v="1"/>
    <m/>
  </r>
  <r>
    <n v="8909049961"/>
    <x v="8"/>
    <n v="45432737"/>
    <n v="42952678"/>
    <n v="1288580"/>
    <n v="1288580.3399999999"/>
    <n v="0.33999999985098839"/>
    <s v="RI6700896 DEL 20/05/2022"/>
    <n v="41664098.07"/>
    <n v="-0.41000000387430191"/>
    <s v="ABRIL"/>
    <d v="2022-05-20T00:00:00"/>
    <x v="4"/>
    <x v="1"/>
    <m/>
  </r>
  <r>
    <n v="9004330329"/>
    <x v="22"/>
    <n v="8527800"/>
    <n v="8527800"/>
    <n v="0"/>
    <n v="255834"/>
    <n v="255834"/>
    <s v="FALTA SOPORTE"/>
    <n v="8791545"/>
    <n v="-519579"/>
    <s v="MAYO"/>
    <d v="2022-05-05T00:00:00"/>
    <x v="4"/>
    <x v="1"/>
    <s v="Mayor valor transferido por $ 519,579"/>
  </r>
  <r>
    <n v="8110007404"/>
    <x v="11"/>
    <n v="24521538"/>
    <n v="20809280"/>
    <n v="624276"/>
    <n v="624278.4"/>
    <n v="2.4000000000232831"/>
    <s v="VS69833 DEL 9/05/2022"/>
    <n v="20185004"/>
    <n v="-2.3999999985098839"/>
    <s v="JUNIO"/>
    <d v="2022-05-13T00:00:00"/>
    <x v="4"/>
    <x v="1"/>
    <m/>
  </r>
  <r>
    <n v="8911800011"/>
    <x v="4"/>
    <n v="580006"/>
    <n v="580006"/>
    <n v="17400"/>
    <n v="17400.18"/>
    <n v="0.18000000000029104"/>
    <s v="68498850 del 31/05/2022"/>
    <n v="562606"/>
    <n v="-0.18000000005122274"/>
    <s v="MARZO-22"/>
    <d v="2022-05-06T00:00:00"/>
    <x v="4"/>
    <x v="1"/>
    <m/>
  </r>
  <r>
    <n v="8160020199"/>
    <x v="14"/>
    <n v="61748839"/>
    <n v="63722437"/>
    <n v="1911673"/>
    <n v="1911673.1099999999"/>
    <n v="0.10999999986961484"/>
    <s v="FEVP76284 DEL 4/04/2022 POR $ 1,803,688"/>
    <n v="58319290"/>
    <n v="3491473.8900000006"/>
    <s v="MARZO-22"/>
    <d v="2022-04-05T00:00:00"/>
    <x v="3"/>
    <x v="1"/>
    <s v="Menor valor transferido por $3.491.474"/>
  </r>
  <r>
    <n v="891900101"/>
    <x v="9"/>
    <n v="80944476"/>
    <n v="75385815"/>
    <n v="2261574"/>
    <n v="2261574.4499999997"/>
    <n v="0.44999999972060323"/>
    <s v="6000004939 del 6/05/2022"/>
    <n v="73124241"/>
    <n v="-0.45000000298023224"/>
    <s v="ABRIL-22"/>
    <d v="2022-05-13T00:00:00"/>
    <x v="4"/>
    <x v="1"/>
    <m/>
  </r>
  <r>
    <n v="8160020199"/>
    <x v="14"/>
    <n v="66056567"/>
    <n v="64824570"/>
    <n v="1944737"/>
    <n v="1944737.0999999999"/>
    <n v="9.9999999860301614E-2"/>
    <s v="FEVP82040 DEL 12/05/2022 POR $ 1,746,493"/>
    <n v="68366089"/>
    <n v="-5486256.1000000015"/>
    <s v="ABRIL-22"/>
    <s v="09/05/2022 - 16/05/2022"/>
    <x v="4"/>
    <x v="1"/>
    <s v="Se transfirió $62.879.833 en el mes de abril y  $5.486.256 adeudados de recaudo anterior para un total de $68.366.089 , y se cancelaron el valor adeudado de octubre de 2021 por $1.994.782"/>
  </r>
  <r>
    <n v="8911800011"/>
    <x v="4"/>
    <n v="459684"/>
    <n v="459684"/>
    <n v="13791"/>
    <n v="13790.519999999999"/>
    <n v="-0.48000000000138243"/>
    <s v="69818915 del 8/06/2022"/>
    <n v="445895"/>
    <n v="-1.5200000000186265"/>
    <s v="ABRIL-22"/>
    <d v="2022-06-02T00:00:00"/>
    <x v="5"/>
    <x v="1"/>
    <m/>
  </r>
  <r>
    <n v="8170018921"/>
    <x v="0"/>
    <n v="107181136"/>
    <n v="113440775"/>
    <n v="3403223"/>
    <n v="3403223.25"/>
    <n v="0.25"/>
    <s v="OT3865 DEL 7/06/20222"/>
    <n v="110037552"/>
    <n v="-0.25"/>
    <s v="ABRIL-22"/>
    <d v="2022-06-10T00:00:00"/>
    <x v="5"/>
    <x v="1"/>
    <m/>
  </r>
  <r>
    <n v="9006777323"/>
    <x v="23"/>
    <n v="17507026"/>
    <n v="17507026"/>
    <n v="525211"/>
    <n v="525210.78"/>
    <n v="-0.21999999997206032"/>
    <s v="FEE360 DEL 2/06/2022"/>
    <n v="16981815"/>
    <n v="0.2199999988079071"/>
    <s v="MAYO-22"/>
    <d v="2022-06-10T00:00:00"/>
    <x v="5"/>
    <x v="1"/>
    <m/>
  </r>
  <r>
    <n v="9006523347"/>
    <x v="15"/>
    <n v="5100000"/>
    <n v="5192051"/>
    <n v="155762"/>
    <n v="155761.53"/>
    <n v="-0.47000000000116415"/>
    <s v="CUENTA RC-006-6/07/2022"/>
    <n v="5036289"/>
    <n v="0.46999999973922968"/>
    <s v="MAYO-22"/>
    <d v="2022-06-10T00:00:00"/>
    <x v="5"/>
    <x v="1"/>
    <m/>
  </r>
  <r>
    <n v="81500008969"/>
    <x v="2"/>
    <n v="1503088"/>
    <n v="996640"/>
    <n v="29899"/>
    <n v="29899.199999999997"/>
    <n v="0.19999999999708962"/>
    <s v="FELE100118 DEL 19/04/2022"/>
    <n v="1295856"/>
    <n v="-329115.19999999995"/>
    <s v="´MARZO-22"/>
    <d v="2022-06-10T00:00:00"/>
    <x v="5"/>
    <x v="1"/>
    <s v="El valor recaudado publicado es menor a la fuente que genero una comision de $40.078 ESTA NOTA A QUE CORRESPONDE"/>
  </r>
  <r>
    <n v="81500008969"/>
    <x v="2"/>
    <n v="1605001"/>
    <n v="1193593"/>
    <n v="35808"/>
    <n v="35807.79"/>
    <n v="-0.20999999999912689"/>
    <s v="FELE100131 DEL 22/05/2022"/>
    <n v="1167593"/>
    <n v="-9807.7900000000373"/>
    <s v="ÁBRIL-22"/>
    <d v="2022-06-13T00:00:00"/>
    <x v="5"/>
    <x v="1"/>
    <s v="Menor valor transferido por $ 9.808"/>
  </r>
  <r>
    <n v="8155008969"/>
    <x v="3"/>
    <n v="102509038"/>
    <n v="94950709"/>
    <n v="2848521"/>
    <n v="2848521.27"/>
    <n v="0.27000000001862645"/>
    <s v="8005048 del 16/04/2022"/>
    <n v="92102188"/>
    <n v="-0.26999999582767487"/>
    <s v="MARZO-22"/>
    <d v="2022-06-10T00:00:00"/>
    <x v="5"/>
    <x v="1"/>
    <m/>
  </r>
  <r>
    <n v="891900101"/>
    <x v="9"/>
    <n v="79399199"/>
    <n v="75943039"/>
    <n v="2278291"/>
    <n v="2278291.17"/>
    <n v="0.16999999992549419"/>
    <s v="6000004993 del 2/06/2022"/>
    <n v="73664748"/>
    <n v="-0.17000000178813934"/>
    <s v="MAY0-22"/>
    <d v="2022-06-09T00:00:00"/>
    <x v="5"/>
    <x v="1"/>
    <m/>
  </r>
  <r>
    <n v="8002249860"/>
    <x v="28"/>
    <n v="486314637"/>
    <n v="494336813"/>
    <n v="14830104"/>
    <n v="14830104.389999999"/>
    <n v="0.3899999987334013"/>
    <s v="50000049612 del 2/06/2022"/>
    <n v="479506709"/>
    <n v="-0.38999998569488525"/>
    <s v="MAY0-22"/>
    <d v="2022-06-09T00:00:00"/>
    <x v="5"/>
    <x v="1"/>
    <m/>
  </r>
  <r>
    <n v="9003414831"/>
    <x v="16"/>
    <n v="3749898"/>
    <n v="3749898"/>
    <n v="103247"/>
    <n v="112496.94"/>
    <n v="9249.9400000000023"/>
    <s v="029163 DEL 27/06/2022"/>
    <n v="4211310"/>
    <n v="-573908.93999999994"/>
    <s v="ABRIL-22"/>
    <d v="2022-06-03T00:00:00"/>
    <x v="5"/>
    <x v="1"/>
    <s v="Mayor valor transferido por $573.909"/>
  </r>
  <r>
    <n v="9011924788"/>
    <x v="24"/>
    <n v="4879198"/>
    <n v="4879198"/>
    <n v="146376"/>
    <n v="146375.94"/>
    <n v="-5.9999999997671694E-2"/>
    <s v="19-826373 del 15/07/2022"/>
    <n v="4732822"/>
    <n v="5.9999999590218067E-2"/>
    <s v="MAYO-22"/>
    <d v="2022-06-15T00:00:00"/>
    <x v="5"/>
    <x v="1"/>
    <m/>
  </r>
  <r>
    <n v="8110007404"/>
    <x v="11"/>
    <n v="24847450"/>
    <n v="31360984"/>
    <n v="940830"/>
    <n v="940829.52"/>
    <n v="-0.47999999998137355"/>
    <s v="VS69956 DEL 9/06/2022"/>
    <n v="30420158"/>
    <n v="-3.5199999995529652"/>
    <s v="ABRIL-22"/>
    <d v="2022-06-15T00:00:00"/>
    <x v="5"/>
    <x v="1"/>
    <m/>
  </r>
  <r>
    <n v="8160020199"/>
    <x v="14"/>
    <n v="65552319"/>
    <n v="64580068"/>
    <n v="1937402"/>
    <n v="1937402.04"/>
    <n v="4.0000000037252903E-2"/>
    <s v="FEVP86869 DEL 15/06/2022 POR $ 1,744,069"/>
    <n v="62642666"/>
    <n v="-3.9999999105930328E-2"/>
    <s v="MAY0-22"/>
    <s v="14/06/2022 -23/06/2022"/>
    <x v="5"/>
    <x v="1"/>
    <s v="Se transfirió en junio 14 de 2022 $6.251.095 y en junio 23 de 2022 $56.391.571 para un total de $62.642.666"/>
  </r>
  <r>
    <n v="9000036172"/>
    <x v="10"/>
    <n v="1324730333"/>
    <n v="1235608444"/>
    <n v="86492591"/>
    <n v="86492591.080000013"/>
    <n v="8.0000013113021851E-2"/>
    <s v="4450494 del 8/06/2022"/>
    <n v="1149115853"/>
    <n v="-7.9999923706054688E-2"/>
    <s v="MAY0-22"/>
    <d v="2022-06-13T00:00:00"/>
    <x v="5"/>
    <x v="1"/>
    <m/>
  </r>
  <r>
    <n v="9004330329"/>
    <x v="22"/>
    <n v="7770270"/>
    <n v="7770270"/>
    <n v="233108"/>
    <n v="233108.1"/>
    <n v="0.10000000000582077"/>
    <s v="FALTA SOPORTE"/>
    <n v="6992803"/>
    <n v="544358.90000000037"/>
    <s v="ABRIL-22"/>
    <d v="2022-06-13T00:00:00"/>
    <x v="5"/>
    <x v="1"/>
    <s v="Menor valor transferido por  $544.359"/>
  </r>
  <r>
    <n v="9005895036"/>
    <x v="20"/>
    <n v="6260632"/>
    <n v="6260632"/>
    <n v="187819"/>
    <n v="187818.96"/>
    <n v="-4.0000000008149073E-2"/>
    <s v="RFE214 DEL 29/05/2022"/>
    <n v="6072813"/>
    <n v="4.0000000037252903E-2"/>
    <s v="ABRIL-22"/>
    <d v="2022-06-23T00:00:00"/>
    <x v="5"/>
    <x v="1"/>
    <m/>
  </r>
  <r>
    <n v="8001386947"/>
    <x v="5"/>
    <n v="11873612"/>
    <n v="11727406"/>
    <n v="351822"/>
    <n v="351822.18"/>
    <n v="0.17999999999301508"/>
    <s v="ENA10089 DEL 10/06/2022"/>
    <n v="11375584"/>
    <n v="-0.17999999970197678"/>
    <s v="ABRIL-22"/>
    <d v="2022-06-16T00:00:00"/>
    <x v="5"/>
    <x v="1"/>
    <m/>
  </r>
  <r>
    <n v="9000399016"/>
    <x v="6"/>
    <n v="19591505"/>
    <n v="19830298"/>
    <n v="594928"/>
    <n v="594908.93999999994"/>
    <n v="-19.060000000055879"/>
    <s v="ET392726 DEL 10/06/2022"/>
    <n v="19236005"/>
    <n v="-615.9400000013411"/>
    <s v="ABRIL-22"/>
    <d v="2022-06-16T00:00:00"/>
    <x v="5"/>
    <x v="1"/>
    <s v="Mayor valor transferido por  $616"/>
  </r>
  <r>
    <n v="8909049961"/>
    <x v="8"/>
    <n v="44748121"/>
    <n v="42548154"/>
    <n v="1276445"/>
    <n v="1276444.6199999999"/>
    <n v="-0.38000000012107193"/>
    <s v="RI6702844 DEL 17/06/2022"/>
    <n v="41271709"/>
    <n v="0.38000000268220901"/>
    <s v="MAY0-22"/>
    <d v="2022-06-17T00:00:00"/>
    <x v="5"/>
    <x v="1"/>
    <m/>
  </r>
  <r>
    <n v="9013809941"/>
    <x v="25"/>
    <n v="17025790"/>
    <n v="16658263"/>
    <n v="499748"/>
    <n v="499747.88999999996"/>
    <n v="-0.11000000004423782"/>
    <s v="sin numero del  15/06/2022"/>
    <n v="16158515"/>
    <n v="0.10999999940395355"/>
    <s v="MAY0-22"/>
    <d v="2022-06-30T00:00:00"/>
    <x v="5"/>
    <x v="1"/>
    <m/>
  </r>
  <r>
    <n v="9008640518"/>
    <x v="36"/>
    <n v="1700000"/>
    <n v="1700000"/>
    <n v="51000"/>
    <n v="51000"/>
    <n v="0"/>
    <s v="SIN NUMERO DEL 13/07/2022"/>
    <n v="3298000"/>
    <n v="-1649000"/>
    <s v="MAYO-22"/>
    <d v="2022-06-30T00:00:00"/>
    <x v="5"/>
    <x v="1"/>
    <m/>
  </r>
  <r>
    <n v="9003660101"/>
    <x v="1"/>
    <n v="56654"/>
    <n v="32616"/>
    <n v="1701"/>
    <n v="978.48"/>
    <n v="-722.52"/>
    <s v="713001940 del 23/05/2022"/>
    <n v="41922"/>
    <n v="-10284.48"/>
    <s v="ABRIL-22"/>
    <d v="2022-06-28T00:00:00"/>
    <x v="5"/>
    <x v="1"/>
    <s v="Mayor valor transferido por $ 10.284"/>
  </r>
  <r>
    <n v="9013027270"/>
    <x v="37"/>
    <n v="5862338"/>
    <n v="5862338"/>
    <m/>
    <n v="175870.13999999998"/>
    <n v="175870.13999999998"/>
    <s v="FALTA SOPORTE"/>
    <m/>
    <n v="5686467.8600000003"/>
    <n v="44652"/>
    <m/>
    <x v="15"/>
    <x v="1"/>
    <s v="Este valor no ha sido transferido"/>
  </r>
  <r>
    <n v="9013795472"/>
    <x v="27"/>
    <n v="2026826"/>
    <n v="2026814"/>
    <n v="60804"/>
    <n v="60804.42"/>
    <n v="0.41999999999825377"/>
    <s v="143 DEL 22/06/2022"/>
    <n v="1966010"/>
    <n v="-0.41999999992549419"/>
    <s v="¨MAYO-22"/>
    <d v="2022-06-24T00:00:00"/>
    <x v="5"/>
    <x v="1"/>
    <m/>
  </r>
  <r>
    <s v="RENDIMIENTOS "/>
    <x v="19"/>
    <s v="NA"/>
    <n v="39587534"/>
    <n v="0"/>
    <n v="0"/>
    <n v="0"/>
    <s v="NA"/>
    <n v="39587535"/>
    <n v="0"/>
    <s v="JUNIO"/>
    <d v="2022-06-30T00:00:00"/>
    <x v="5"/>
    <x v="1"/>
    <m/>
  </r>
  <r>
    <n v="8300252052"/>
    <x v="12"/>
    <n v="7491684"/>
    <n v="7491684"/>
    <n v="224751"/>
    <n v="224750.52"/>
    <n v="-0.48000000001047738"/>
    <s v="AES-COL3-2 DEL  21/06/2022"/>
    <n v="7266934"/>
    <n v="-0.51999999955296516"/>
    <s v="MAY0-22"/>
    <d v="2022-07-12T00:00:00"/>
    <x v="6"/>
    <x v="1"/>
    <m/>
  </r>
  <r>
    <n v="8911800011"/>
    <x v="4"/>
    <n v="762075"/>
    <n v="762075"/>
    <n v="22860"/>
    <n v="22862.25"/>
    <n v="2.25"/>
    <s v="71917456 DEL 13/07/2022"/>
    <n v="739215"/>
    <n v="-2.25"/>
    <s v="MAY0-22"/>
    <d v="2022-07-21T00:00:00"/>
    <x v="6"/>
    <x v="1"/>
    <m/>
  </r>
  <r>
    <n v="8170018921"/>
    <x v="0"/>
    <n v="121361510"/>
    <n v="122437156"/>
    <n v="3673115"/>
    <n v="3673114.6799999997"/>
    <n v="-0.32000000029802322"/>
    <s v="OT3888 del 7/07/2022"/>
    <n v="118764041"/>
    <n v="0.31999999284744263"/>
    <s v="MAYO-22"/>
    <d v="2022-07-07T00:00:00"/>
    <x v="6"/>
    <x v="1"/>
    <m/>
  </r>
  <r>
    <n v="9006777323"/>
    <x v="23"/>
    <n v="18725344"/>
    <n v="18725344"/>
    <n v="561760"/>
    <n v="561760.31999999995"/>
    <n v="0.31999999994877726"/>
    <s v="FEE440 DEL 7/07/2022"/>
    <n v="18163584"/>
    <n v="-0.32000000029802322"/>
    <s v="JUNIO-22"/>
    <d v="2022-07-11T00:00:00"/>
    <x v="6"/>
    <x v="1"/>
    <m/>
  </r>
  <r>
    <n v="9006523347"/>
    <x v="15"/>
    <n v="4850070"/>
    <n v="4850070"/>
    <n v="145502"/>
    <n v="145502.1"/>
    <n v="0.10000000000582077"/>
    <s v="CUENTA RC--007 8/07/2022"/>
    <n v="4704568"/>
    <n v="-9.999999962747097E-2"/>
    <s v="JUNIO-22"/>
    <d v="2022-07-07T00:00:00"/>
    <x v="6"/>
    <x v="1"/>
    <m/>
  </r>
  <r>
    <n v="81500008969"/>
    <x v="2"/>
    <n v="2325654"/>
    <n v="3274656"/>
    <n v="98239"/>
    <n v="98239.679999999993"/>
    <n v="0.67999999999301508"/>
    <s v="FELE100142 DEL 29/06/2022"/>
    <n v="3176417"/>
    <n v="-0.68000000016763806"/>
    <s v="´MAYO-22"/>
    <d v="2022-09-14T00:00:00"/>
    <x v="8"/>
    <x v="1"/>
    <m/>
  </r>
  <r>
    <n v="81500008969"/>
    <x v="2"/>
    <n v="2626388"/>
    <n v="2700667"/>
    <n v="81020"/>
    <n v="81020.009999999995"/>
    <n v="9.9999999947613105E-3"/>
    <s v="FELE100163 DEL 29/07/2022"/>
    <n v="2619647"/>
    <n v="-9.9999997764825821E-3"/>
    <s v="´JUNIO-22"/>
    <d v="2022-09-14T00:00:00"/>
    <x v="8"/>
    <x v="1"/>
    <m/>
  </r>
  <r>
    <n v="8155008969"/>
    <x v="3"/>
    <n v="94761209"/>
    <n v="103371419"/>
    <n v="3101142"/>
    <n v="3101142.57"/>
    <n v="0.56999999983236194"/>
    <s v="8005663 del 22/05/2022"/>
    <n v="100270276"/>
    <n v="0.43000000715255737"/>
    <s v="ABRIL -22"/>
    <d v="2022-08-10T00:00:00"/>
    <x v="7"/>
    <x v="1"/>
    <m/>
  </r>
  <r>
    <n v="891900101"/>
    <x v="9"/>
    <n v="80678552"/>
    <n v="84243758"/>
    <n v="2527313"/>
    <n v="2527312.7399999998"/>
    <n v="-0.26000000024214387"/>
    <s v="6000005068 del 8/07/2022"/>
    <n v="81716446"/>
    <n v="-0.73999999463558197"/>
    <s v="JUNIO-22"/>
    <d v="2022-07-14T00:00:00"/>
    <x v="6"/>
    <x v="1"/>
    <m/>
  </r>
  <r>
    <n v="8002249860"/>
    <x v="28"/>
    <n v="491028384"/>
    <n v="494837678"/>
    <n v="14845130"/>
    <n v="14845130.34"/>
    <n v="0.33999999985098839"/>
    <s v="50000050200 del 8/07/2022"/>
    <n v="479992548"/>
    <n v="-0.3399999737739563"/>
    <s v="JUNIO-22"/>
    <d v="2022-07-14T00:00:00"/>
    <x v="6"/>
    <x v="1"/>
    <m/>
  </r>
  <r>
    <n v="9003414831"/>
    <x v="16"/>
    <n v="3143165"/>
    <n v="3143165"/>
    <n v="150823"/>
    <n v="94294.95"/>
    <n v="-56528.05"/>
    <s v="029481 DEL 30/06/2022"/>
    <n v="3048871"/>
    <n v="-0.95000000018626451"/>
    <s v="MAYO-22"/>
    <d v="2022-07-01T00:00:00"/>
    <x v="6"/>
    <x v="1"/>
    <m/>
  </r>
  <r>
    <n v="9011924788"/>
    <x v="24"/>
    <n v="5560380"/>
    <n v="5560380"/>
    <n v="166812"/>
    <n v="166811.4"/>
    <n v="-0.60000000000582077"/>
    <s v="19-826387 del 16/07/2022"/>
    <n v="5393570"/>
    <n v="-1.400000000372529"/>
    <s v="JUNIO-22"/>
    <d v="2022-07-18T00:00:00"/>
    <x v="6"/>
    <x v="1"/>
    <m/>
  </r>
  <r>
    <n v="8110007404"/>
    <x v="11"/>
    <n v="28665765"/>
    <n v="25771519"/>
    <n v="773146"/>
    <n v="773145.57"/>
    <n v="-0.43000000005122274"/>
    <s v="VS69987 DEL 8/07/2022"/>
    <n v="24998376"/>
    <n v="-2.5700000002980232"/>
    <s v="MAYO-22"/>
    <d v="2022-07-15T00:00:00"/>
    <x v="6"/>
    <x v="1"/>
    <m/>
  </r>
  <r>
    <n v="8160020199"/>
    <x v="14"/>
    <n v="66120068"/>
    <n v="64062889"/>
    <n v="1921887"/>
    <n v="1921886.67"/>
    <n v="-0.33000000007450581"/>
    <s v="FEV90006 POR $ 1773200 DEL 12/07/2022 Y FEVP89285  POR $148,687 DEL 26/12/2022"/>
    <n v="62141002"/>
    <n v="0.32999999821186066"/>
    <s v="JUNIO-22"/>
    <s v="15/072022 -21/07/2022"/>
    <x v="6"/>
    <x v="1"/>
    <s v="Se transfirió en julio 21 de 2022 $4.807.544 y en julio 15 de 2022 $57.333.458 para un total de  $61.141.002"/>
  </r>
  <r>
    <n v="9000036172"/>
    <x v="10"/>
    <n v="1388939118"/>
    <n v="1326316788"/>
    <n v="92842175"/>
    <n v="92842175.160000011"/>
    <n v="0.16000001132488251"/>
    <s v="4687667 DEL 30/07/2022"/>
    <n v="1233474612"/>
    <n v="0.83999991416931152"/>
    <s v="JUNIO-22"/>
    <d v="2022-07-12T00:00:00"/>
    <x v="6"/>
    <x v="1"/>
    <m/>
  </r>
  <r>
    <n v="9004330329"/>
    <x v="22"/>
    <n v="8222297"/>
    <n v="8222297"/>
    <n v="0"/>
    <n v="246668.91"/>
    <n v="246668.91"/>
    <s v="FALTA SOPORTE"/>
    <n v="8222297"/>
    <n v="-246668.91000000015"/>
    <s v="MAYO-22"/>
    <d v="2022-07-05T00:00:00"/>
    <x v="6"/>
    <x v="1"/>
    <s v="No se cobraron comisión"/>
  </r>
  <r>
    <n v="9005895036"/>
    <x v="20"/>
    <n v="6878681.4400000004"/>
    <n v="6878681.4400000004"/>
    <n v="206360"/>
    <n v="206360.44320000001"/>
    <n v="0.443200000008801"/>
    <s v="REFE 226 DEL 27/07/2022"/>
    <n v="6672321"/>
    <n v="-3.1999992206692696E-3"/>
    <s v="MAYO-22"/>
    <d v="2022-07-29T00:00:00"/>
    <x v="6"/>
    <x v="1"/>
    <m/>
  </r>
  <r>
    <n v="8001386947"/>
    <x v="5"/>
    <n v="12605235"/>
    <n v="12702615"/>
    <n v="381078"/>
    <n v="381078.45"/>
    <n v="0.45000000001164153"/>
    <s v="ENA10580 del 6/07/2022"/>
    <n v="12321537"/>
    <n v="-0.44999999925494194"/>
    <s v="MAYO-22"/>
    <d v="2022-07-15T00:00:00"/>
    <x v="6"/>
    <x v="1"/>
    <m/>
  </r>
  <r>
    <n v="9000399016"/>
    <x v="6"/>
    <n v="19799785"/>
    <n v="20695045"/>
    <n v="620852"/>
    <n v="620851.35"/>
    <n v="-0.65000000002328306"/>
    <s v="ET411027 del 15/07/2022"/>
    <n v="20074194"/>
    <n v="-0.35000000149011612"/>
    <s v="MAYO-22"/>
    <d v="2022-07-15T00:00:00"/>
    <x v="6"/>
    <x v="1"/>
    <m/>
  </r>
  <r>
    <n v="8909049961"/>
    <x v="8"/>
    <n v="44171714"/>
    <n v="44188191.490000002"/>
    <n v="1325646"/>
    <n v="1325645.7446999999"/>
    <n v="-0.25530000007711351"/>
    <s v="RI6704675 DEL 07/07/2022"/>
    <n v="42862545.75"/>
    <n v="-4.69999760389328E-3"/>
    <s v="JUNIO-22"/>
    <d v="2022-07-19T00:00:00"/>
    <x v="6"/>
    <x v="1"/>
    <m/>
  </r>
  <r>
    <n v="9013809941"/>
    <x v="25"/>
    <n v="18352950"/>
    <n v="18352950"/>
    <n v="550589"/>
    <n v="550588.5"/>
    <n v="-0.5"/>
    <s v="SIN NUMERO DEL 13/07/2022"/>
    <n v="17802363"/>
    <n v="-1.5"/>
    <s v="JUNIO-22"/>
    <d v="2022-07-28T00:00:00"/>
    <x v="6"/>
    <x v="1"/>
    <m/>
  </r>
  <r>
    <n v="9008640518"/>
    <x v="36"/>
    <n v="1700000"/>
    <n v="1700000"/>
    <n v="51000"/>
    <n v="51000"/>
    <n v="0"/>
    <s v="SIN NUMERO DEL 13/07/2022"/>
    <n v="1649000"/>
    <n v="0"/>
    <s v="JUNIO-22"/>
    <d v="2022-07-28T00:00:00"/>
    <x v="6"/>
    <x v="1"/>
    <m/>
  </r>
  <r>
    <n v="9003660101"/>
    <x v="1"/>
    <n v="81863"/>
    <n v="48152"/>
    <n v="1445"/>
    <n v="1444.56"/>
    <n v="-0.44000000000005457"/>
    <s v="FALTA SOPORTE"/>
    <n v="13854"/>
    <n v="32853.440000000002"/>
    <s v="MAY0-22"/>
    <d v="2022-07-28T00:00:00"/>
    <x v="6"/>
    <x v="1"/>
    <s v="Menor valor transferido por $32.853"/>
  </r>
  <r>
    <n v="9013795472"/>
    <x v="27"/>
    <n v="1660063"/>
    <n v="1660063"/>
    <n v="49801"/>
    <n v="49801.89"/>
    <n v="0.88999999999941792"/>
    <s v="144 del 25/07/2022"/>
    <n v="1610262"/>
    <n v="-0.88999999989755452"/>
    <s v="¨JUNIO-22"/>
    <d v="2022-07-22T00:00:00"/>
    <x v="6"/>
    <x v="1"/>
    <m/>
  </r>
  <r>
    <n v="8155008969"/>
    <x v="3"/>
    <n v="106012815"/>
    <n v="105953621"/>
    <n v="3178609"/>
    <n v="3178608.63"/>
    <n v="-0.37000000011175871"/>
    <s v="8006323 del 29/06/2022"/>
    <n v="102775012"/>
    <n v="0.37000000476837158"/>
    <s v="MAY0-22"/>
    <d v="2022-09-13T00:00:00"/>
    <x v="8"/>
    <x v="1"/>
    <m/>
  </r>
  <r>
    <n v="9013027270"/>
    <x v="37"/>
    <n v="1913104"/>
    <n v="1913104"/>
    <n v="145766"/>
    <n v="57393.119999999995"/>
    <n v="-88372.88"/>
    <s v="NMFE 162 del 23/11/2022"/>
    <n v="1855711"/>
    <n v="-0.12000000011175871"/>
    <s v="MAY0-22"/>
    <d v="2023-01-04T00:00:00"/>
    <x v="0"/>
    <x v="3"/>
    <s v="Valor transferido en el mes de enero de 2023"/>
  </r>
  <r>
    <n v="8155008969"/>
    <x v="3"/>
    <n v="104080929"/>
    <n v="98363464"/>
    <n v="2950904"/>
    <n v="2950903.92"/>
    <n v="-8.0000000074505806E-2"/>
    <s v="8006959 del 29/07/2022"/>
    <n v="95412560"/>
    <n v="7.9999998211860657E-2"/>
    <s v="JUNIO-22"/>
    <d v="2022-10-20T00:00:00"/>
    <x v="9"/>
    <x v="1"/>
    <m/>
  </r>
  <r>
    <s v="RENDIMIENTOS "/>
    <x v="19"/>
    <s v="NA"/>
    <n v="71952548"/>
    <n v="0"/>
    <n v="0"/>
    <n v="0"/>
    <s v="NA"/>
    <n v="71952548"/>
    <n v="0"/>
    <s v="JULIO"/>
    <d v="2022-07-31T00:00:00"/>
    <x v="6"/>
    <x v="1"/>
    <m/>
  </r>
  <r>
    <n v="8155008969"/>
    <x v="3"/>
    <n v="111041488"/>
    <n v="117949879"/>
    <n v="3538496"/>
    <n v="3538496.3699999996"/>
    <n v="0.36999999964609742"/>
    <s v="8008229 del 09/09/2022"/>
    <n v="114411382"/>
    <n v="0.62999999523162842"/>
    <s v="JULIO-22"/>
    <d v="2022-10-20T00:00:00"/>
    <x v="9"/>
    <x v="1"/>
    <m/>
  </r>
  <r>
    <n v="8300252052"/>
    <x v="12"/>
    <n v="7132684"/>
    <n v="7132684"/>
    <n v="213981"/>
    <n v="213980.52"/>
    <n v="-0.48000000001047738"/>
    <s v="COL3-15 DEL 29/08/2022"/>
    <n v="6918703"/>
    <n v="0.48000000044703484"/>
    <s v="JUNIO-20"/>
    <d v="2022-07-28T00:00:00"/>
    <x v="6"/>
    <x v="1"/>
    <m/>
  </r>
  <r>
    <n v="8300252052"/>
    <x v="12"/>
    <n v="7150306"/>
    <n v="7150306"/>
    <n v="214509"/>
    <n v="214509.18"/>
    <n v="0.17999999999301508"/>
    <s v="COL-14 DEL 29/08/2022"/>
    <n v="6935798"/>
    <n v="-1.1799999997019768"/>
    <s v="JULIO-22"/>
    <d v="2022-09-22T00:00:00"/>
    <x v="8"/>
    <x v="1"/>
    <m/>
  </r>
  <r>
    <n v="9013809941"/>
    <x v="25"/>
    <n v="17629130"/>
    <n v="17629130"/>
    <n v="528874"/>
    <n v="528873.9"/>
    <n v="-9.9999999976716936E-2"/>
    <s v="SIN NUMERO DEL 17/08/2022"/>
    <n v="17100259"/>
    <n v="-2.8999999985098839"/>
    <s v="JULIO-22"/>
    <d v="2022-08-31T00:00:00"/>
    <x v="7"/>
    <x v="1"/>
    <m/>
  </r>
  <r>
    <n v="8002249860"/>
    <x v="28"/>
    <n v="496717283"/>
    <n v="532783089"/>
    <n v="15983492.65"/>
    <n v="15983492.67"/>
    <n v="1.9999999552965164E-2"/>
    <s v="5000050697 del 11/08/2022"/>
    <n v="516799596"/>
    <n v="0.33000004291534424"/>
    <s v="JULIO-22"/>
    <d v="2022-08-17T00:00:00"/>
    <x v="7"/>
    <x v="1"/>
    <m/>
  </r>
  <r>
    <n v="891900101"/>
    <x v="9"/>
    <n v="81746087"/>
    <n v="84721294"/>
    <n v="2541639"/>
    <n v="2541638.8199999998"/>
    <n v="-0.18000000016763806"/>
    <s v="600005185 del 11/08/2022"/>
    <n v="82179655"/>
    <n v="0.18000000715255737"/>
    <s v="JULIO-22"/>
    <d v="2022-08-17T00:00:00"/>
    <x v="7"/>
    <x v="1"/>
    <m/>
  </r>
  <r>
    <n v="9011924788"/>
    <x v="24"/>
    <n v="5115268"/>
    <n v="5115268"/>
    <n v="153458"/>
    <n v="153458.04"/>
    <n v="4.0000000008149073E-2"/>
    <s v="19-826400 del11/085/2022"/>
    <n v="4961810"/>
    <n v="-4.0000000037252903E-2"/>
    <s v="JULIO-22"/>
    <d v="2022-08-11T00:00:00"/>
    <x v="7"/>
    <x v="1"/>
    <m/>
  </r>
  <r>
    <n v="9003660101"/>
    <x v="1"/>
    <n v="127126"/>
    <n v="13529"/>
    <n v="11231"/>
    <n v="405.87"/>
    <n v="-10825.13"/>
    <s v="713002041 del 22/07/22"/>
    <n v="120469"/>
    <n v="-107345.87"/>
    <s v="JUNIO-22"/>
    <d v="2022-08-29T00:00:00"/>
    <x v="7"/>
    <x v="1"/>
    <s v="Menor valor transferido por $107.346"/>
  </r>
  <r>
    <n v="81500008969"/>
    <x v="2"/>
    <n v="2838371"/>
    <n v="2844072"/>
    <n v="85322"/>
    <n v="85322.16"/>
    <n v="0.16000000000349246"/>
    <s v="FELE100175 DEL 09/09/2022"/>
    <n v="2758750"/>
    <n v="-0.16000000014901161"/>
    <s v="´JULIO-22"/>
    <d v="2022-10-20T00:00:00"/>
    <x v="9"/>
    <x v="1"/>
    <m/>
  </r>
  <r>
    <n v="8911800011"/>
    <x v="4"/>
    <n v="873721"/>
    <n v="873721"/>
    <n v="26210"/>
    <n v="26211.629999999997"/>
    <n v="1.6299999999973807"/>
    <s v="72275102 DEL 23/07/2022"/>
    <n v="847511"/>
    <n v="-1.6300000000046566"/>
    <s v="JUNIO-22"/>
    <d v="2022-08-10T00:00:00"/>
    <x v="7"/>
    <x v="1"/>
    <m/>
  </r>
  <r>
    <n v="8911800011"/>
    <x v="4"/>
    <n v="907866"/>
    <n v="907866"/>
    <n v="27240"/>
    <n v="27235.98"/>
    <n v="-4.0200000000004366"/>
    <s v="73683727 DEL 16/09/2022"/>
    <n v="880626"/>
    <n v="4.0200000000186265"/>
    <s v="JULIO-22"/>
    <d v="2022-09-05T00:00:00"/>
    <x v="8"/>
    <x v="1"/>
    <m/>
  </r>
  <r>
    <n v="9000036172"/>
    <x v="10"/>
    <n v="1350983698"/>
    <n v="1306822504"/>
    <n v="91477575"/>
    <n v="91477575.280000016"/>
    <n v="0.28000001609325409"/>
    <s v="4819150 del 31/08/2022"/>
    <n v="1215344929"/>
    <n v="-0.27999997138977051"/>
    <s v="JULIO-22"/>
    <d v="2022-08-10T00:00:00"/>
    <x v="7"/>
    <x v="1"/>
    <m/>
  </r>
  <r>
    <n v="8909049961"/>
    <x v="8"/>
    <n v="45975219"/>
    <n v="45568516"/>
    <n v="1367055"/>
    <n v="1367055.48"/>
    <n v="0.47999999998137355"/>
    <s v="RI6706366 DEL 12/08/2022"/>
    <n v="44201461"/>
    <n v="-0.47999999672174454"/>
    <s v="JULIO-22"/>
    <d v="2022-08-12T00:00:00"/>
    <x v="7"/>
    <x v="1"/>
    <m/>
  </r>
  <r>
    <n v="8001386947"/>
    <x v="5"/>
    <n v="12619890"/>
    <n v="12735121"/>
    <n v="382054"/>
    <n v="382053.63"/>
    <n v="-0.36999999999534339"/>
    <s v="ENA11063 DEL 10/08/2022"/>
    <n v="12353067"/>
    <n v="0.36999999918043613"/>
    <s v="JUNIO-22"/>
    <d v="2022-08-16T00:00:00"/>
    <x v="7"/>
    <x v="1"/>
    <m/>
  </r>
  <r>
    <n v="8001386947"/>
    <x v="5"/>
    <n v="13571362"/>
    <n v="13561549"/>
    <n v="406846"/>
    <n v="406846.47"/>
    <n v="0.46999999997206032"/>
    <s v="ENA11588  DEL 16/09/2022"/>
    <n v="13154702"/>
    <n v="0.52999999932944775"/>
    <s v="JULIO-22"/>
    <d v="2022-09-15T00:00:00"/>
    <x v="8"/>
    <x v="1"/>
    <m/>
  </r>
  <r>
    <n v="8160020199"/>
    <x v="14"/>
    <n v="64983598"/>
    <n v="67105890"/>
    <n v="2013177"/>
    <n v="2013176.7"/>
    <n v="-0.30000000004656613"/>
    <s v="FEVP92613  de 5/08/2022 por $ 1,804080 Y FEVP2680 de 15/09/2022"/>
    <n v="58331923"/>
    <n v="6760790.299999997"/>
    <s v="JULIO-22"/>
    <d v="2022-08-10T00:00:00"/>
    <x v="7"/>
    <x v="1"/>
    <s v="Se transfirió en agosto 10 de 2022 $58.331.923 y en septiembre 1 de 2022 $ 6.839.906 para un total de  $65.171.829 con un mayor valor transferido por  $79.116"/>
  </r>
  <r>
    <n v="9000399016"/>
    <x v="6"/>
    <n v="19042992"/>
    <n v="20111988"/>
    <n v="603360"/>
    <n v="603359.64"/>
    <n v="-0.35999999998603016"/>
    <s v="ET429346 DEL 10/08/2022"/>
    <n v="19508629"/>
    <n v="-0.64000000059604645"/>
    <s v="JUNIO-22"/>
    <d v="2022-08-16T00:00:00"/>
    <x v="7"/>
    <x v="1"/>
    <m/>
  </r>
  <r>
    <n v="9008640518"/>
    <x v="36"/>
    <n v="1700000"/>
    <n v="1700000"/>
    <n v="51000"/>
    <n v="51000"/>
    <n v="0"/>
    <s v="FALTA SOPORTE"/>
    <n v="1649000"/>
    <n v="0"/>
    <s v="JULIO-22"/>
    <d v="2022-09-02T00:00:00"/>
    <x v="8"/>
    <x v="1"/>
    <m/>
  </r>
  <r>
    <n v="9013795472"/>
    <x v="27"/>
    <n v="1850230"/>
    <n v="1850230"/>
    <n v="55507"/>
    <n v="55506"/>
    <n v="-1"/>
    <s v="177 DEL 23/09/2022"/>
    <n v="1794723"/>
    <n v="1"/>
    <s v="¨JULIO-22"/>
    <d v="2022-08-26T00:00:00"/>
    <x v="7"/>
    <x v="1"/>
    <m/>
  </r>
  <r>
    <n v="8110007404"/>
    <x v="11"/>
    <n v="24351582"/>
    <n v="27510391"/>
    <n v="825312"/>
    <n v="825311.73"/>
    <n v="-0.27000000001862645"/>
    <s v="VS70116 DEL 9/08/2022"/>
    <n v="26685082"/>
    <n v="-2.7300000004470348"/>
    <s v="JUNIO-22"/>
    <d v="2022-08-12T00:00:00"/>
    <x v="7"/>
    <x v="1"/>
    <m/>
  </r>
  <r>
    <n v="9003414831"/>
    <x v="16"/>
    <n v="2467339"/>
    <n v="2467339"/>
    <n v="74020"/>
    <n v="74020.17"/>
    <n v="0.16999999999825377"/>
    <s v="29734 DEL 27/7/2022"/>
    <n v="2393318"/>
    <n v="0.83000000007450581"/>
    <s v="JUNIO-22"/>
    <d v="2022-08-01T00:00:00"/>
    <x v="7"/>
    <x v="1"/>
    <m/>
  </r>
  <r>
    <n v="9003414831"/>
    <x v="16"/>
    <n v="2706683"/>
    <n v="2706683"/>
    <n v="94295"/>
    <n v="81200.489999999991"/>
    <n v="-13094.510000000009"/>
    <s v="29730 DEL 25/8/2022"/>
    <n v="2625483"/>
    <n v="-0.49000000022351742"/>
    <s v="JULIO-22"/>
    <d v="2022-09-01T00:00:00"/>
    <x v="8"/>
    <x v="1"/>
    <m/>
  </r>
  <r>
    <n v="9006777323"/>
    <x v="23"/>
    <n v="18302568"/>
    <n v="18302568"/>
    <n v="549077"/>
    <n v="549077.04"/>
    <n v="4.0000000037252903E-2"/>
    <s v="FEE482 DEL 8/08/2022"/>
    <n v="17753491"/>
    <n v="-3.9999999105930328E-2"/>
    <s v="JULIO-22"/>
    <d v="2022-08-10T00:00:00"/>
    <x v="7"/>
    <x v="1"/>
    <m/>
  </r>
  <r>
    <n v="9005895036"/>
    <x v="20"/>
    <n v="3056800"/>
    <n v="3056800"/>
    <n v="91704"/>
    <n v="91704"/>
    <n v="0"/>
    <s v="RFE 236 DEL 24/08/2022"/>
    <n v="2965096"/>
    <n v="0"/>
    <s v="JUNIO-22"/>
    <d v="2022-08-31T00:00:00"/>
    <x v="7"/>
    <x v="1"/>
    <m/>
  </r>
  <r>
    <n v="9005895036"/>
    <x v="20"/>
    <n v="3108055"/>
    <n v="3108055"/>
    <n v="93242"/>
    <n v="93241.65"/>
    <n v="-0.35000000000582077"/>
    <s v="RFE247 DEL 16/09/2022"/>
    <n v="3014813"/>
    <n v="0.35000000009313226"/>
    <s v="JULIO-22"/>
    <d v="2022-09-29T00:00:00"/>
    <x v="8"/>
    <x v="1"/>
    <m/>
  </r>
  <r>
    <n v="9006523347"/>
    <x v="15"/>
    <n v="6439582"/>
    <n v="6439582"/>
    <n v="193187"/>
    <n v="193187.46"/>
    <n v="0.45999999999185093"/>
    <s v="RC-008-2022 DEL 10/08/2022"/>
    <n v="6246395"/>
    <n v="-0.4599999999627471"/>
    <s v="JULIO-22"/>
    <d v="2022-08-10T00:00:00"/>
    <x v="7"/>
    <x v="1"/>
    <m/>
  </r>
  <r>
    <n v="9004330329"/>
    <x v="22"/>
    <n v="7915798"/>
    <n v="7915798"/>
    <n v="237474"/>
    <n v="237473.94"/>
    <n v="-5.9999999997671694E-2"/>
    <s v="FALTA SOPORTE"/>
    <n v="7431655"/>
    <n v="246669.05999999959"/>
    <s v="JUNIO-22"/>
    <d v="2022-08-05T00:00:00"/>
    <x v="7"/>
    <x v="1"/>
    <s v="Se descontaron comision mes anterior"/>
  </r>
  <r>
    <n v="8170018921"/>
    <x v="0"/>
    <n v="114519066"/>
    <n v="133185064"/>
    <n v="3995552"/>
    <n v="3995551.92"/>
    <n v="-8.0000000074505806E-2"/>
    <s v="OT3917 DEL 4/08/2022"/>
    <n v="129189512"/>
    <n v="7.9999998211860657E-2"/>
    <s v="JUNIO-22"/>
    <d v="2022-08-09T00:00:00"/>
    <x v="7"/>
    <x v="1"/>
    <m/>
  </r>
  <r>
    <n v="9013027270"/>
    <x v="37"/>
    <n v="2371455"/>
    <n v="2371455"/>
    <n v="71144"/>
    <n v="71143.649999999994"/>
    <n v="-0.35000000000582077"/>
    <s v="FALTA SOPORTE"/>
    <n v="2300311"/>
    <n v="0.35000000009313226"/>
    <s v="JUNIO-22"/>
    <d v="2022-10-10T00:00:00"/>
    <x v="9"/>
    <x v="1"/>
    <s v="Valor trasferido en el mes de octubre de 2022"/>
  </r>
  <r>
    <n v="8909049961"/>
    <x v="8"/>
    <n v="48949983"/>
    <n v="48944571"/>
    <n v="1468337"/>
    <n v="1468337.13"/>
    <n v="0.12999999988824129"/>
    <s v="RI6707927 del 15/09/2022"/>
    <n v="47476233.380000003"/>
    <n v="0.48999999463558197"/>
    <s v="AGOSTO-22"/>
    <d v="2022-09-15T00:00:00"/>
    <x v="8"/>
    <x v="1"/>
    <m/>
  </r>
  <r>
    <n v="8160020199"/>
    <x v="14"/>
    <n v="69661291"/>
    <n v="69313972"/>
    <n v="2079419"/>
    <n v="2079419.16"/>
    <n v="0.15999999991618097"/>
    <s v="FEVP 96330  por $ 1908565del 17/09/2022 y FEVP 95690 por $ 170,854 DEL 17/09/2022"/>
    <n v="67234553"/>
    <n v="-0.15999999642372131"/>
    <s v="AGOSTO-22"/>
    <s v="12/09/2022 -20/09/2022"/>
    <x v="8"/>
    <x v="1"/>
    <s v="Se transfirió en septiembre 12 de 2022 $5.524.305 y en septiembre 20 de 2022 $ 61.710.248 para uj total de $67.234.553"/>
  </r>
  <r>
    <n v="9000399016"/>
    <x v="6"/>
    <n v="25435643"/>
    <n v="24850681"/>
    <n v="745520"/>
    <n v="745520.42999999993"/>
    <n v="0.42999999993480742"/>
    <s v="ET4447705 DEL 9/09/2022"/>
    <n v="24105160"/>
    <n v="0.57000000029802322"/>
    <s v="JULIO-22"/>
    <d v="2022-09-15T00:00:00"/>
    <x v="8"/>
    <x v="1"/>
    <m/>
  </r>
  <r>
    <n v="9008640518"/>
    <x v="36"/>
    <n v="1700000"/>
    <n v="1700000"/>
    <n v="51000"/>
    <n v="51000"/>
    <n v="0"/>
    <s v="FALTA SOPORTE"/>
    <n v="1649000"/>
    <n v="0"/>
    <s v="AGOSTO-22"/>
    <d v="2022-10-31T00:00:00"/>
    <x v="9"/>
    <x v="1"/>
    <m/>
  </r>
  <r>
    <n v="9013795472"/>
    <x v="27"/>
    <n v="2265853"/>
    <n v="2265853"/>
    <n v="67976"/>
    <n v="67975"/>
    <n v="-1"/>
    <s v="201 DEL 22/10/2022"/>
    <n v="2197877"/>
    <n v="1"/>
    <s v="¨AGOSTO-22"/>
    <d v="2022-09-23T00:00:00"/>
    <x v="8"/>
    <x v="1"/>
    <m/>
  </r>
  <r>
    <n v="8110007404"/>
    <x v="11"/>
    <n v="25950926"/>
    <n v="27156982"/>
    <n v="814707"/>
    <n v="814709.46"/>
    <n v="2.4599999999627471"/>
    <s v="VS70226 DEL 16/09/2022"/>
    <n v="26342275"/>
    <n v="-2.4600000008940697"/>
    <s v="JULIO-22"/>
    <d v="2022-09-15T00:00:00"/>
    <x v="8"/>
    <x v="1"/>
    <m/>
  </r>
  <r>
    <n v="9006777323"/>
    <x v="23"/>
    <m/>
    <m/>
    <m/>
    <m/>
    <m/>
    <s v="NA"/>
    <n v="19786108"/>
    <n v="-19786108"/>
    <m/>
    <d v="2022-09-12T00:00:00"/>
    <x v="8"/>
    <x v="1"/>
    <s v="Este valor transferido no corresponde a ningun mes de recuado, los meses recaudados han siso transferidos en su totalidad"/>
  </r>
  <r>
    <n v="9006777323"/>
    <x v="23"/>
    <n v="21934238"/>
    <n v="21934238"/>
    <n v="658027"/>
    <n v="658027.14"/>
    <n v="0.14000000001396984"/>
    <s v="0038189 DEL 11/10/2022"/>
    <n v="21276211"/>
    <n v="-0.14000000059604645"/>
    <s v="AGOSTO-22"/>
    <d v="2022-10-11T00:00:00"/>
    <x v="9"/>
    <x v="1"/>
    <m/>
  </r>
  <r>
    <n v="9006523347"/>
    <x v="15"/>
    <n v="5434654"/>
    <n v="5434654"/>
    <n v="163040"/>
    <n v="163039.62"/>
    <n v="-0.38000000000465661"/>
    <s v="RC-009-2022-DEL 9/09/2022"/>
    <n v="5271614"/>
    <n v="0.37999999988824129"/>
    <s v="AGOSTO-22"/>
    <d v="2022-09-09T00:00:00"/>
    <x v="8"/>
    <x v="1"/>
    <m/>
  </r>
  <r>
    <n v="9004330329"/>
    <x v="22"/>
    <n v="8436827"/>
    <n v="8436827"/>
    <n v="253105"/>
    <n v="253104.81"/>
    <n v="-0.19000000000232831"/>
    <s v="FALTA SOPORTE"/>
    <n v="8139021"/>
    <n v="44701.19000000041"/>
    <s v="JULIO-22"/>
    <d v="2022-09-05T00:00:00"/>
    <x v="8"/>
    <x v="1"/>
    <m/>
  </r>
  <r>
    <n v="8170018921"/>
    <x v="0"/>
    <n v="125859158"/>
    <n v="147204523"/>
    <n v="4416136"/>
    <n v="4416135.6899999995"/>
    <n v="-0.31000000052154064"/>
    <s v="OT3939 DEL 5/09/2022"/>
    <n v="142788387"/>
    <n v="0.31000000238418579"/>
    <s v="JULIO-22"/>
    <d v="2022-09-09T00:00:00"/>
    <x v="8"/>
    <x v="1"/>
    <m/>
  </r>
  <r>
    <n v="9013809941"/>
    <x v="25"/>
    <n v="20076140"/>
    <n v="20076140"/>
    <n v="602284"/>
    <n v="602284.19999999995"/>
    <n v="0.19999999995343387"/>
    <s v="SIN NUMERO DEL 14/09/2022"/>
    <n v="19473859"/>
    <n v="-3.1999999992549419"/>
    <s v="AGOSTO-22"/>
    <d v="2022-09-26T00:00:00"/>
    <x v="8"/>
    <x v="1"/>
    <m/>
  </r>
  <r>
    <n v="8002249860"/>
    <x v="28"/>
    <n v="509399981"/>
    <n v="504804622"/>
    <n v="15144138.68"/>
    <n v="15144138.66"/>
    <n v="-1.9999999552965164E-2"/>
    <s v="5000051072 del 1770972022"/>
    <n v="489660484"/>
    <n v="-0.6600000262260437"/>
    <s v="AGOSTO-22"/>
    <d v="2022-09-15T00:00:00"/>
    <x v="8"/>
    <x v="1"/>
    <m/>
  </r>
  <r>
    <n v="891900101"/>
    <x v="9"/>
    <n v="85033767"/>
    <n v="83897081"/>
    <n v="2516912"/>
    <n v="2516912.4299999997"/>
    <n v="0.42999999970197678"/>
    <s v="600005285 del 12/09/2022"/>
    <n v="81380168"/>
    <n v="0.56999999284744263"/>
    <s v="AGOSTO-22"/>
    <d v="2022-09-15T00:00:00"/>
    <x v="8"/>
    <x v="1"/>
    <m/>
  </r>
  <r>
    <n v="9011924788"/>
    <x v="24"/>
    <n v="5325056"/>
    <n v="5325056"/>
    <n v="159752"/>
    <n v="159751.67999999999"/>
    <n v="-0.32000000000698492"/>
    <s v="19-826415 del 14/09/2022"/>
    <n v="5165304"/>
    <n v="0.32000000029802322"/>
    <s v="AGOSTO-22"/>
    <d v="2022-09-14T00:00:00"/>
    <x v="8"/>
    <x v="1"/>
    <m/>
  </r>
  <r>
    <n v="9003660101"/>
    <x v="1"/>
    <n v="141757"/>
    <n v="124720"/>
    <n v="4251"/>
    <n v="3741.6"/>
    <n v="-509.40000000000009"/>
    <s v="713002165 del 22/08/2022"/>
    <n v="140888"/>
    <n v="-19909.600000000006"/>
    <s v="JULIO-22"/>
    <d v="2022-09-27T00:00:00"/>
    <x v="8"/>
    <x v="1"/>
    <s v="Menor valor transferido por $ 19.910"/>
  </r>
  <r>
    <n v="9013027270"/>
    <x v="37"/>
    <n v="4434410"/>
    <n v="4434410"/>
    <n v="133032"/>
    <n v="133032.29999999999"/>
    <n v="0.29999999998835847"/>
    <s v="FALTA SOPORTE"/>
    <n v="4301377"/>
    <n v="0.70000000018626451"/>
    <s v="JULIO-22"/>
    <d v="2022-10-10T00:00:00"/>
    <x v="9"/>
    <x v="1"/>
    <s v="Se transfirio en octubre el valor de $6.356.680 por los meses de junio y julio de 2022 con un mayor valor transferido por $19.501"/>
  </r>
  <r>
    <n v="8155008969"/>
    <x v="3"/>
    <n v="122546539"/>
    <n v="131097456"/>
    <n v="3932924"/>
    <n v="3932923.6799999997"/>
    <n v="-0.32000000029802322"/>
    <s v="8008256 del 26/09/2022"/>
    <n v="127164532"/>
    <n v="0.31999999284744263"/>
    <s v="AGOSTO-22"/>
    <s v="25/11/2022- 19/04/2023"/>
    <x v="14"/>
    <x v="3"/>
    <s v="Se transfirio en noviembre 25 de 2022 $41.164.532 y el saldo $ $86.000.000 en abril 19 de 2023"/>
  </r>
  <r>
    <n v="9000036172"/>
    <x v="10"/>
    <n v="1412157569"/>
    <n v="1402346607"/>
    <n v="98164262"/>
    <n v="98164262.49000001"/>
    <n v="0.49000000953674316"/>
    <s v="8008899 del 25/10/2022"/>
    <n v="1304182344"/>
    <n v="0.50999999046325684"/>
    <s v="AGOSTO-22"/>
    <d v="2022-09-14T00:00:00"/>
    <x v="8"/>
    <x v="1"/>
    <m/>
  </r>
  <r>
    <n v="8300252052"/>
    <x v="12"/>
    <n v="6708636"/>
    <n v="6708623"/>
    <n v="201259"/>
    <n v="201258.69"/>
    <n v="-0.30999999999767169"/>
    <s v="8010005 del 30/11/2022"/>
    <n v="6507364"/>
    <n v="0.30999999959021807"/>
    <s v="AGOSTO-22"/>
    <d v="2022-09-29T00:00:00"/>
    <x v="8"/>
    <x v="1"/>
    <m/>
  </r>
  <r>
    <n v="9015884123"/>
    <x v="38"/>
    <n v="102804"/>
    <n v="101630"/>
    <n v="3049"/>
    <n v="3048.9"/>
    <n v="-9.9999999999909051E-2"/>
    <s v="FALTA SOPORTE"/>
    <n v="98581"/>
    <n v="0.10000000000582077"/>
    <s v="SEPTIEMBRE-22"/>
    <d v="2023-03-09T00:00:00"/>
    <x v="2"/>
    <x v="3"/>
    <s v="Transferencia realizada con 120 días de mora"/>
  </r>
  <r>
    <n v="8300252052"/>
    <x v="12"/>
    <n v="6744467"/>
    <n v="6744467"/>
    <n v="202334"/>
    <n v="202334.00999999998"/>
    <n v="9.9999999802093953E-3"/>
    <s v="8011728 del 3/01/2023"/>
    <n v="6542133"/>
    <n v="-9.9999997764825821E-3"/>
    <s v="SEPTIEMBRE-22"/>
    <d v="2022-10-27T00:00:00"/>
    <x v="9"/>
    <x v="1"/>
    <m/>
  </r>
  <r>
    <n v="9013809941"/>
    <x v="25"/>
    <n v="22861830"/>
    <n v="22861830"/>
    <n v="685855"/>
    <n v="685854.9"/>
    <n v="-9.9999999976716936E-2"/>
    <s v=" 8011792 del 25/01/2022"/>
    <n v="22175978"/>
    <n v="-2.8999999985098839"/>
    <s v="SEPTIEMBRE-22"/>
    <d v="2022-10-31T00:00:00"/>
    <x v="9"/>
    <x v="1"/>
    <m/>
  </r>
  <r>
    <n v="8002249860"/>
    <x v="28"/>
    <n v="575246975"/>
    <n v="502678297"/>
    <n v="15080349"/>
    <n v="15080348.91"/>
    <n v="-8.9999999850988388E-2"/>
    <s v="5000051521 del 19/10/2022"/>
    <n v="487597948"/>
    <n v="8.9999973773956299E-2"/>
    <s v="SEPTIEMBRE-22"/>
    <d v="2022-10-28T00:00:00"/>
    <x v="9"/>
    <x v="1"/>
    <m/>
  </r>
  <r>
    <n v="891900101"/>
    <x v="9"/>
    <n v="99026304"/>
    <n v="81518555"/>
    <n v="2445557"/>
    <n v="2445556.65"/>
    <n v="-0.35000000009313226"/>
    <s v="600005359 del 19/10/2022"/>
    <n v="79072999"/>
    <n v="-0.65000000596046448"/>
    <s v="SEPTIEMBRE-22"/>
    <d v="2022-10-28T00:00:00"/>
    <x v="9"/>
    <x v="1"/>
    <m/>
  </r>
  <r>
    <n v="9011924788"/>
    <x v="24"/>
    <n v="5358628"/>
    <n v="5358628"/>
    <n v="160759"/>
    <n v="160758.84"/>
    <n v="-0.16000000000349246"/>
    <s v="19-826428 del 13/10/2022"/>
    <n v="5197869"/>
    <n v="0.16000000014901161"/>
    <s v="SEPTIEMBRE-22"/>
    <d v="2022-10-14T00:00:00"/>
    <x v="9"/>
    <x v="1"/>
    <m/>
  </r>
  <r>
    <n v="9003660101"/>
    <x v="1"/>
    <n v="1173348"/>
    <n v="81214"/>
    <n v="4827"/>
    <n v="2436.42"/>
    <n v="-2390.58"/>
    <s v="713002247 del 21/09/2022"/>
    <m/>
    <n v="78777.58"/>
    <s v="AGOSTO-22"/>
    <m/>
    <x v="15"/>
    <x v="1"/>
    <s v="Este valor no ha sido transferido"/>
  </r>
  <r>
    <n v="9003660101"/>
    <x v="1"/>
    <n v="14360"/>
    <n v="14360"/>
    <n v="431"/>
    <n v="430.8"/>
    <n v="-0.19999999999998863"/>
    <s v="713002327 del 24/10/2022"/>
    <n v="13929"/>
    <n v="0.2000000000007276"/>
    <s v="SEPTIEMBRE-22"/>
    <d v="2022-10-27T00:00:00"/>
    <x v="9"/>
    <x v="1"/>
    <m/>
  </r>
  <r>
    <n v="81500008969"/>
    <x v="2"/>
    <n v="3055116"/>
    <n v="3156388"/>
    <n v="94692"/>
    <n v="94691.64"/>
    <n v="-0.36000000000058208"/>
    <s v="FELE 100182 DEL 26/09/2022"/>
    <n v="3061696"/>
    <n v="0.35999999986961484"/>
    <s v="´AGOSTO-22"/>
    <d v="2022-11-24T00:00:00"/>
    <x v="10"/>
    <x v="1"/>
    <m/>
  </r>
  <r>
    <n v="81550008969"/>
    <x v="2"/>
    <n v="2952152"/>
    <n v="2957853"/>
    <n v="88736"/>
    <n v="88735.59"/>
    <n v="-0.41000000000349246"/>
    <s v="FELE 100196 DEL 25/10/2022"/>
    <n v="2869117"/>
    <n v="0.41000000014901161"/>
    <s v="´SEPTIEMBRE-22"/>
    <d v="2023-02-22T00:00:00"/>
    <x v="1"/>
    <x v="3"/>
    <m/>
  </r>
  <r>
    <n v="8911800011"/>
    <x v="4"/>
    <n v="1003045"/>
    <n v="1029261"/>
    <n v="30880"/>
    <n v="30877.829999999998"/>
    <n v="-2.1700000000018917"/>
    <s v="FELE 100211 DEL 29/11/2022"/>
    <n v="998381"/>
    <n v="2.1700000000419095"/>
    <s v="AGOSTO-22"/>
    <d v="2022-10-05T00:00:00"/>
    <x v="9"/>
    <x v="1"/>
    <m/>
  </r>
  <r>
    <n v="8911800011"/>
    <x v="4"/>
    <n v="937641"/>
    <n v="937641"/>
    <n v="28130"/>
    <n v="28129.23"/>
    <n v="-0.77000000000043656"/>
    <s v="74864944 DEL 24/11/2022"/>
    <n v="909511"/>
    <n v="0.77000000001862645"/>
    <s v="SEPTIEMBRE-22"/>
    <d v="2022-11-24T00:00:00"/>
    <x v="10"/>
    <x v="1"/>
    <m/>
  </r>
  <r>
    <n v="9000036172"/>
    <x v="10"/>
    <n v="1463410918"/>
    <n v="1453136213"/>
    <n v="101719535"/>
    <n v="101719534.91000001"/>
    <n v="-8.9999988675117493E-2"/>
    <s v="5171386 del 31/10/2022"/>
    <n v="1351416678"/>
    <n v="8.9999914169311523E-2"/>
    <s v="SEPTIEMBRE-22"/>
    <d v="2022-10-12T00:00:00"/>
    <x v="9"/>
    <x v="1"/>
    <m/>
  </r>
  <r>
    <n v="8909049961"/>
    <x v="8"/>
    <n v="42314399"/>
    <n v="42314478"/>
    <n v="1269434"/>
    <n v="1269434.3399999999"/>
    <n v="0.33999999985098839"/>
    <s v="RI6710841 DEL 14/10/2022"/>
    <n v="41045043.659999996"/>
    <n v="0"/>
    <s v="SEPTIEMBRE-22"/>
    <d v="2022-10-14T00:00:00"/>
    <x v="9"/>
    <x v="1"/>
    <m/>
  </r>
  <r>
    <n v="8001386947"/>
    <x v="5"/>
    <n v="14404531"/>
    <n v="14123421"/>
    <n v="423703"/>
    <n v="423702.63"/>
    <n v="-0.36999999999534339"/>
    <s v="ENA 12168 DEL 10/10/2022"/>
    <n v="13699719"/>
    <n v="-0.63000000081956387"/>
    <s v="AGOSTO-22"/>
    <d v="2022-10-11T00:00:00"/>
    <x v="9"/>
    <x v="1"/>
    <m/>
  </r>
  <r>
    <n v="8001386947"/>
    <x v="5"/>
    <n v="13649908"/>
    <n v="13345088"/>
    <n v="400353"/>
    <n v="400352.64"/>
    <n v="-0.35999999998603016"/>
    <s v="ENA 12708 DEL 11/11/2022"/>
    <n v="12933969"/>
    <n v="10766.359999999404"/>
    <s v="SEPTIEMBRE-22"/>
    <d v="2022-11-16T00:00:00"/>
    <x v="10"/>
    <x v="1"/>
    <m/>
  </r>
  <r>
    <n v="8160020199"/>
    <x v="14"/>
    <n v="69858314"/>
    <n v="68469462"/>
    <n v="2054084"/>
    <n v="2054083.8599999999"/>
    <n v="-0.14000000013038516"/>
    <s v="FEVP99351 de 12/10/2022 por $ 1,873,977 y FEVP 98672 por $ 180,107  "/>
    <n v="66415378"/>
    <n v="0.14000000059604645"/>
    <s v="SEPTIEMBRE-22"/>
    <s v="11/10/2022-18/10/2022"/>
    <x v="9"/>
    <x v="1"/>
    <s v="Se transfirió en octubre 11 de 2022 $5.823.427  y en octubre 18 de 2022 $ 60.591.951 para un total de  $66.415.378"/>
  </r>
  <r>
    <n v="9000399016"/>
    <x v="6"/>
    <n v="51839381"/>
    <n v="48658513"/>
    <n v="1459755"/>
    <n v="1459755.39"/>
    <n v="0.38999999989755452"/>
    <s v="ET466059 DEL 10/10/2022"/>
    <n v="47198758"/>
    <n v="-0.39000000059604645"/>
    <s v="AGOSTO-22"/>
    <d v="2022-10-11T00:00:00"/>
    <x v="9"/>
    <x v="1"/>
    <m/>
  </r>
  <r>
    <n v="9008640518"/>
    <x v="36"/>
    <n v="1700000"/>
    <n v="1700000"/>
    <n v="51000"/>
    <n v="51000"/>
    <n v="0"/>
    <s v="FALTA SOPORTE"/>
    <n v="1649000"/>
    <n v="0"/>
    <s v="SEPTIEMBRE-22"/>
    <d v="2022-11-24T00:00:00"/>
    <x v="10"/>
    <x v="1"/>
    <m/>
  </r>
  <r>
    <n v="9013795472"/>
    <x v="27"/>
    <n v="2110288"/>
    <n v="2110288"/>
    <n v="63309"/>
    <n v="63308.639999999999"/>
    <n v="-0.36000000000058208"/>
    <s v="229 DEL 27/10/2022"/>
    <n v="2046979"/>
    <n v="0.36000000010244548"/>
    <s v="¨SEPTIEMBRE-22"/>
    <d v="2022-10-28T00:00:00"/>
    <x v="9"/>
    <x v="1"/>
    <m/>
  </r>
  <r>
    <n v="8110007404"/>
    <x v="11"/>
    <n v="23638509"/>
    <n v="20410002"/>
    <n v="612298"/>
    <n v="612300.05999999994"/>
    <n v="2.059999999939464"/>
    <s v="VS70320 DEL 7/10/2022"/>
    <n v="19797704"/>
    <n v="-2.0599999986588955"/>
    <s v="AGOSTO-22"/>
    <d v="2022-10-14T00:00:00"/>
    <x v="9"/>
    <x v="1"/>
    <m/>
  </r>
  <r>
    <n v="9003414831"/>
    <x v="16"/>
    <n v="3140788"/>
    <n v="3140788"/>
    <n v="94224"/>
    <n v="94223.64"/>
    <n v="-0.36000000000058208"/>
    <s v="30478 DEL 23/09/2022"/>
    <n v="3046563"/>
    <n v="1.3599999998696148"/>
    <s v="AGOSTO-22"/>
    <d v="2022-10-06T00:00:00"/>
    <x v="9"/>
    <x v="1"/>
    <m/>
  </r>
  <r>
    <n v="9006777323"/>
    <x v="23"/>
    <n v="19774343"/>
    <n v="19500120"/>
    <n v="585004"/>
    <n v="585003.6"/>
    <n v="-0.40000000002328306"/>
    <s v="00039782 DEL 10/11/2022"/>
    <n v="18915116"/>
    <n v="0.39999999850988388"/>
    <s v="SEPTIEMBRE-22"/>
    <d v="2022-11-11T00:00:00"/>
    <x v="10"/>
    <x v="1"/>
    <m/>
  </r>
  <r>
    <n v="9005895036"/>
    <x v="20"/>
    <n v="2954031"/>
    <n v="2954031"/>
    <n v="88621"/>
    <n v="88620.93"/>
    <n v="-7.0000000006984919E-2"/>
    <s v="RFE254 del 24/10/2022"/>
    <n v="2865410"/>
    <n v="6.9999999832361937E-2"/>
    <s v="AGOSTO-22"/>
    <d v="2022-11-23T00:00:00"/>
    <x v="10"/>
    <x v="1"/>
    <m/>
  </r>
  <r>
    <n v="9005895036"/>
    <x v="20"/>
    <n v="2953564"/>
    <n v="2953564"/>
    <n v="88607"/>
    <n v="88606.92"/>
    <n v="-8.000000000174623E-2"/>
    <s v="RFE263 DEL 24/11/2022"/>
    <n v="2864957"/>
    <n v="8.0000000074505806E-2"/>
    <s v="SEPTIEMBRE-22"/>
    <d v="2022-11-21T00:00:00"/>
    <x v="10"/>
    <x v="1"/>
    <m/>
  </r>
  <r>
    <n v="9006523347"/>
    <x v="15"/>
    <n v="5067461"/>
    <n v="5067461"/>
    <n v="152024"/>
    <n v="152023.82999999999"/>
    <n v="-0.17000000001280569"/>
    <s v="RC-010-20252 DEL 10/10/2022"/>
    <n v="4915437"/>
    <n v="0.16999999992549419"/>
    <s v="SEPTIEMBRE-22"/>
    <d v="2022-10-12T00:00:00"/>
    <x v="9"/>
    <x v="1"/>
    <m/>
  </r>
  <r>
    <n v="9000821430"/>
    <x v="39"/>
    <n v="1909023"/>
    <n v="1909023"/>
    <n v="57271"/>
    <n v="57270.689999999995"/>
    <n v="-0.31000000000494765"/>
    <s v="FALTA SOPORTE"/>
    <n v="1851752"/>
    <n v="0.31000000005587935"/>
    <s v="SEPTIEMBRE-22"/>
    <d v="2023-04-28T00:00:00"/>
    <x v="14"/>
    <x v="3"/>
    <s v="Se transfirio en abril de 2023, mora de 150 días"/>
  </r>
  <r>
    <n v="9004330329"/>
    <x v="22"/>
    <n v="7977529"/>
    <n v="7977529"/>
    <n v="239326"/>
    <n v="239325.87"/>
    <n v="-0.13000000000465661"/>
    <s v="FALTA SOPORTE"/>
    <n v="7738203"/>
    <n v="0.12999999988824129"/>
    <s v="AGOSTO-22"/>
    <d v="2022-10-05T00:00:00"/>
    <x v="9"/>
    <x v="1"/>
    <m/>
  </r>
  <r>
    <n v="8170018921"/>
    <x v="0"/>
    <n v="133544693"/>
    <n v="130827508"/>
    <n v="3924825"/>
    <n v="3924825.2399999998"/>
    <n v="0.23999999975785613"/>
    <s v="OT3965 DEL 4/10/2022"/>
    <n v="126902683"/>
    <n v="-0.23999999463558197"/>
    <s v="AGOSTO-22"/>
    <d v="2022-10-10T00:00:00"/>
    <x v="9"/>
    <x v="1"/>
    <m/>
  </r>
  <r>
    <n v="9013027270"/>
    <x v="37"/>
    <n v="5427380"/>
    <n v="5427377"/>
    <n v="162821"/>
    <n v="162821.31"/>
    <n v="0.30999999999767169"/>
    <s v="FALTA SOPORTE"/>
    <n v="5432751"/>
    <n v="-168195.30999999959"/>
    <s v="AGOSTO-22"/>
    <d v="2022-11-23T00:00:00"/>
    <x v="10"/>
    <x v="1"/>
    <s v="Mayor valor transferido por $168.069"/>
  </r>
  <r>
    <n v="8300252052"/>
    <x v="12"/>
    <n v="7174729"/>
    <n v="7174729"/>
    <n v="215242"/>
    <n v="215241.87"/>
    <n v="-0.13000000000465661"/>
    <s v="COL3-39 DEL 22/11/2022"/>
    <n v="6959487"/>
    <n v="0.12999999988824129"/>
    <s v="OCTUBRE-22"/>
    <d v="2022-11-24T00:00:00"/>
    <x v="10"/>
    <x v="1"/>
    <m/>
  </r>
  <r>
    <n v="9013809941"/>
    <x v="25"/>
    <n v="19297270"/>
    <n v="19297270"/>
    <n v="578918"/>
    <n v="578918.1"/>
    <n v="9.9999999976716936E-2"/>
    <s v="SIN NUMERO DEL 16/11/2022"/>
    <n v="18718354"/>
    <n v="-2.1000000014901161"/>
    <s v="OCTUBRE-22"/>
    <d v="2022-11-30T00:00:00"/>
    <x v="10"/>
    <x v="1"/>
    <m/>
  </r>
  <r>
    <n v="8002249860"/>
    <x v="28"/>
    <n v="620249547"/>
    <n v="550039046"/>
    <n v="16501171"/>
    <n v="16501171.379999999"/>
    <n v="0.37999999895691872"/>
    <s v="50000051578 del 4/11/2022"/>
    <n v="533537875"/>
    <n v="-0.37999999523162842"/>
    <s v="OCTUBRE-22"/>
    <d v="2022-11-15T00:00:00"/>
    <x v="10"/>
    <x v="1"/>
    <m/>
  </r>
  <r>
    <n v="891900101"/>
    <x v="9"/>
    <n v="100368907"/>
    <n v="85151998"/>
    <n v="2554560"/>
    <n v="2554559.94"/>
    <n v="-6.0000000055879354E-2"/>
    <s v="6000005365 del 4/11/2022"/>
    <n v="82597438"/>
    <n v="6.0000002384185791E-2"/>
    <s v="OCTUBRE-22"/>
    <d v="2022-11-16T00:00:00"/>
    <x v="10"/>
    <x v="1"/>
    <m/>
  </r>
  <r>
    <n v="9011924788"/>
    <x v="24"/>
    <n v="5093019"/>
    <n v="5093019"/>
    <n v="152791"/>
    <n v="152790.57"/>
    <n v="-0.42999999999301508"/>
    <s v="19-826442 del 11/11/2022"/>
    <n v="4940228"/>
    <n v="0.42999999970197678"/>
    <s v="OCTUBRE-22"/>
    <d v="2022-11-11T00:00:00"/>
    <x v="10"/>
    <x v="1"/>
    <m/>
  </r>
  <r>
    <n v="9003660101"/>
    <x v="1"/>
    <n v="151664"/>
    <n v="99031"/>
    <n v="2971"/>
    <n v="2970.93"/>
    <n v="-7.0000000000163709E-2"/>
    <s v="713002407 del 24/11/2022"/>
    <n v="96060"/>
    <n v="7.0000000006984919E-2"/>
    <s v="OCTUBRE-22"/>
    <d v="2022-11-29T00:00:00"/>
    <x v="10"/>
    <x v="1"/>
    <m/>
  </r>
  <r>
    <n v="81500008969"/>
    <x v="2"/>
    <n v="2638757"/>
    <n v="2644457"/>
    <n v="79334"/>
    <n v="79333.709999999992"/>
    <n v="-0.29000000000814907"/>
    <s v="FELE 100211 DEL 29/11/2022"/>
    <n v="2565123"/>
    <n v="0.2900000000372529"/>
    <s v="´OCTUBRE-22"/>
    <d v="2023-02-22T00:00:00"/>
    <x v="1"/>
    <x v="3"/>
    <m/>
  </r>
  <r>
    <n v="9000036172"/>
    <x v="10"/>
    <n v="1510892821"/>
    <n v="1208054818"/>
    <n v="84563837"/>
    <n v="84563837.260000005"/>
    <n v="0.26000000536441803"/>
    <s v="FALTA SOPORTE"/>
    <n v="1123490981"/>
    <n v="-0.25999999046325684"/>
    <s v="OCTUBRE-22"/>
    <d v="2022-11-30T00:00:00"/>
    <x v="10"/>
    <x v="1"/>
    <m/>
  </r>
  <r>
    <n v="8909049961"/>
    <x v="8"/>
    <n v="51320987"/>
    <n v="51319643"/>
    <n v="1539589"/>
    <n v="1539589.29"/>
    <n v="0.2900000000372529"/>
    <s v="RI6714549 DEL 8/11/2022"/>
    <n v="49780053.990000002"/>
    <n v="-0.2800000011920929"/>
    <s v="OCTUBRE-22"/>
    <d v="2022-11-15T00:00:00"/>
    <x v="10"/>
    <x v="1"/>
    <m/>
  </r>
  <r>
    <n v="8160020199"/>
    <x v="14"/>
    <n v="74320459"/>
    <n v="69795209"/>
    <n v="2093856"/>
    <n v="2093856.27"/>
    <n v="0.27000000001862645"/>
    <s v="FEVP101657 por $167,772 y FEVP102418 por $ 1,926,084 DEL 01/12/2022"/>
    <n v="67701353"/>
    <n v="-0.26999999582767487"/>
    <s v="OCTUBRE-22"/>
    <d v="2022-11-23T00:00:00"/>
    <x v="10"/>
    <x v="1"/>
    <s v="Se transfirio en noviembre de 2022 $5.424.625 y en noviembre 23 de 2022 $ 62.276.728 para un total de  $67.701.353"/>
  </r>
  <r>
    <n v="9000399016"/>
    <x v="6"/>
    <n v="25370585"/>
    <n v="27674032"/>
    <n v="830221"/>
    <n v="830220.96"/>
    <n v="-4.0000000037252903E-2"/>
    <s v="ET484409 DEL 21/11/2022"/>
    <n v="26843811"/>
    <n v="3.9999999105930328E-2"/>
    <s v="SEPTIEMBRE-22"/>
    <d v="2022-11-16T00:00:00"/>
    <x v="10"/>
    <x v="1"/>
    <m/>
  </r>
  <r>
    <n v="9008640518"/>
    <x v="36"/>
    <n v="1616690"/>
    <n v="1616690"/>
    <n v="48501"/>
    <n v="48500.7"/>
    <n v="-0.30000000000291038"/>
    <s v="FALTA SOPORTE"/>
    <n v="1568189"/>
    <n v="0.30000000004656613"/>
    <s v="OCTUBRE-22"/>
    <d v="2022-12-22T00:00:00"/>
    <x v="11"/>
    <x v="1"/>
    <m/>
  </r>
  <r>
    <n v="9013795472"/>
    <x v="27"/>
    <n v="2283977"/>
    <n v="2283977"/>
    <n v="68519"/>
    <n v="68519.31"/>
    <n v="0.30999999999767169"/>
    <s v="259 DEL 20/11/2022"/>
    <n v="2215449"/>
    <n v="8.6899999999441206"/>
    <s v="¨OCTUBRE-22"/>
    <d v="2022-11-25T00:00:00"/>
    <x v="10"/>
    <x v="1"/>
    <m/>
  </r>
  <r>
    <n v="8110007404"/>
    <x v="11"/>
    <n v="25066727"/>
    <n v="26740416"/>
    <n v="802210"/>
    <n v="802212.48"/>
    <n v="2.4799999999813735"/>
    <s v="VS70415 DEL 8/11/2022"/>
    <n v="25938206"/>
    <n v="-2.4800000004470348"/>
    <s v="SEPTIEMBRE-22"/>
    <d v="2022-11-15T00:00:00"/>
    <x v="10"/>
    <x v="1"/>
    <m/>
  </r>
  <r>
    <n v="9003414831"/>
    <x v="16"/>
    <n v="3884183"/>
    <n v="3884183"/>
    <n v="116525"/>
    <n v="116525.48999999999"/>
    <n v="0.48999999999068677"/>
    <s v="030481 DEL 26/10/2022"/>
    <n v="3767658"/>
    <n v="-0.49000000022351742"/>
    <s v="SEPTIEMBRE-22"/>
    <d v="2022-11-02T00:00:00"/>
    <x v="10"/>
    <x v="1"/>
    <m/>
  </r>
  <r>
    <n v="9006777323"/>
    <x v="23"/>
    <n v="19598292"/>
    <n v="19598292"/>
    <n v="587949"/>
    <n v="587948.76"/>
    <n v="-0.23999999999068677"/>
    <s v="00041582 DEL 7/12/2022"/>
    <n v="19010343"/>
    <n v="0.23999999836087227"/>
    <s v="OCTUBRE-22"/>
    <d v="2022-12-12T00:00:00"/>
    <x v="11"/>
    <x v="1"/>
    <m/>
  </r>
  <r>
    <n v="9006523347"/>
    <x v="15"/>
    <n v="5531144"/>
    <n v="5531144"/>
    <n v="165934"/>
    <n v="165934.32"/>
    <n v="0.32000000000698492"/>
    <s v="RC-011-2022 DEL 10/11/2022"/>
    <n v="5365210"/>
    <n v="-0.32000000029802322"/>
    <s v="OCTUBRE-22"/>
    <d v="2022-11-10T00:00:00"/>
    <x v="10"/>
    <x v="1"/>
    <m/>
  </r>
  <r>
    <n v="9004330329"/>
    <x v="22"/>
    <n v="8912247"/>
    <n v="8912247"/>
    <n v="267367"/>
    <n v="267367.40999999997"/>
    <n v="0.40999999997438863"/>
    <s v="FALTA SOPORTE"/>
    <n v="8644880"/>
    <n v="-0.41000000014901161"/>
    <s v="SEPTIEMBRE-22"/>
    <d v="2022-11-01T00:00:00"/>
    <x v="10"/>
    <x v="1"/>
    <m/>
  </r>
  <r>
    <n v="8170018921"/>
    <x v="0"/>
    <n v="126666044"/>
    <n v="125466797"/>
    <n v="3764004"/>
    <n v="3764003.9099999997"/>
    <n v="-9.0000000316649675E-2"/>
    <s v="OT3989 DEL 4/11/2022"/>
    <n v="121702793"/>
    <n v="9.0000003576278687E-2"/>
    <s v="SEPTIEMBRE-22"/>
    <d v="2022-11-08T00:00:00"/>
    <x v="10"/>
    <x v="1"/>
    <m/>
  </r>
  <r>
    <n v="8155008969"/>
    <x v="3"/>
    <n v="114248920"/>
    <n v="114923233"/>
    <n v="3447697"/>
    <n v="3447696.9899999998"/>
    <n v="-1.0000000242143869E-2"/>
    <s v="8008899 del 25/10/2022"/>
    <n v="111475536"/>
    <n v="1.000000536441803E-2"/>
    <s v="SEPTIEMBRE-22"/>
    <d v="2023-04-19T00:00:00"/>
    <x v="3"/>
    <x v="3"/>
    <s v="Este valor fue transferido en abril de 2023 con una mora de 120 días"/>
  </r>
  <r>
    <n v="9013027270"/>
    <x v="37"/>
    <n v="741891"/>
    <n v="741891"/>
    <n v="22257"/>
    <n v="22256.73"/>
    <n v="-0.27000000000043656"/>
    <s v="NMFE163 del 23/11/2022"/>
    <n v="719634"/>
    <n v="0.27000000001862645"/>
    <s v="SEPTIEMBRE-22"/>
    <d v="2023-01-04T00:00:00"/>
    <x v="0"/>
    <x v="3"/>
    <s v="Valor transferido en enero de 2023"/>
  </r>
  <r>
    <n v="8155008969"/>
    <x v="3"/>
    <n v="108605772"/>
    <n v="111357080"/>
    <n v="3340712"/>
    <n v="3340712.4"/>
    <n v="0.39999999990686774"/>
    <s v="8010005 del 30/11/2022"/>
    <n v="22016367"/>
    <n v="86000000.599999994"/>
    <s v="OCTUBRE-22"/>
    <d v="2023-04-19T00:00:00"/>
    <x v="3"/>
    <x v="3"/>
    <s v="Se transfirio en abril de 2023 $22.016.367. menor valor transferido por $86.000.001"/>
  </r>
  <r>
    <n v="9004330329"/>
    <x v="22"/>
    <n v="9503119"/>
    <n v="9503119"/>
    <n v="0"/>
    <n v="285093.57"/>
    <n v="285093.57"/>
    <s v="FALTA SOPORTE"/>
    <n v="9503119"/>
    <n v="-285093.5700000003"/>
    <s v="OCTUBRE-22"/>
    <d v="2022-11-30T00:00:00"/>
    <x v="10"/>
    <x v="1"/>
    <s v="No se cobraron comisión"/>
  </r>
  <r>
    <n v="8300252052"/>
    <x v="12"/>
    <n v="6300756"/>
    <n v="6300756"/>
    <n v="189023"/>
    <n v="189022.68"/>
    <n v="-0.32000000000698492"/>
    <s v="COL-48  DEL 26/12/2022"/>
    <n v="6111734"/>
    <n v="-0.67999999970197678"/>
    <s v="NOVIEMBRE-22"/>
    <d v="2022-12-27T00:00:00"/>
    <x v="11"/>
    <x v="1"/>
    <m/>
  </r>
  <r>
    <n v="9015884123"/>
    <x v="38"/>
    <n v="109096"/>
    <n v="93677"/>
    <n v="2810"/>
    <n v="2810.31"/>
    <n v="0.30999999999994543"/>
    <s v="FALTA SOPORTE"/>
    <n v="90867"/>
    <n v="-0.30999999999767169"/>
    <s v="OCTUBRE-22"/>
    <d v="2023-03-09T00:00:00"/>
    <x v="2"/>
    <x v="3"/>
    <s v="Transferencia realizada con 90 días de mora"/>
  </r>
  <r>
    <n v="9000821430"/>
    <x v="39"/>
    <n v="1905280"/>
    <n v="1905280"/>
    <n v="57158"/>
    <n v="57158.400000000001"/>
    <n v="0.40000000000145519"/>
    <s v="FALTA SOPORTE"/>
    <n v="1848122"/>
    <n v="-0.39999999990686774"/>
    <s v="OCTUBRE-22"/>
    <d v="2023-04-28T00:00:00"/>
    <x v="3"/>
    <x v="3"/>
    <s v="Transferencia realizada con 120 días de mora"/>
  </r>
  <r>
    <n v="9013809941"/>
    <x v="25"/>
    <n v="19507340"/>
    <n v="19507340"/>
    <n v="585220"/>
    <n v="585220.19999999995"/>
    <n v="0.19999999995343387"/>
    <s v="SIN NUMERO DEL 12/10/2022"/>
    <n v="18922121"/>
    <n v="-1.1999999992549419"/>
    <s v="NOVIEMBRE-22"/>
    <d v="2022-12-22T00:00:00"/>
    <x v="11"/>
    <x v="1"/>
    <m/>
  </r>
  <r>
    <n v="8002249860"/>
    <x v="28"/>
    <n v="610155053"/>
    <n v="516699463"/>
    <n v="15500984"/>
    <n v="15500983.889999999"/>
    <n v="-0.1100000012665987"/>
    <s v="50000051983 del 5/12/2022"/>
    <n v="501198479"/>
    <n v="0.11000001430511475"/>
    <s v="NOVIEMBRE-22"/>
    <d v="2022-12-09T00:00:00"/>
    <x v="11"/>
    <x v="1"/>
    <m/>
  </r>
  <r>
    <n v="891900101"/>
    <x v="9"/>
    <n v="102364824"/>
    <n v="84677847"/>
    <n v="2540335"/>
    <n v="2540335.4099999997"/>
    <n v="0.40999999968335032"/>
    <s v="6000005449 del 5/12/2023"/>
    <n v="82137511"/>
    <n v="0.59000000357627869"/>
    <s v="NOVIEMBRE-22"/>
    <d v="2022-12-09T00:00:00"/>
    <x v="11"/>
    <x v="1"/>
    <m/>
  </r>
  <r>
    <n v="9011924788"/>
    <x v="24"/>
    <n v="5072928"/>
    <n v="5072928"/>
    <n v="152188"/>
    <n v="152187.84"/>
    <n v="-0.16000000000349246"/>
    <s v="19-826457 del 12/12/2022"/>
    <n v="4920740"/>
    <n v="0.16000000014901161"/>
    <s v="NOVIEMBRE-22"/>
    <d v="2022-12-13T00:00:00"/>
    <x v="11"/>
    <x v="1"/>
    <m/>
  </r>
  <r>
    <n v="9003660101"/>
    <x v="1"/>
    <n v="74746"/>
    <n v="74746"/>
    <n v="2242"/>
    <n v="2242.38"/>
    <n v="0.38000000000010914"/>
    <s v="713002489 del 19/12/2022"/>
    <n v="55448"/>
    <n v="17055.619999999995"/>
    <s v="NOVIEMBRE-22"/>
    <d v="2022-12-27T00:00:00"/>
    <x v="11"/>
    <x v="1"/>
    <s v="Menor valor transferido por $17.056"/>
  </r>
  <r>
    <n v="81500008969"/>
    <x v="2"/>
    <n v="1557044"/>
    <n v="1644163"/>
    <n v="49324"/>
    <n v="49324"/>
    <n v="0"/>
    <s v="FELE 100240 DEL 3/01/2023"/>
    <n v="1594839"/>
    <n v="0"/>
    <s v="´NOVIEMBRE-22"/>
    <d v="2023-04-13T00:00:00"/>
    <x v="3"/>
    <x v="3"/>
    <s v="Este valor fue transferido en abril de 2023 mora de 90 dias"/>
  </r>
  <r>
    <n v="9000036172"/>
    <x v="10"/>
    <n v="1459529704"/>
    <n v="1544159902"/>
    <n v="108091193"/>
    <n v="108091193.14000002"/>
    <n v="0.14000001549720764"/>
    <s v="5640480 del 12/12/2022"/>
    <n v="1436070538"/>
    <n v="-1829.1400001049042"/>
    <s v="NOVIEMBRE-22"/>
    <d v="2022-12-16T00:00:00"/>
    <x v="11"/>
    <x v="1"/>
    <m/>
  </r>
  <r>
    <n v="8909049961"/>
    <x v="8"/>
    <n v="47222995"/>
    <n v="47275657"/>
    <n v="1418270"/>
    <n v="1418269.71"/>
    <n v="-0.2900000000372529"/>
    <s v="RI6716614 DEL 15/12/2022"/>
    <n v="45857386.950000003"/>
    <n v="0.33999999612569809"/>
    <s v="NOVIEMBRE-22"/>
    <d v="2023-04-24T00:00:00"/>
    <x v="3"/>
    <x v="3"/>
    <s v="Este valor fue transferido con una mora de 90 días"/>
  </r>
  <r>
    <n v="8160020199"/>
    <x v="14"/>
    <n v="69609347"/>
    <n v="68138914"/>
    <n v="2044167"/>
    <n v="2044167.42"/>
    <n v="0.41999999992549419"/>
    <s v="FEVP104155 del 20/12/2022 por $ 162,078 y Fevp 104474 del 20/12/2022 por $ 1882,090"/>
    <n v="66094746"/>
    <n v="0.57999999821186066"/>
    <s v="NOVIEMBRE-22"/>
    <s v="21/12/2022 -21/12/2022"/>
    <x v="11"/>
    <x v="1"/>
    <s v="Se transfirio en diciembre21 de 2022  $5.240.510  y en diciembre 21 de 2022 $ 60.654.236 para un total de $66,094.747"/>
  </r>
  <r>
    <n v="9000399016"/>
    <x v="6"/>
    <n v="27771924"/>
    <n v="24827785"/>
    <n v="744834"/>
    <n v="744833.54999999993"/>
    <n v="-0.45000000006984919"/>
    <s v="ET502779 DEL 9/12/2022"/>
    <n v="24083617"/>
    <n v="-665.55000000074506"/>
    <s v="OCTUBRE-22"/>
    <d v="2022-12-20T00:00:00"/>
    <x v="11"/>
    <x v="1"/>
    <m/>
  </r>
  <r>
    <n v="9008640518"/>
    <x v="36"/>
    <n v="1616690"/>
    <n v="1616690"/>
    <n v="48501"/>
    <n v="48500.7"/>
    <n v="-0.30000000000291038"/>
    <s v="FALTA SOPORTE"/>
    <n v="1568189"/>
    <n v="0.30000000004656613"/>
    <s v="NOVIEMBRE-22"/>
    <d v="2023-01-24T00:00:00"/>
    <x v="0"/>
    <x v="3"/>
    <m/>
  </r>
  <r>
    <n v="9013795472"/>
    <x v="27"/>
    <n v="2174192"/>
    <n v="2174192"/>
    <n v="65226"/>
    <n v="65225.759999999995"/>
    <n v="-0.24000000000523869"/>
    <s v="291 DEL 25/12/2022"/>
    <n v="2108966"/>
    <n v="0.24000000022351742"/>
    <s v="¨NOVIEMBRE-22"/>
    <d v="2022-12-23T00:00:00"/>
    <x v="11"/>
    <x v="1"/>
    <m/>
  </r>
  <r>
    <n v="8110007404"/>
    <x v="11"/>
    <n v="24061137"/>
    <n v="20767553"/>
    <n v="623025"/>
    <n v="623026.59"/>
    <n v="1.5899999999674037"/>
    <s v="VS70506 DEL 6/12/2022"/>
    <n v="20144528"/>
    <n v="-1.5899999998509884"/>
    <s v="OCTUBRE-22"/>
    <d v="2022-12-15T00:00:00"/>
    <x v="11"/>
    <x v="1"/>
    <m/>
  </r>
  <r>
    <n v="9003414831"/>
    <x v="16"/>
    <n v="3947204"/>
    <n v="3947204"/>
    <n v="118416"/>
    <n v="118416.12"/>
    <n v="0.11999999999534339"/>
    <s v="030725 DEL 29/11/2022"/>
    <n v="3828787"/>
    <n v="0.87999999988824129"/>
    <s v="OCTUBRE-22"/>
    <d v="2022-12-05T00:00:00"/>
    <x v="11"/>
    <x v="1"/>
    <m/>
  </r>
  <r>
    <n v="9006777323"/>
    <x v="23"/>
    <n v="20398050"/>
    <n v="20398050"/>
    <n v="609890"/>
    <n v="611941.5"/>
    <n v="2051.5"/>
    <s v="0043215 DEL 6/01/2023"/>
    <n v="19719777"/>
    <n v="66331.5"/>
    <s v="NOVIEMBRE-22"/>
    <d v="2023-01-10T00:00:00"/>
    <x v="0"/>
    <x v="3"/>
    <s v="Menor valor transferido por $66.332"/>
  </r>
  <r>
    <n v="9006523347"/>
    <x v="15"/>
    <n v="6406891"/>
    <n v="6406891"/>
    <n v="192207"/>
    <n v="192206.72999999998"/>
    <n v="-0.27000000001862645"/>
    <s v="RC-012 9/12/2022"/>
    <n v="6214684"/>
    <n v="0.26999999955296516"/>
    <s v="NOVIEMBRE-22"/>
    <d v="2022-12-12T00:00:00"/>
    <x v="11"/>
    <x v="1"/>
    <m/>
  </r>
  <r>
    <n v="9004330329"/>
    <x v="22"/>
    <n v="8421711"/>
    <n v="8421711"/>
    <n v="0"/>
    <n v="252651.33"/>
    <n v="252651.33"/>
    <s v="FALTA SOPORTE"/>
    <n v="8421713"/>
    <n v="-252653.33000000007"/>
    <s v="NOVIEMBRE-22"/>
    <d v="2023-01-04T00:00:00"/>
    <x v="0"/>
    <x v="3"/>
    <s v="No se cobraron comisión"/>
  </r>
  <r>
    <n v="8170018921"/>
    <x v="0"/>
    <n v="123024028"/>
    <n v="119373948"/>
    <n v="3581218"/>
    <n v="3581218.44"/>
    <n v="0.43999999994412065"/>
    <s v="OT4027 DEL 12/05/2022"/>
    <n v="115792730"/>
    <n v="-0.43999999761581421"/>
    <s v="OCTUBRE-22"/>
    <d v="2022-12-06T00:00:00"/>
    <x v="11"/>
    <x v="1"/>
    <m/>
  </r>
  <r>
    <n v="9015884123"/>
    <x v="38"/>
    <n v="100898"/>
    <n v="99835"/>
    <n v="2995"/>
    <n v="2995.0499999999997"/>
    <n v="4.9999999999727152E-2"/>
    <s v="FALTA SOPORTE"/>
    <n v="96840"/>
    <n v="-5.0000000002910383E-2"/>
    <s v="NOVIEMBRE-22"/>
    <d v="2023-03-09T00:00:00"/>
    <x v="2"/>
    <x v="3"/>
    <s v="Este valor fue transferido en marzo de 2023 mora de 60 días"/>
  </r>
  <r>
    <n v="8155008969"/>
    <x v="3"/>
    <n v="108396701"/>
    <n v="109018774"/>
    <n v="3270563"/>
    <n v="3270563.2199999997"/>
    <n v="0.21999999973922968"/>
    <s v="80011728 del 3/01/2023"/>
    <n v="105748211"/>
    <n v="-0.2199999988079071"/>
    <s v="NOVIEMBRE-22"/>
    <d v="2023-05-24T00:00:00"/>
    <x v="4"/>
    <x v="3"/>
    <s v="Este valor fue transferido en mayo de 2023 con una mora de 120 días"/>
  </r>
  <r>
    <n v="8155008969"/>
    <x v="3"/>
    <n v="114050407"/>
    <n v="112403876"/>
    <n v="3372116"/>
    <n v="3372116.28"/>
    <n v="0.27999999979510903"/>
    <s v="8011792 del 25/01/2023"/>
    <n v="109031759"/>
    <n v="0.7199999988079071"/>
    <s v="DICIEMBRE-22"/>
    <d v="2023-05-25T00:00:00"/>
    <x v="4"/>
    <x v="3"/>
    <s v="Este valor fue transferido en mayo de 2023 con una mora de 90 días"/>
  </r>
  <r>
    <n v="891900101"/>
    <x v="9"/>
    <n v="107556880"/>
    <n v="86557116"/>
    <n v="2596713"/>
    <n v="2596713.48"/>
    <n v="0.47999999998137355"/>
    <s v="600005542 del 11/01/2023"/>
    <n v="83960403"/>
    <n v="-0.48000000417232513"/>
    <s v="DICIEMBRE-22"/>
    <d v="2023-01-16T00:00:00"/>
    <x v="0"/>
    <x v="3"/>
    <m/>
  </r>
  <r>
    <n v="81500008969"/>
    <x v="2"/>
    <n v="1526420"/>
    <n v="1557844"/>
    <n v="46735"/>
    <n v="46735.32"/>
    <n v="0.31999999999970896"/>
    <s v="FELE 100248 DEL 25/01/2023"/>
    <n v="1511108"/>
    <n v="0.67999999993480742"/>
    <s v="´DICIEMBRE-22"/>
    <d v="2023-04-13T00:00:00"/>
    <x v="3"/>
    <x v="3"/>
    <s v="Este valor fue transferido en abril de 2023 mora de 60 dias"/>
  </r>
  <r>
    <n v="8911800011"/>
    <x v="4"/>
    <n v="921214"/>
    <n v="921214"/>
    <n v="27640"/>
    <n v="27636.42"/>
    <n v="-3.5800000000017462"/>
    <s v="75027132 del 7/12/2022"/>
    <n v="893574"/>
    <n v="3.5799999999580905"/>
    <s v="OCTUBRE-22"/>
    <d v="2022-12-07T00:00:00"/>
    <x v="11"/>
    <x v="1"/>
    <m/>
  </r>
  <r>
    <n v="9013027270"/>
    <x v="37"/>
    <n v="2777771"/>
    <n v="2777771"/>
    <n v="171330"/>
    <n v="83333.12999999999"/>
    <n v="-87996.87000000001"/>
    <s v="NMFE 187 DEL 20/01/2023"/>
    <n v="2694438"/>
    <n v="-0.12999999988824129"/>
    <s v="OCTUBRE-22"/>
    <d v="2023-01-04T00:00:00"/>
    <x v="0"/>
    <x v="3"/>
    <s v="Valor transferido en enero de 2023 por valor de $5.539.683 por los valores recaudados de mayo, octubre y septiembre de 2022, mayor valor transferido por $269.900"/>
  </r>
  <r>
    <n v="8911800011"/>
    <x v="4"/>
    <n v="1003655"/>
    <n v="1007616"/>
    <n v="30230"/>
    <n v="30228.48"/>
    <n v="-1.5200000000004366"/>
    <s v="75469382del 26/01/2023"/>
    <n v="977386"/>
    <n v="1.5200000000186265"/>
    <s v="NOVIEMBRE-22"/>
    <d v="2023-01-25T00:00:00"/>
    <x v="0"/>
    <x v="3"/>
    <m/>
  </r>
  <r>
    <n v="9000821430"/>
    <x v="39"/>
    <n v="1783924"/>
    <n v="1783924"/>
    <n v="53518"/>
    <n v="53517.72"/>
    <n v="-0.27999999999883585"/>
    <s v="FALTA SOPORTE"/>
    <n v="1730406"/>
    <n v="0.28000000002793968"/>
    <s v="NOVIEMBRE-22"/>
    <d v="2023-04-24T00:00:00"/>
    <x v="3"/>
    <x v="3"/>
    <s v="Este valor fue transferido con una mora de 90 días"/>
  </r>
  <r>
    <n v="8911800011"/>
    <x v="4"/>
    <n v="732403"/>
    <n v="732403"/>
    <n v="21970"/>
    <n v="21972.09"/>
    <n v="2.0900000000001455"/>
    <s v="923605089 del 2/02/2023"/>
    <n v="710433"/>
    <n v="-2.0899999999674037"/>
    <s v="DICIEMBRE-22"/>
    <d v="2023-02-10T00:00:00"/>
    <x v="1"/>
    <x v="3"/>
    <m/>
  </r>
  <r>
    <n v="8909049961"/>
    <x v="8"/>
    <n v="48543712"/>
    <n v="48543712"/>
    <n v="1456311"/>
    <n v="1456311.3599999999"/>
    <n v="0.35999999986961484"/>
    <s v="RI6718286 DEL 13/01/2022"/>
    <n v="47087400.219999999"/>
    <n v="0.42000000178813934"/>
    <s v="DICIEMBRE-22"/>
    <d v="2023-01-13T00:00:00"/>
    <x v="0"/>
    <x v="3"/>
    <m/>
  </r>
  <r>
    <n v="8300252052"/>
    <x v="12"/>
    <n v="6068214"/>
    <n v="6068214"/>
    <n v="182046"/>
    <n v="182046.41999999998"/>
    <n v="0.41999999998370185"/>
    <s v="COL-3-56 DEL 24/01/2023"/>
    <n v="5886169"/>
    <n v="-1.4199999999254942"/>
    <s v="DICIEMBRE-22"/>
    <d v="2023-01-20T00:00:00"/>
    <x v="0"/>
    <x v="3"/>
    <m/>
  </r>
  <r>
    <n v="9013809941"/>
    <x v="25"/>
    <n v="18755860"/>
    <n v="18755860"/>
    <n v="562676"/>
    <n v="562675.79999999993"/>
    <n v="-0.20000000006984919"/>
    <s v="SIN NUMERO DEL 16/11/2022"/>
    <n v="18922121"/>
    <n v="-728936.80000000075"/>
    <s v="DICIEMBRE-22"/>
    <d v="2023-01-31T00:00:00"/>
    <x v="0"/>
    <x v="3"/>
    <s v="Mayor valor transferido por $728.927"/>
  </r>
  <r>
    <n v="8002249860"/>
    <x v="28"/>
    <n v="631459703"/>
    <n v="531691803"/>
    <n v="15950754"/>
    <n v="15950754.09"/>
    <n v="8.9999999850988388E-2"/>
    <s v="5000052576 del 11/01/2023"/>
    <n v="515741049"/>
    <n v="-8.9999973773956299E-2"/>
    <s v="DICIEMBRE-22"/>
    <d v="2023-01-16T00:00:00"/>
    <x v="0"/>
    <x v="3"/>
    <m/>
  </r>
  <r>
    <n v="9011924788"/>
    <x v="24"/>
    <n v="4947853"/>
    <n v="4947853"/>
    <n v="148436"/>
    <n v="148435.59"/>
    <n v="-0.41000000000349246"/>
    <s v="19-826471 del 11/01/2023"/>
    <n v="4799417"/>
    <n v="0.41000000014901161"/>
    <s v="DICIEMBRE-22"/>
    <d v="2023-01-12T00:00:00"/>
    <x v="0"/>
    <x v="3"/>
    <m/>
  </r>
  <r>
    <n v="9003660101"/>
    <x v="1"/>
    <n v="64479"/>
    <n v="64479"/>
    <n v="1934"/>
    <n v="1934.37"/>
    <n v="0.36999999999989086"/>
    <s v="713001619 del 22/11/2022"/>
    <n v="62318"/>
    <n v="226.62999999999738"/>
    <s v="DICIEMBRE-22"/>
    <d v="2023-01-30T00:00:00"/>
    <x v="0"/>
    <x v="3"/>
    <s v="Menor valor transferido $227"/>
  </r>
  <r>
    <n v="9000036172"/>
    <x v="10"/>
    <n v="1397165129"/>
    <n v="1448042085"/>
    <n v="101362947"/>
    <n v="101362945.95"/>
    <n v="-1.0499999970197678"/>
    <s v="5817761 del 31/01/2023"/>
    <n v="1346679138"/>
    <n v="1.0499999523162842"/>
    <s v="DICIEMBRE-22"/>
    <d v="2023-01-18T00:00:00"/>
    <x v="0"/>
    <x v="3"/>
    <m/>
  </r>
  <r>
    <n v="8001386947"/>
    <x v="5"/>
    <n v="13166549"/>
    <n v="12923236"/>
    <n v="387697"/>
    <n v="387697.07999999996"/>
    <n v="7.9999999958090484E-2"/>
    <s v="ENA13293 DEL 9/12/2022"/>
    <n v="12535539"/>
    <n v="-8.0000000074505806E-2"/>
    <s v="OCTUBRE-22"/>
    <d v="2022-12-20T00:00:00"/>
    <x v="11"/>
    <x v="1"/>
    <m/>
  </r>
  <r>
    <n v="9000399016"/>
    <x v="6"/>
    <n v="22956797"/>
    <n v="22843222"/>
    <n v="685318"/>
    <n v="685296.66"/>
    <n v="-21.339999999967404"/>
    <s v="ET521534 DEL 10/01/2023"/>
    <n v="22157925"/>
    <n v="0.33999999985098839"/>
    <s v="NOVIEMBRE-22"/>
    <d v="2022-01-24T00:00:00"/>
    <x v="0"/>
    <x v="3"/>
    <m/>
  </r>
  <r>
    <n v="8001386947"/>
    <x v="5"/>
    <n v="14675103"/>
    <n v="14529542"/>
    <n v="435886"/>
    <n v="435886.26"/>
    <n v="0.26000000000931323"/>
    <s v="ENA 13867 DEL 17/01/2023"/>
    <n v="13736625"/>
    <n v="357030.74000000022"/>
    <s v="NOVIEMBRE-22"/>
    <d v="2023-01-24T00:00:00"/>
    <x v="0"/>
    <x v="3"/>
    <s v="Mayor valor transferido por $357.031"/>
  </r>
  <r>
    <n v="8160020199"/>
    <x v="14"/>
    <n v="71467906"/>
    <n v="72338193"/>
    <n v="2170146"/>
    <n v="2170145.79"/>
    <n v="-0.2099999999627471"/>
    <s v="fevp 106868 del 16/01/2023 por $ 156,424 y FEVP106625 del 3/01/2023 por $ 2013722"/>
    <n v="70168047"/>
    <n v="0.20999999344348907"/>
    <s v="DICIEMBRE-22"/>
    <s v="12/01/2023 - 06/01/2023"/>
    <x v="0"/>
    <x v="3"/>
    <s v="Se transfirio en enero 12 de 2023  $5.057.704 y en enero 6 de 2023 $ 65.110.343 para un total de $70.168.047"/>
  </r>
  <r>
    <n v="9013795472"/>
    <x v="27"/>
    <n v="2271622"/>
    <n v="2271622"/>
    <n v="68149"/>
    <n v="68148.66"/>
    <n v="-0.33999999999650754"/>
    <s v="FALTA SOPORTE"/>
    <n v="2203386"/>
    <n v="87.339999999850988"/>
    <s v="¨DICIEMBRE-22"/>
    <d v="2023-02-13T00:00:00"/>
    <x v="1"/>
    <x v="3"/>
    <m/>
  </r>
  <r>
    <n v="8110007404"/>
    <x v="11"/>
    <n v="23927797"/>
    <n v="23866807"/>
    <n v="716004"/>
    <n v="716004.21"/>
    <n v="0.2099999999627471"/>
    <s v="VS70588 DEL 10/01/2023"/>
    <n v="23150805"/>
    <n v="-2.2100000008940697"/>
    <s v="NOVIEMBRE-22"/>
    <d v="2023-01-13T00:00:00"/>
    <x v="0"/>
    <x v="3"/>
    <m/>
  </r>
  <r>
    <n v="9003414831"/>
    <x v="16"/>
    <n v="3894274"/>
    <n v="3894274"/>
    <n v="116828"/>
    <n v="116828.22"/>
    <n v="0.22000000000116415"/>
    <s v="030967 DEL 29/12/2022"/>
    <n v="3777446"/>
    <n v="-0.22000000020489097"/>
    <s v="NOVIEMBRE-22"/>
    <d v="2023-01-03T00:00:00"/>
    <x v="0"/>
    <x v="3"/>
    <m/>
  </r>
  <r>
    <n v="9005895036"/>
    <x v="20"/>
    <n v="2953564"/>
    <n v="2953564"/>
    <n v="88606"/>
    <n v="88606.92"/>
    <n v="0.91999999999825377"/>
    <s v="RFE275 DEL 26/12/2022"/>
    <n v="2864957"/>
    <n v="8.0000000074505806E-2"/>
    <s v="OCTUBRE-22"/>
    <d v="2023-03-29T00:00:00"/>
    <x v="2"/>
    <x v="3"/>
    <m/>
  </r>
  <r>
    <n v="9005895036"/>
    <x v="20"/>
    <n v="2953524"/>
    <n v="2953524"/>
    <n v="88606"/>
    <n v="88605.72"/>
    <n v="-0.27999999999883585"/>
    <s v="FALTA SOPORTE"/>
    <n v="2864918"/>
    <n v="0.27999999979510903"/>
    <s v="NOVIEMBRE-22"/>
    <d v="2023-03-29T00:00:00"/>
    <x v="2"/>
    <x v="3"/>
    <m/>
  </r>
  <r>
    <n v="9006523347"/>
    <x v="15"/>
    <n v="6145356"/>
    <n v="6145356"/>
    <n v="184361"/>
    <n v="184360.68"/>
    <n v="-0.32000000000698492"/>
    <s v="RC-13-10/01/2023"/>
    <n v="5960995"/>
    <n v="0.32000000029802322"/>
    <s v="DICIEMBRE-22"/>
    <d v="2023-01-11T00:00:00"/>
    <x v="0"/>
    <x v="3"/>
    <m/>
  </r>
  <r>
    <n v="9004330329"/>
    <x v="22"/>
    <n v="9446847"/>
    <n v="9446847"/>
    <n v="0"/>
    <n v="283405.40999999997"/>
    <n v="283405.40999999997"/>
    <s v="FALTA SOPORTE"/>
    <n v="9446848"/>
    <n v="-283406.41000000015"/>
    <s v="DICIEMBRE-22"/>
    <d v="2023-01-31T00:00:00"/>
    <x v="0"/>
    <x v="3"/>
    <s v="No se cobraron comisión"/>
  </r>
  <r>
    <n v="8170018921"/>
    <x v="0"/>
    <n v="122352044"/>
    <n v="120211616"/>
    <n v="3606348"/>
    <n v="3606348.48"/>
    <n v="0.47999999998137355"/>
    <s v="OT 4047 DEL 5/01/2023"/>
    <n v="116605268"/>
    <n v="-0.48000000417232513"/>
    <s v="NOVIEMBRE-22"/>
    <d v="2023-01-10T00:00:00"/>
    <x v="0"/>
    <x v="3"/>
    <m/>
  </r>
  <r>
    <n v="9013027270"/>
    <x v="37"/>
    <n v="3106273"/>
    <n v="3106273"/>
    <n v="93188"/>
    <n v="93188.19"/>
    <n v="0.19000000000232831"/>
    <s v="NMFE 195 DEL2/02/2023"/>
    <n v="3013083"/>
    <n v="1.8100000000558794"/>
    <s v="NOVIEMBRE-22"/>
    <d v="2023-01-13T00:00:00"/>
    <x v="0"/>
    <x v="3"/>
    <m/>
  </r>
  <r>
    <n v="8170018921"/>
    <x v="0"/>
    <n v="127754658"/>
    <n v="126329133"/>
    <n v="3789874"/>
    <n v="3789873.9899999998"/>
    <n v="-1.0000000242143869E-2"/>
    <s v="OT 4072 DEL 7/03/2023"/>
    <n v="122539259"/>
    <n v="1.000000536441803E-2"/>
    <s v="DICIEMBRE-22"/>
    <d v="2023-02-07T00:00:00"/>
    <x v="1"/>
    <x v="3"/>
    <m/>
  </r>
  <r>
    <n v="9008640518"/>
    <x v="36"/>
    <n v="1616690"/>
    <n v="1616690"/>
    <n v="48501"/>
    <n v="48500.7"/>
    <n v="-0.30000000000291038"/>
    <s v="FALTA SOPORTE"/>
    <n v="1750080"/>
    <n v="-181890.69999999995"/>
    <s v="DICIEMBRE-22"/>
    <d v="2023-02-27T00:00:00"/>
    <x v="1"/>
    <x v="3"/>
    <s v="Mayor valor transferido por $181.891"/>
  </r>
  <r>
    <n v="9006777323"/>
    <x v="23"/>
    <n v="23036512"/>
    <n v="23036512"/>
    <n v="691095"/>
    <n v="691095.36"/>
    <n v="0.35999999998603016"/>
    <s v="00044809 DEL 6/02/2023"/>
    <n v="22345417"/>
    <n v="-0.35999999940395355"/>
    <s v="DICIEMBRE-22"/>
    <d v="2023-02-10T00:00:00"/>
    <x v="1"/>
    <x v="3"/>
    <m/>
  </r>
  <r>
    <n v="9015884123"/>
    <x v="38"/>
    <n v="79610"/>
    <n v="79610"/>
    <n v="2388"/>
    <n v="2388.2999999999997"/>
    <n v="0.29999999999972715"/>
    <s v="FALTA SOPORTE"/>
    <n v="77222"/>
    <n v="-0.30000000000291038"/>
    <s v="DICIEMBRE-22"/>
    <d v="2023-03-09T00:00:00"/>
    <x v="2"/>
    <x v="3"/>
    <s v="Este valor fue transferido en marzo de 2023 mora de 30 días"/>
  </r>
  <r>
    <n v="9000821430"/>
    <x v="39"/>
    <n v="1783924"/>
    <n v="2238984"/>
    <n v="67170"/>
    <n v="67169.52"/>
    <n v="-0.47999999999592546"/>
    <s v="FALTA SOPORTE"/>
    <n v="2171814"/>
    <n v="0.47999999998137355"/>
    <s v="DICIEMBRE-22"/>
    <d v="2023-04-24T00:00:00"/>
    <x v="3"/>
    <x v="3"/>
    <s v="Este valor fue transferido con una mora de 60 días"/>
  </r>
  <r>
    <n v="891900101"/>
    <x v="9"/>
    <n v="103517917"/>
    <n v="82946611"/>
    <n v="2488398"/>
    <n v="2488398.33"/>
    <n v="0.47999999998137355"/>
    <s v="600005651 del 10/02/2023"/>
    <n v="80458213"/>
    <n v="-0.48000000417232513"/>
    <s v="ENERO-23"/>
    <d v="2023-02-17T00:00:00"/>
    <x v="1"/>
    <x v="3"/>
    <m/>
  </r>
  <r>
    <n v="8300252052"/>
    <x v="12"/>
    <n v="7902191"/>
    <n v="7902191"/>
    <n v="237066"/>
    <n v="237065.72999999998"/>
    <n v="-0.27000000001862645"/>
    <s v="COL-3-64 DEL 23/02/2023"/>
    <n v="7665118"/>
    <n v="7.2699999995529652"/>
    <s v="ENERO-23"/>
    <d v="2023-02-23T00:00:00"/>
    <x v="1"/>
    <x v="3"/>
    <m/>
  </r>
  <r>
    <n v="9013809941"/>
    <x v="25"/>
    <n v="19226855"/>
    <n v="19226856"/>
    <n v="576806"/>
    <n v="576805.67999999993"/>
    <n v="-0.32000000006519258"/>
    <s v="SIN NUMERO DEL 23/1/2023"/>
    <n v="17486795"/>
    <n v="1163255.3200000003"/>
    <s v="ENERO-23"/>
    <d v="2023-02-28T00:00:00"/>
    <x v="1"/>
    <x v="3"/>
    <s v="Se descontaron el mayor valor transferido por $ 728.927 y se transfirio un menor valor por $434.318"/>
  </r>
  <r>
    <n v="8002249860"/>
    <x v="28"/>
    <n v="643717172"/>
    <n v="523035563"/>
    <n v="15691067"/>
    <n v="15691066.889999999"/>
    <n v="8.9999999850988388E-2"/>
    <s v="5000053014 del 10/02/2023"/>
    <n v="507344496"/>
    <n v="-8.9999973773956299E-2"/>
    <s v="ENERO-23"/>
    <d v="2023-02-16T00:00:00"/>
    <x v="1"/>
    <x v="3"/>
    <m/>
  </r>
  <r>
    <n v="9011924788"/>
    <x v="24"/>
    <n v="4866005"/>
    <n v="4866005"/>
    <n v="145980"/>
    <n v="145980.15"/>
    <n v="0.14999999999417923"/>
    <s v="19-826485 del 15/02/2023"/>
    <n v="4720025"/>
    <n v="-0.15000000037252903"/>
    <s v="ENERO-23"/>
    <d v="2023-02-15T00:00:00"/>
    <x v="1"/>
    <x v="3"/>
    <m/>
  </r>
  <r>
    <n v="9003660101"/>
    <x v="1"/>
    <n v="54593"/>
    <n v="54593"/>
    <n v="1638"/>
    <n v="1637.79"/>
    <n v="-0.21000000000003638"/>
    <s v="FALTA SOPORTE"/>
    <n v="52426"/>
    <n v="529.20999999999913"/>
    <s v="ENERO-23"/>
    <d v="2023-02-24T00:00:00"/>
    <x v="1"/>
    <x v="3"/>
    <s v="Menor valor transferido $529"/>
  </r>
  <r>
    <n v="9000036172"/>
    <x v="10"/>
    <n v="1388774336"/>
    <n v="1455084360"/>
    <n v="101855905"/>
    <n v="101855905.2"/>
    <n v="0.20000000298023224"/>
    <s v="5989693 del 28/02/2023"/>
    <n v="1353228454"/>
    <n v="0.79999995231628418"/>
    <s v="ENERO-23"/>
    <d v="2023-02-15T00:00:00"/>
    <x v="1"/>
    <x v="3"/>
    <m/>
  </r>
  <r>
    <n v="8909049961"/>
    <x v="8"/>
    <n v="48982761"/>
    <n v="48982761"/>
    <n v="1469483"/>
    <n v="1469482.8299999998"/>
    <n v="-0.17000000015832484"/>
    <s v="RI 6720791 DEL 15/02/2023"/>
    <n v="47513577.740000002"/>
    <n v="-299.57000000029802"/>
    <s v="ENERO-23"/>
    <d v="2023-02-15T00:00:00"/>
    <x v="1"/>
    <x v="3"/>
    <m/>
  </r>
  <r>
    <n v="9000399016"/>
    <x v="6"/>
    <n v="24995098"/>
    <n v="23357689"/>
    <n v="700730"/>
    <n v="700730.66999999993"/>
    <n v="-0.33999999996740371"/>
    <s v="ET540541 DEL 10/02/2023"/>
    <n v="22656958"/>
    <n v="1.3399999998509884"/>
    <s v="DICIEMBRE-22"/>
    <d v="2023-02-16T00:00:00"/>
    <x v="1"/>
    <x v="3"/>
    <m/>
  </r>
  <r>
    <n v="8001386947"/>
    <x v="5"/>
    <n v="13518089"/>
    <n v="13567132"/>
    <n v="407014"/>
    <n v="407013.95999999996"/>
    <n v="-4.0000000037252903E-2"/>
    <s v="ENA 14409 DEL 15/02/2023"/>
    <n v="13160118"/>
    <n v="3.9999999105930328E-2"/>
    <s v="DICIEMBRE-22"/>
    <d v="2023-02-16T00:00:00"/>
    <x v="1"/>
    <x v="3"/>
    <m/>
  </r>
  <r>
    <n v="8160020199"/>
    <x v="14"/>
    <n v="70566263"/>
    <n v="68188926"/>
    <n v="2045668"/>
    <n v="2045667.78"/>
    <n v="-0.2099999999627471"/>
    <s v="FEVP 109598 DEL 3/02/2023 POR $ 1882916 Y FEVP 109515 del 18/02/2023 por $ 162,925"/>
    <n v="66148854"/>
    <n v="-5595.7899999991059"/>
    <s v="ENERO-23"/>
    <s v="07/02/2023 -15/02/2023"/>
    <x v="1"/>
    <x v="3"/>
    <s v="Se transfirió en febrero de 2023 $5.267.912 y en febrero 15  $ 60.880.942 para un total de $66.148.854 . Mayor valor transferido por  $5.596"/>
  </r>
  <r>
    <n v="8110007404"/>
    <x v="11"/>
    <n v="24654913"/>
    <n v="27940686"/>
    <n v="838218"/>
    <n v="838220.58"/>
    <n v="2.5799999999580905"/>
    <s v="VS70700 DEL 10/02/2023"/>
    <n v="27102468"/>
    <n v="-2.5799999982118607"/>
    <s v="DICIEMBRE-22"/>
    <d v="2023-02-15T00:00:00"/>
    <x v="1"/>
    <x v="3"/>
    <m/>
  </r>
  <r>
    <n v="9003414831"/>
    <x v="16"/>
    <n v="4095010"/>
    <n v="4095010"/>
    <n v="122850"/>
    <n v="122850.29999999999"/>
    <n v="0.29999999998835847"/>
    <s v="031205 DEL 30/01/2023"/>
    <n v="3972161"/>
    <n v="-1.2999999998137355"/>
    <s v="DICIEMBRE-22"/>
    <d v="2023-02-02T00:00:00"/>
    <x v="1"/>
    <x v="3"/>
    <m/>
  </r>
  <r>
    <n v="9006523347"/>
    <x v="15"/>
    <n v="6152187"/>
    <n v="6152187"/>
    <n v="184566"/>
    <n v="184565.61"/>
    <n v="-0.32000000000698492"/>
    <s v="RE-001-2023 DEL 9/02/2023"/>
    <n v="5967621"/>
    <n v="0.32000000029802322"/>
    <s v="ENERO-23"/>
    <d v="2023-02-10T00:00:00"/>
    <x v="1"/>
    <x v="3"/>
    <m/>
  </r>
  <r>
    <n v="8155008969"/>
    <x v="3"/>
    <n v="109823011"/>
    <n v="110457787"/>
    <n v="3313734"/>
    <n v="3313733.61"/>
    <n v="-0.39000000013038516"/>
    <s v="8012902 del 28/02/2023"/>
    <n v="107144053"/>
    <n v="0.39000000059604645"/>
    <s v="ENERO-23"/>
    <d v="2023-05-30T00:00:00"/>
    <x v="4"/>
    <x v="3"/>
    <s v="Este valor fue transferido en mayo de 2023 con una mora de 60 días"/>
  </r>
  <r>
    <n v="81500008969"/>
    <x v="2"/>
    <n v="1431899"/>
    <n v="1436140"/>
    <n v="43084"/>
    <n v="43084.2"/>
    <n v="0.19999999999708962"/>
    <s v="FELE 100260 DEL 28/02/2023"/>
    <n v="1393056"/>
    <n v="-0.19999999995343387"/>
    <s v="´ENERO-23"/>
    <d v="2023-04-13T00:00:00"/>
    <x v="3"/>
    <x v="3"/>
    <s v="Este valor fue transferido en abril de 2023 mora de 30 dias"/>
  </r>
  <r>
    <n v="9005895036"/>
    <x v="20"/>
    <n v="2680161"/>
    <n v="2680161"/>
    <n v="80405"/>
    <n v="80404.83"/>
    <n v="-0.16999999999825377"/>
    <s v="RFE296 DEL 11/03/2023"/>
    <n v="2599756"/>
    <n v="0.16999999992549419"/>
    <s v="DICIEMBRE-22"/>
    <d v="2023-03-29T00:00:00"/>
    <x v="2"/>
    <x v="3"/>
    <m/>
  </r>
  <r>
    <n v="9013027270"/>
    <x v="37"/>
    <n v="3962877"/>
    <n v="3962877"/>
    <n v="118886"/>
    <n v="118886.31"/>
    <n v="0.30999999999767169"/>
    <s v="NMEFE 204 DEL 23/02/2023"/>
    <n v="3843990"/>
    <n v="0.68999999994412065"/>
    <s v="DICIEMBRE-22"/>
    <d v="2023-02-23T00:00:00"/>
    <x v="1"/>
    <x v="3"/>
    <m/>
  </r>
  <r>
    <n v="9005895036"/>
    <x v="20"/>
    <n v="2963993"/>
    <n v="2963993"/>
    <n v="88920"/>
    <n v="88919.79"/>
    <n v="-0.21000000000640284"/>
    <s v="RFE 299 DEL 30/03/2023"/>
    <n v="2875073"/>
    <n v="0.2099999999627471"/>
    <s v="ENERO-23"/>
    <d v="2023-03-29T00:00:00"/>
    <x v="2"/>
    <x v="3"/>
    <s v="Se transfirió en marzo de 2023 $ 11.036.030, valores recaudados de octubre, noviembre y diciembre de 2022 y enero 2023 por $11.204.704  para un menor valor transferido por $168.674"/>
  </r>
  <r>
    <n v="9004330329"/>
    <x v="22"/>
    <n v="8692064"/>
    <n v="8692064"/>
    <n v="260762"/>
    <n v="260761.91999999998"/>
    <n v="-8.0000000016298145E-2"/>
    <s v="FALTA SOPORTE"/>
    <n v="7610152"/>
    <n v="821150.08000000007"/>
    <s v="ENERO-23"/>
    <d v="2023-02-28T00:00:00"/>
    <x v="1"/>
    <x v="3"/>
    <s v="Se transfirio la suma de $7.610.152 se descontaron las comisones de octubre , nov, dic de 2022 y enero de 2023 por un valor de $1.081.912"/>
  </r>
  <r>
    <m/>
    <x v="40"/>
    <m/>
    <m/>
    <m/>
    <m/>
    <m/>
    <s v="FALTA SOPORTE"/>
    <n v="1450028"/>
    <n v="-1450028"/>
    <m/>
    <m/>
    <x v="15"/>
    <x v="4"/>
    <s v="ESTO QUE ES POR FAVOR"/>
  </r>
  <r>
    <m/>
    <x v="40"/>
    <m/>
    <m/>
    <m/>
    <m/>
    <m/>
    <s v="FALTA SOPORTE"/>
    <n v="25636100"/>
    <n v="-25636100"/>
    <m/>
    <m/>
    <x v="15"/>
    <x v="4"/>
    <s v="ESTO QUE ES POR FAVOR"/>
  </r>
  <r>
    <n v="9013795472"/>
    <x v="27"/>
    <n v="2125312.7000000002"/>
    <n v="2125312.7000000002"/>
    <n v="61913"/>
    <n v="63759.381000000001"/>
    <n v="1846.3810000000012"/>
    <s v="354 DEL 27/02/2023"/>
    <n v="2001862"/>
    <n v="59691.319000000134"/>
    <s v="ENERO-23"/>
    <d v="2023-03-03T00:00:00"/>
    <x v="16"/>
    <x v="3"/>
    <s v="Menor valor transferido por $59.691"/>
  </r>
  <r>
    <n v="9000821430"/>
    <x v="39"/>
    <n v="2726877"/>
    <n v="2726877"/>
    <n v="81806"/>
    <n v="81806.31"/>
    <n v="0.30999999999767169"/>
    <s v="FALTA SOPORTE"/>
    <n v="2645071"/>
    <n v="-0.31000000005587935"/>
    <s v="ENERO-23"/>
    <d v="2023-04-24T00:00:00"/>
    <x v="14"/>
    <x v="3"/>
    <s v="Este valor fue transferido con una mora de 30 días"/>
  </r>
  <r>
    <m/>
    <x v="41"/>
    <m/>
    <n v="922500"/>
    <s v="NA"/>
    <s v="NA"/>
    <s v="NA"/>
    <s v="NA"/>
    <n v="922500"/>
    <s v="NA"/>
    <s v="NA"/>
    <d v="2022-03-25T00:00:00"/>
    <x v="16"/>
    <x v="1"/>
    <m/>
  </r>
  <r>
    <m/>
    <x v="18"/>
    <m/>
    <n v="7946400"/>
    <s v="NA"/>
    <s v="NA"/>
    <s v="NA"/>
    <s v="NA"/>
    <n v="7946400"/>
    <s v="NA"/>
    <s v="NA"/>
    <d v="2022-03-08T00:00:00"/>
    <x v="16"/>
    <x v="1"/>
    <m/>
  </r>
  <r>
    <s v="INGRESO RENTAS"/>
    <x v="35"/>
    <m/>
    <n v="14750028"/>
    <s v="NA"/>
    <s v="NA"/>
    <s v="NA"/>
    <s v="NA"/>
    <n v="1450028"/>
    <s v="NA"/>
    <s v="NA"/>
    <d v="2022-03-25T00:00:00"/>
    <x v="16"/>
    <x v="1"/>
    <m/>
  </r>
  <r>
    <s v="RENDIMIENTOS FINANCIEROS "/>
    <x v="32"/>
    <m/>
    <n v="25636100"/>
    <s v="NA"/>
    <s v="NA"/>
    <s v="NA"/>
    <s v="NA"/>
    <n v="25636100"/>
    <s v="NA"/>
    <s v="MARZO"/>
    <d v="2022-03-31T00:00:00"/>
    <x v="16"/>
    <x v="1"/>
    <m/>
  </r>
  <r>
    <s v="INGRESO RENTAS"/>
    <x v="42"/>
    <m/>
    <n v="1190301"/>
    <s v="NA"/>
    <s v="NA"/>
    <s v="NA"/>
    <s v="NA"/>
    <n v="1190301"/>
    <s v="NA"/>
    <s v="NA"/>
    <d v="2022-05-05T00:00:00"/>
    <x v="4"/>
    <x v="1"/>
    <m/>
  </r>
  <r>
    <s v="INGRESO RENTAS"/>
    <x v="43"/>
    <m/>
    <n v="3793300"/>
    <s v="NA"/>
    <s v="NA"/>
    <s v="NA"/>
    <s v="NA"/>
    <n v="3793300"/>
    <s v="NA"/>
    <s v="NA"/>
    <d v="2022-05-20T00:00:00"/>
    <x v="4"/>
    <x v="1"/>
    <m/>
  </r>
  <r>
    <s v="RENDIMIENTOS FINANCIEROS"/>
    <x v="32"/>
    <m/>
    <n v="38500480"/>
    <s v="NA"/>
    <s v="NA"/>
    <s v="NA"/>
    <s v="NA"/>
    <n v="38500480"/>
    <s v="NA"/>
    <s v="MAYO"/>
    <d v="2022-05-31T00:00:00"/>
    <x v="4"/>
    <x v="1"/>
    <m/>
  </r>
  <r>
    <s v="INGRESO RENTAS"/>
    <x v="42"/>
    <m/>
    <n v="1765611"/>
    <s v="NA"/>
    <s v="NA"/>
    <s v="NA"/>
    <s v="NA"/>
    <n v="1765611"/>
    <s v="NA"/>
    <s v="NA"/>
    <d v="2022-06-08T00:00:00"/>
    <x v="5"/>
    <x v="1"/>
    <m/>
  </r>
  <r>
    <s v="INGRESO RENTAS"/>
    <x v="42"/>
    <m/>
    <n v="1389484"/>
    <s v="NA"/>
    <s v="NA"/>
    <s v="NA"/>
    <s v="NA"/>
    <n v="1389484"/>
    <s v="NA"/>
    <s v="NA"/>
    <d v="2022-06-21T00:00:00"/>
    <x v="5"/>
    <x v="1"/>
    <m/>
  </r>
  <r>
    <s v="INGRESO RENTAS"/>
    <x v="17"/>
    <m/>
    <n v="4838400"/>
    <s v="NA"/>
    <s v="NA"/>
    <s v="NA"/>
    <s v="NA"/>
    <n v="4838400"/>
    <s v="NA"/>
    <s v="NA"/>
    <d v="2022-08-21T00:00:00"/>
    <x v="7"/>
    <x v="1"/>
    <m/>
  </r>
  <r>
    <s v="RENDIMIENTOS FINANCIEROS"/>
    <x v="32"/>
    <m/>
    <n v="94790855"/>
    <s v="NA"/>
    <s v="NA"/>
    <s v="NA"/>
    <s v="NA"/>
    <n v="94790855"/>
    <s v="NA"/>
    <s v="AGOSTO"/>
    <d v="2022-08-31T00:00:00"/>
    <x v="7"/>
    <x v="1"/>
    <m/>
  </r>
  <r>
    <s v="RENDIMIENTOS FINANCIEROS"/>
    <x v="32"/>
    <m/>
    <n v="94228411"/>
    <s v="NA"/>
    <s v="NA"/>
    <s v="NA"/>
    <s v="NA"/>
    <n v="94228411"/>
    <s v="NA"/>
    <s v="SEPTIEMBRE"/>
    <d v="2022-09-30T00:00:00"/>
    <x v="8"/>
    <x v="1"/>
    <m/>
  </r>
  <r>
    <s v="INGRESO RENTAS"/>
    <x v="17"/>
    <m/>
    <n v="101408000"/>
    <s v="NA"/>
    <s v="NA"/>
    <s v="NA"/>
    <s v="NA"/>
    <n v="101408000"/>
    <s v="NA"/>
    <s v="NA"/>
    <d v="2022-09-30T00:00:00"/>
    <x v="9"/>
    <x v="1"/>
    <m/>
  </r>
  <r>
    <s v="RENDIMIENTOS FINANCIEROS"/>
    <x v="32"/>
    <m/>
    <n v="116843785"/>
    <s v="NA"/>
    <s v="NA"/>
    <s v="NA"/>
    <s v="NA"/>
    <n v="116843785"/>
    <s v="NA"/>
    <s v="OCTUBRE"/>
    <d v="2022-09-30T00:00:00"/>
    <x v="9"/>
    <x v="1"/>
    <m/>
  </r>
  <r>
    <s v="INGRESO RENTAS"/>
    <x v="35"/>
    <m/>
    <n v="2347000"/>
    <s v="NA"/>
    <s v="NA"/>
    <s v="NA"/>
    <s v="NA"/>
    <n v="2347000"/>
    <s v="NA"/>
    <s v="NOVIEMBRE"/>
    <d v="2022-11-30T00:00:00"/>
    <x v="10"/>
    <x v="1"/>
    <m/>
  </r>
  <r>
    <n v="8001942974"/>
    <x v="44"/>
    <m/>
    <n v="860000000"/>
    <s v="NA"/>
    <s v="NA"/>
    <s v="NA"/>
    <s v="NA"/>
    <n v="86000000"/>
    <s v="NA"/>
    <s v="NA"/>
    <d v="2022-11-25T00:00:00"/>
    <x v="10"/>
    <x v="1"/>
    <m/>
  </r>
  <r>
    <s v="RENDIMIENTOS FINANCIEROS"/>
    <x v="32"/>
    <m/>
    <n v="137050961"/>
    <s v="NA"/>
    <s v="NA"/>
    <s v="NA"/>
    <s v="NA"/>
    <n v="137050961"/>
    <s v="NA"/>
    <s v="NOVIEMBRE"/>
    <d v="2022-11-30T00:00:00"/>
    <x v="10"/>
    <x v="1"/>
    <m/>
  </r>
  <r>
    <s v="INGRESO RENTAS"/>
    <x v="35"/>
    <m/>
    <n v="81268320"/>
    <s v="NA"/>
    <s v="NA"/>
    <s v="NA"/>
    <s v="NA"/>
    <n v="81268320"/>
    <s v="NA"/>
    <s v="NA"/>
    <d v="2022-12-30T00:00:00"/>
    <x v="11"/>
    <x v="1"/>
    <m/>
  </r>
  <r>
    <s v="RENDIMIENTOS FINANCIEROS"/>
    <x v="32"/>
    <m/>
    <n v="157960770"/>
    <s v="NA"/>
    <s v="NA"/>
    <s v="NA"/>
    <s v="NA"/>
    <n v="157960770"/>
    <s v="NA"/>
    <s v="DICIEMBRE"/>
    <d v="2022-12-30T00:00:00"/>
    <x v="11"/>
    <x v="1"/>
    <m/>
  </r>
  <r>
    <s v="INGRESO RENTAS"/>
    <x v="35"/>
    <m/>
    <n v="6882000"/>
    <s v="NA"/>
    <s v="NA"/>
    <s v="NA"/>
    <s v="NA"/>
    <n v="6882000"/>
    <s v="NA"/>
    <s v="NA"/>
    <d v="2023-01-30T00:00:00"/>
    <x v="0"/>
    <x v="3"/>
    <m/>
  </r>
  <r>
    <s v="RENDIMIENTOS FINANCIEROS"/>
    <x v="32"/>
    <m/>
    <n v="147845046"/>
    <s v="NA"/>
    <s v="NA"/>
    <s v="NA"/>
    <s v="NA"/>
    <n v="147845046"/>
    <s v="NA"/>
    <s v="ENERO"/>
    <d v="2023-01-30T00:00:00"/>
    <x v="0"/>
    <x v="3"/>
    <m/>
  </r>
  <r>
    <s v="INGRESO RENTAS"/>
    <x v="35"/>
    <m/>
    <n v="53000"/>
    <s v="NA"/>
    <s v="NA"/>
    <s v="NA"/>
    <s v="NA"/>
    <n v="53000"/>
    <s v="NA"/>
    <s v="NA"/>
    <d v="2023-02-28T00:00:00"/>
    <x v="1"/>
    <x v="3"/>
    <m/>
  </r>
  <r>
    <s v="RENDIMIENTOS FINANCIEROS"/>
    <x v="32"/>
    <m/>
    <n v="161124660"/>
    <s v="NA"/>
    <s v="NA"/>
    <s v="NA"/>
    <s v="NA"/>
    <n v="161124660"/>
    <s v="NA"/>
    <s v="FEBRERO"/>
    <d v="2023-02-28T00:00:00"/>
    <x v="1"/>
    <x v="3"/>
    <m/>
  </r>
  <r>
    <n v="8170018921"/>
    <x v="0"/>
    <n v="125225484"/>
    <n v="124597635"/>
    <n v="3737929"/>
    <n v="3737929.05"/>
    <n v="4.9999999813735485E-2"/>
    <s v="OT4094 DEL 3/03/2023"/>
    <n v="120859706"/>
    <n v="-4.9999997019767761E-2"/>
    <s v="ENERO-23"/>
    <d v="2023-03-09T00:00:00"/>
    <x v="2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ENERO-23"/>
    <d v="2023-03-27T00:00:00"/>
    <x v="2"/>
    <x v="3"/>
    <m/>
  </r>
  <r>
    <n v="9006777323"/>
    <x v="23"/>
    <n v="20514182"/>
    <n v="20514182"/>
    <n v="615425"/>
    <n v="615425.46"/>
    <n v="0.4599999999627471"/>
    <s v="00046411 DEL 8/03/2023"/>
    <n v="19898757"/>
    <n v="-0.46000000089406967"/>
    <s v="ENERO-23"/>
    <d v="2023-03-10T00:00:00"/>
    <x v="2"/>
    <x v="3"/>
    <m/>
  </r>
  <r>
    <n v="891900101"/>
    <x v="9"/>
    <n v="89425320"/>
    <n v="73065375"/>
    <n v="2191961"/>
    <n v="2191961.25"/>
    <n v="0.47999999998137355"/>
    <s v="6000005732 DEL 14/03/2023"/>
    <n v="70873414"/>
    <n v="-0.48000000417232513"/>
    <s v="FEBRERO-23"/>
    <d v="2023-03-17T00:00:00"/>
    <x v="2"/>
    <x v="3"/>
    <m/>
  </r>
  <r>
    <n v="8300252052"/>
    <x v="12"/>
    <n v="6818826.8200000003"/>
    <n v="6818826.7999999998"/>
    <n v="204565"/>
    <n v="204564.80399999997"/>
    <n v="-0.19600000002537854"/>
    <s v="COL3-76 DEL 18/04/2023"/>
    <n v="6614262"/>
    <n v="-3.9999997243285179E-3"/>
    <s v="FEBRERO-23"/>
    <d v="2023-03-23T00:00:00"/>
    <x v="2"/>
    <x v="3"/>
    <m/>
  </r>
  <r>
    <n v="9013809941"/>
    <x v="25"/>
    <n v="7479510"/>
    <n v="7479510"/>
    <n v="224385"/>
    <n v="224385.3"/>
    <n v="0.29999999998835847"/>
    <s v="SIN NUMERO DEL 21/2/2023"/>
    <n v="7711990"/>
    <n v="-456865.29999999981"/>
    <s v="FEBRERO-23"/>
    <d v="2023-03-31T00:00:00"/>
    <x v="2"/>
    <x v="3"/>
    <s v="Se transfirio $7.711.990 mayor valor por $456.865 corresponde al menor valor del mes anterior por $434.318 quedando un mayor valor transferido por $22.547"/>
  </r>
  <r>
    <n v="8002249860"/>
    <x v="28"/>
    <n v="577431195"/>
    <n v="480061908"/>
    <n v="14404857"/>
    <n v="14401857.24"/>
    <n v="8.9999999850988388E-2"/>
    <s v="5000053500 DEL 14/03/2023"/>
    <n v="465660051"/>
    <n v="-3000.089999973774"/>
    <s v="FEBRERO-23"/>
    <d v="2023-03-17T00:00:00"/>
    <x v="2"/>
    <x v="3"/>
    <m/>
  </r>
  <r>
    <n v="9011924788"/>
    <x v="24"/>
    <n v="5266159"/>
    <n v="5266159"/>
    <n v="157984"/>
    <n v="157984.76999999999"/>
    <n v="0.76999999998952262"/>
    <s v="19-826498 del 3/03/2023"/>
    <n v="5108174"/>
    <n v="0.23000000044703484"/>
    <s v="FEBRERO-23"/>
    <d v="2023-03-14T00:00:00"/>
    <x v="2"/>
    <x v="3"/>
    <m/>
  </r>
  <r>
    <n v="9003660101"/>
    <x v="1"/>
    <n v="74085"/>
    <n v="74085"/>
    <n v="2223"/>
    <n v="2222.5499999999997"/>
    <n v="-0.45000000000027285"/>
    <s v="7130017 del 20/02/2023"/>
    <n v="71622"/>
    <n v="240.44999999999709"/>
    <s v="FEBRERO-23"/>
    <d v="2023-03-28T00:00:00"/>
    <x v="2"/>
    <x v="3"/>
    <s v="Menor valor transferido $240"/>
  </r>
  <r>
    <n v="9000036172"/>
    <x v="10"/>
    <n v="1408423486"/>
    <n v="1266658899"/>
    <n v="88666123"/>
    <n v="88666122.930000007"/>
    <n v="-6.9999992847442627E-2"/>
    <s v="6106863 DEL 8/03/2023"/>
    <n v="1183961317"/>
    <n v="-5968540.9300000668"/>
    <s v="FEBRERO-23"/>
    <d v="2023-03-10T00:00:00"/>
    <x v="2"/>
    <x v="3"/>
    <s v="Mayor valor transferido por $5.968.541"/>
  </r>
  <r>
    <n v="8909049961"/>
    <x v="8"/>
    <n v="45776167"/>
    <n v="45274811"/>
    <n v="1358244"/>
    <n v="1358244.3299999998"/>
    <n v="0.32999999984167516"/>
    <s v="RI 6722402 DEL 15/03/2023"/>
    <n v="43916566.579999998"/>
    <n v="9.0000003576278687E-2"/>
    <s v="FEBRERO-23"/>
    <d v="2023-03-15T00:00:00"/>
    <x v="2"/>
    <x v="3"/>
    <m/>
  </r>
  <r>
    <n v="9000399016"/>
    <x v="6"/>
    <n v="24186743"/>
    <n v="26065678"/>
    <n v="781970"/>
    <n v="781970.34"/>
    <n v="-0.33999999996740371"/>
    <s v="FALTA SOPORTE"/>
    <n v="25283708"/>
    <n v="0.33999999985098839"/>
    <s v="ENERO-23"/>
    <d v="2023-04-20T00:00:00"/>
    <x v="3"/>
    <x v="3"/>
    <m/>
  </r>
  <r>
    <n v="8001386947"/>
    <x v="5"/>
    <n v="13706239"/>
    <n v="13702671"/>
    <n v="411080"/>
    <n v="411080.13"/>
    <n v="0.13000000000465661"/>
    <s v="ENA 15007 DEL 14/03/2023"/>
    <n v="13291590"/>
    <n v="0.86999999918043613"/>
    <s v="ENERO-23"/>
    <d v="2023-04-20T00:00:00"/>
    <x v="2"/>
    <x v="3"/>
    <m/>
  </r>
  <r>
    <n v="8160020199"/>
    <x v="14"/>
    <n v="71631424"/>
    <n v="69978506"/>
    <n v="2099355"/>
    <n v="2099355.1799999997"/>
    <n v="0.17999999970197678"/>
    <s v="FEVP 113018 DEL 20/03/2023 POR $ 1925976 Y FEVP 112972 DEL 20/03/2023 POR $ 173379"/>
    <n v="67879151"/>
    <n v="-0.18000000715255737"/>
    <s v="FEBRERO-23"/>
    <s v="06/03/2023-10/03/2023"/>
    <x v="2"/>
    <x v="3"/>
    <s v="Se transfirió en marzo 6 de 2023 $5.605-928 y en marzo 10 de 2023 $ 62.273.323 para un total de $67.879.151"/>
  </r>
  <r>
    <n v="8110007404"/>
    <x v="11"/>
    <n v="26750735"/>
    <n v="23139698"/>
    <n v="694191"/>
    <n v="694190.94"/>
    <n v="-6.0000000055879354E-2"/>
    <s v="VS70772 DEL 8/03/2023"/>
    <n v="22445509"/>
    <n v="-1.9400000013411045"/>
    <s v="ENERO-23"/>
    <d v="2023-03-15T00:00:00"/>
    <x v="2"/>
    <x v="3"/>
    <m/>
  </r>
  <r>
    <n v="9003414831"/>
    <x v="16"/>
    <n v="3955078"/>
    <n v="3955078"/>
    <n v="118652"/>
    <n v="118652.34"/>
    <n v="0.33999999999650754"/>
    <s v="031673 DEL 28/02/2023"/>
    <n v="3836426"/>
    <n v="-0.33999999985098839"/>
    <s v="ENERO-23"/>
    <d v="2023-03-02T00:00:00"/>
    <x v="2"/>
    <x v="3"/>
    <m/>
  </r>
  <r>
    <n v="9006523347"/>
    <x v="15"/>
    <n v="7216824"/>
    <n v="7216824"/>
    <n v="216505"/>
    <n v="216504.72"/>
    <n v="-0.32000000000698492"/>
    <s v="RE-002 del 8/03/2023"/>
    <n v="7000319"/>
    <n v="0.32000000029802322"/>
    <s v="FEBRERO-23"/>
    <d v="2023-03-10T00:00:00"/>
    <x v="2"/>
    <x v="3"/>
    <m/>
  </r>
  <r>
    <n v="8155008969"/>
    <x v="3"/>
    <n v="115381444"/>
    <n v="115949216"/>
    <n v="3478476"/>
    <n v="3478476.48"/>
    <n v="0.47999999998137355"/>
    <s v="8014339 DEL 29/03/2023"/>
    <n v="112470740"/>
    <n v="-0.48000000417232513"/>
    <s v="FEBRERO-23"/>
    <d v="2023-05-30T00:00:00"/>
    <x v="4"/>
    <x v="3"/>
    <s v="Transferido en 05/2023 con mora de 30 días. Se transfirio $ $106.000.000+55.000.000+24.000.000+1.144.054+33.470.379 = $219.614.054.  Corresponde a los meses de enero por $107.144.053 y Febrero por $112.470.740  para un total de $ 219.614.793. Mayor valor transferido por  $739"/>
  </r>
  <r>
    <n v="81500008969"/>
    <x v="2"/>
    <n v="1432265"/>
    <n v="908979"/>
    <n v="27269"/>
    <n v="27269.37"/>
    <n v="0.36999999999898137"/>
    <s v="FELE 100280 DEL 27/03/2023"/>
    <n v="881710"/>
    <n v="-0.36999999999534339"/>
    <s v="FEBRERO-23"/>
    <d v="2023-04-13T00:00:00"/>
    <x v="3"/>
    <x v="3"/>
    <m/>
  </r>
  <r>
    <n v="9004330329"/>
    <x v="22"/>
    <n v="8970157"/>
    <n v="8970157"/>
    <n v="269105"/>
    <n v="269104.70999999996"/>
    <n v="-0.2900000000372529"/>
    <s v="FALTA SOPORTE"/>
    <n v="8701056"/>
    <n v="-3.7100000008940697"/>
    <s v="FEBRERO-23"/>
    <d v="2023-03-31T00:00:00"/>
    <x v="2"/>
    <x v="3"/>
    <m/>
  </r>
  <r>
    <n v="8155008969"/>
    <x v="3"/>
    <n v="124534991"/>
    <n v="119806106"/>
    <n v="3594183"/>
    <n v="3594183.1799999997"/>
    <n v="0.17999999970197678"/>
    <s v="8015804 DEL 25/04/2023"/>
    <m/>
    <n v="116211922.81999999"/>
    <s v="MARZO-23"/>
    <m/>
    <x v="15"/>
    <x v="3"/>
    <s v="Este valor no ha sido transferido"/>
  </r>
  <r>
    <n v="9013027270"/>
    <x v="37"/>
    <n v="3005809"/>
    <n v="3005809"/>
    <n v="90174"/>
    <n v="90174.26999999999"/>
    <n v="0.26999999998952262"/>
    <s v="NMFE 213 DEL 15/03/2023"/>
    <n v="2915632"/>
    <n v="2.7299999999813735"/>
    <s v="ENERO-23"/>
    <d v="2023-03-16T00:00:00"/>
    <x v="2"/>
    <x v="3"/>
    <m/>
  </r>
  <r>
    <n v="8911800011"/>
    <x v="4"/>
    <n v="891219"/>
    <n v="891219"/>
    <n v="26740"/>
    <n v="26736.57"/>
    <n v="-3.430000000000291"/>
    <s v="SIN NUMERO DEL 31/03/2023"/>
    <n v="864479"/>
    <n v="3.4300000000512227"/>
    <s v="ENERO-23"/>
    <d v="2023-03-08T00:00:00"/>
    <x v="2"/>
    <x v="3"/>
    <m/>
  </r>
  <r>
    <n v="9015884123"/>
    <x v="38"/>
    <n v="93269"/>
    <n v="93269"/>
    <n v="2798"/>
    <n v="2798.0699999999997"/>
    <n v="6.9999999999708962E-2"/>
    <s v="FALTA SOPORTE"/>
    <n v="90471"/>
    <n v="-7.0000000006984919E-2"/>
    <s v="ENERO-23"/>
    <d v="2023-03-09T00:00:00"/>
    <x v="2"/>
    <x v="3"/>
    <s v="Se transfirio en marzo $468.002 para los meses de sept-oct-nov-dic de 2022 y enero de 2023. Mayor valor transferido por $14.021"/>
  </r>
  <r>
    <n v="8170018921"/>
    <x v="0"/>
    <n v="128118863"/>
    <n v="125912120"/>
    <n v="3777364"/>
    <n v="3777363.5999999996"/>
    <n v="-0.40000000037252903"/>
    <s v="OT4115 DEL 10/04/2023"/>
    <n v="122134756"/>
    <n v="0.40000000596046448"/>
    <s v="FEBRERO-23"/>
    <d v="2023-04-10T00:00:00"/>
    <x v="3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FEBRERO-23"/>
    <d v="2023-04-26T00:00:00"/>
    <x v="3"/>
    <x v="3"/>
    <m/>
  </r>
  <r>
    <n v="9006777323"/>
    <x v="23"/>
    <n v="20522911"/>
    <n v="20522911"/>
    <n v="615687"/>
    <n v="615687.32999999996"/>
    <n v="0.32999999995809048"/>
    <s v="00048031 DEL 10/04/2023"/>
    <n v="19907224"/>
    <n v="-0.32999999821186066"/>
    <s v="FEBRERO-23"/>
    <d v="2023-04-10T00:00:00"/>
    <x v="3"/>
    <x v="3"/>
    <m/>
  </r>
  <r>
    <n v="9000821430"/>
    <x v="39"/>
    <n v="3049191"/>
    <n v="3049191"/>
    <n v="91476"/>
    <n v="91475.73"/>
    <n v="-0.27000000000407454"/>
    <s v="FALTA SOPORTE"/>
    <n v="2957715"/>
    <n v="0.27000000001862645"/>
    <s v="FEBRERO-23"/>
    <d v="2023-04-24T00:00:00"/>
    <x v="3"/>
    <x v="3"/>
    <m/>
  </r>
  <r>
    <n v="891900101"/>
    <x v="9"/>
    <n v="96218697"/>
    <n v="90821796"/>
    <n v="2724654"/>
    <n v="2724653.88"/>
    <n v="0.47999999998137355"/>
    <s v="6000005791 DEL 12/04/2023"/>
    <n v="88097142"/>
    <n v="-0.48000000417232513"/>
    <s v="MARZO-23"/>
    <d v="2023-04-19T00:00:00"/>
    <x v="3"/>
    <x v="3"/>
    <m/>
  </r>
  <r>
    <n v="8300252052"/>
    <x v="12"/>
    <n v="8090134"/>
    <n v="8090134"/>
    <n v="242704"/>
    <n v="242704.02"/>
    <n v="1.9999999989522621E-2"/>
    <s v="COL-3-77 DEL 21/04/2023"/>
    <n v="7847430"/>
    <n v="-1.9999999552965164E-2"/>
    <s v="MARZO-23"/>
    <d v="2023-04-25T00:00:00"/>
    <x v="3"/>
    <x v="3"/>
    <m/>
  </r>
  <r>
    <n v="9013809941"/>
    <x v="25"/>
    <n v="7163962"/>
    <n v="7163962"/>
    <n v="214919"/>
    <n v="214918.86"/>
    <n v="-0.14000000001396984"/>
    <s v="SIN NUMERO DEL 19/04/2023"/>
    <n v="6949043"/>
    <n v="0.13999999966472387"/>
    <s v="MARZO-23"/>
    <d v="2023-04-28T00:00:00"/>
    <x v="3"/>
    <x v="3"/>
    <s v="Como se observa en el renglon anterior subsanaron el valor pendiente por pagar."/>
  </r>
  <r>
    <n v="8002249860"/>
    <x v="28"/>
    <n v="691849649"/>
    <n v="584310449"/>
    <n v="17529313"/>
    <n v="17529313.469999999"/>
    <n v="8.9999999850988388E-2"/>
    <s v="5000053857 DEL 12/04/2023"/>
    <n v="566781135"/>
    <n v="0.90999996662139893"/>
    <s v="MARZO-23"/>
    <d v="2023-04-19T00:00:00"/>
    <x v="3"/>
    <x v="3"/>
    <m/>
  </r>
  <r>
    <n v="9011924788"/>
    <x v="24"/>
    <n v="5527887"/>
    <n v="5527887"/>
    <n v="165837"/>
    <n v="165836.60999999999"/>
    <n v="-0.39000000001396984"/>
    <s v="19-826513 del 14/04/2023"/>
    <n v="5362050"/>
    <n v="0.38999999966472387"/>
    <s v="MARZO-23"/>
    <d v="2023-04-10T00:00:00"/>
    <x v="3"/>
    <x v="3"/>
    <m/>
  </r>
  <r>
    <n v="9003660101"/>
    <x v="1"/>
    <n v="85625"/>
    <n v="85625"/>
    <n v="2569"/>
    <n v="2568.75"/>
    <n v="-0.25"/>
    <s v="713002863 del 24/04/2023"/>
    <n v="83075"/>
    <n v="-18.75"/>
    <s v="MARZO-23"/>
    <d v="2023-04-27T00:00:00"/>
    <x v="3"/>
    <x v="3"/>
    <s v="Mayor valor transferido $19"/>
  </r>
  <r>
    <n v="9000036172"/>
    <x v="10"/>
    <n v="1523391173"/>
    <n v="1518484338"/>
    <n v="106293905"/>
    <n v="106293903.66000001"/>
    <n v="-1.3399999886751175"/>
    <s v="6319242 DEL 12/04/2023"/>
    <n v="1412190433"/>
    <n v="1.3399999141693115"/>
    <s v="MARZO-23"/>
    <d v="2023-04-13T00:00:00"/>
    <x v="3"/>
    <x v="3"/>
    <m/>
  </r>
  <r>
    <n v="8909049961"/>
    <x v="8"/>
    <n v="48274939.990000002"/>
    <n v="50847511.670000002"/>
    <n v="1525425"/>
    <n v="1525425.3500999999"/>
    <n v="0.35009999992325902"/>
    <s v="RI6724351 del 14/04/2023"/>
    <n v="49322086.32"/>
    <n v="-1.0000169277191162E-4"/>
    <s v="MARZO-23"/>
    <d v="2023-04-14T00:00:00"/>
    <x v="3"/>
    <x v="3"/>
    <m/>
  </r>
  <r>
    <n v="9000399016"/>
    <x v="6"/>
    <n v="25624531"/>
    <n v="27673207"/>
    <n v="830196"/>
    <n v="830196.21"/>
    <n v="-0.33999999996740371"/>
    <s v="ET578041 DEL 24/04/2023"/>
    <n v="26843011"/>
    <n v="0.33999999985098839"/>
    <s v="FEBRERO-23"/>
    <d v="2023-04-26T00:00:00"/>
    <x v="3"/>
    <x v="3"/>
    <m/>
  </r>
  <r>
    <n v="8001386947"/>
    <x v="5"/>
    <n v="13691867"/>
    <n v="13254099"/>
    <n v="397623"/>
    <n v="397622.97"/>
    <n v="-3.0000000027939677E-2"/>
    <s v="ENA 15608 DEL 18/04/2023"/>
    <n v="12856476"/>
    <n v="2.9999999329447746E-2"/>
    <s v="FEBRERO-23"/>
    <d v="2023-04-26T00:00:00"/>
    <x v="3"/>
    <x v="3"/>
    <m/>
  </r>
  <r>
    <n v="8160020199"/>
    <x v="14"/>
    <n v="73788492"/>
    <n v="72687653"/>
    <n v="2180630"/>
    <n v="2180629.59"/>
    <n v="-0.41000000014901161"/>
    <s v="FEVP116967 DEL 23/04/2023 POR $ 170,469 Y FEVP 117560 DEL 23/04/2023 POR $ 2,010,034"/>
    <n v="70502882"/>
    <n v="4141.4099999964237"/>
    <s v="MARZO-23"/>
    <s v="10/04/2023-25/04/2023"/>
    <x v="3"/>
    <x v="3"/>
    <s v="Se transfirió en abril 10 de 2023 $5.511.808 y en abril 25 de 2023 $ 64.991.074 para un total de $70.502.882.Menor valor transferido por $4.141"/>
  </r>
  <r>
    <n v="8110007404"/>
    <x v="11"/>
    <n v="25265058"/>
    <n v="28183063"/>
    <n v="845492"/>
    <n v="845491.89"/>
    <n v="-0.10999999998603016"/>
    <s v="VS70812 DEL 11/04/2023"/>
    <n v="27337574"/>
    <n v="-2.8900000005960464"/>
    <s v="FEBRERO-23"/>
    <d v="2023-04-14T00:00:00"/>
    <x v="3"/>
    <x v="3"/>
    <m/>
  </r>
  <r>
    <n v="9003414831"/>
    <x v="16"/>
    <n v="2793566"/>
    <n v="2793566"/>
    <n v="83807"/>
    <n v="83806.98"/>
    <n v="-2.0000000004074536E-2"/>
    <s v="031674 DEL 28/03/2023"/>
    <n v="2709760"/>
    <n v="-0.97999999998137355"/>
    <s v="FEBRERO-23"/>
    <d v="2023-04-05T00:00:00"/>
    <x v="3"/>
    <x v="3"/>
    <m/>
  </r>
  <r>
    <n v="9006523347"/>
    <x v="15"/>
    <n v="5356129"/>
    <n v="5356129"/>
    <n v="160684"/>
    <n v="160683.87"/>
    <n v="-0.32000000000698492"/>
    <s v="RE-003 del 14/04/2023"/>
    <n v="5195445"/>
    <n v="0.32000000029802322"/>
    <s v="MARZO-23"/>
    <d v="2023-04-14T00:00:00"/>
    <x v="3"/>
    <x v="3"/>
    <m/>
  </r>
  <r>
    <n v="8155008969"/>
    <x v="3"/>
    <n v="90485628"/>
    <n v="88568983"/>
    <n v="2657069"/>
    <n v="2657069.4899999998"/>
    <n v="0.48999999975785613"/>
    <s v="8017191 DEL 30/05/2023"/>
    <m/>
    <n v="85911913.510000005"/>
    <s v="ABRIL-23"/>
    <m/>
    <x v="15"/>
    <x v="3"/>
    <s v="Este valor no ha sido transferido"/>
  </r>
  <r>
    <n v="9004330329"/>
    <x v="22"/>
    <n v="9267482"/>
    <n v="9267482"/>
    <n v="278024"/>
    <n v="278024.45999999996"/>
    <n v="0.4599999999627471"/>
    <s v="FALTA SOPORTE"/>
    <n v="8989458"/>
    <n v="-0.46000000089406967"/>
    <s v="MARZO-23"/>
    <d v="2023-05-02T00:00:00"/>
    <x v="4"/>
    <x v="3"/>
    <m/>
  </r>
  <r>
    <n v="9013027270"/>
    <x v="37"/>
    <n v="2949675"/>
    <n v="2949675"/>
    <n v="88490"/>
    <n v="88490.25"/>
    <n v="0.25"/>
    <s v="NMFE223 DEL 9/05/2023"/>
    <n v="2861188"/>
    <n v="-3.25"/>
    <s v="FEBRERO-23"/>
    <d v="2023-05-09T00:00:00"/>
    <x v="4"/>
    <x v="3"/>
    <s v="Este valor sae transfirio con una mora de 30 días"/>
  </r>
  <r>
    <n v="8911800011"/>
    <x v="4"/>
    <n v="948000"/>
    <n v="948000"/>
    <n v="28440"/>
    <n v="28440"/>
    <n v="0"/>
    <s v="76523588 DEL 5/04/2023"/>
    <n v="919560"/>
    <n v="0"/>
    <s v="FEBRERO-23"/>
    <d v="2023-04-05T00:00:00"/>
    <x v="3"/>
    <x v="3"/>
    <m/>
  </r>
  <r>
    <n v="81500008969"/>
    <x v="2"/>
    <n v="1754038"/>
    <n v="1625488"/>
    <n v="48765"/>
    <n v="48764.639999999999"/>
    <n v="-0.36000000000058208"/>
    <s v="FALTA SOPORTE"/>
    <n v="1576724"/>
    <n v="-0.63999999989755452"/>
    <s v="MARZO-23"/>
    <d v="2023-06-15T00:00:00"/>
    <x v="5"/>
    <x v="3"/>
    <s v="Este valor fue transferido en junio  de 2023 mora de 60 dias"/>
  </r>
  <r>
    <n v="9013795472"/>
    <x v="27"/>
    <n v="2255220"/>
    <n v="2255220"/>
    <n v="67656"/>
    <n v="67656.599999999991"/>
    <n v="0.59999999999126885"/>
    <s v="394 DEL 30/03/2023"/>
    <m/>
    <n v="2187563.4"/>
    <s v="FEBRERO-23"/>
    <m/>
    <x v="15"/>
    <x v="3"/>
    <s v="Este valor no ha sido transferido"/>
  </r>
  <r>
    <n v="9013795472"/>
    <x v="27"/>
    <n v="2387402"/>
    <n v="2387402"/>
    <n v="71622"/>
    <n v="71622.06"/>
    <n v="5.9999999997671694E-2"/>
    <s v="397 del 24/04/2023"/>
    <n v="2315780"/>
    <n v="-6.0000000055879354E-2"/>
    <s v="MARZO-23"/>
    <d v="2023-04-28T00:00:00"/>
    <x v="3"/>
    <x v="3"/>
    <m/>
  </r>
  <r>
    <n v="9000821430"/>
    <x v="39"/>
    <n v="2661550"/>
    <n v="2661550"/>
    <n v="79847"/>
    <n v="79846.5"/>
    <n v="-0.5"/>
    <s v="FALTA SOPORTE"/>
    <n v="2581704"/>
    <n v="-0.5"/>
    <s v="MARZO-23"/>
    <d v="2023-04-24T00:00:00"/>
    <x v="3"/>
    <x v="3"/>
    <m/>
  </r>
  <r>
    <n v="9013809302"/>
    <x v="45"/>
    <n v="16173879"/>
    <n v="16173879"/>
    <n v="485216"/>
    <n v="485216"/>
    <n v="0"/>
    <s v="FALTA SOPORTE"/>
    <n v="15688663"/>
    <n v="0"/>
    <s v="FEBRERO-23"/>
    <d v="2023-04-18T00:00:00"/>
    <x v="3"/>
    <x v="3"/>
    <m/>
  </r>
  <r>
    <n v="9005895036"/>
    <x v="20"/>
    <n v="3208142"/>
    <n v="3208142"/>
    <n v="96244"/>
    <n v="96244.26"/>
    <n v="0.25999999999476131"/>
    <s v="RFE310 DEL 2/05/2023"/>
    <n v="3111898"/>
    <n v="-0.25999999977648258"/>
    <s v="FEBRERO-23"/>
    <d v="2023-04-21T00:00:00"/>
    <x v="3"/>
    <x v="3"/>
    <m/>
  </r>
  <r>
    <s v="INGRESO RENTAS  "/>
    <x v="17"/>
    <m/>
    <n v="110347000"/>
    <s v="NA"/>
    <s v="NA"/>
    <s v="NA"/>
    <s v="NA"/>
    <n v="110347000"/>
    <s v="NA"/>
    <s v="NA"/>
    <s v="15-17-21/03/2022"/>
    <x v="2"/>
    <x v="3"/>
    <m/>
  </r>
  <r>
    <s v="RENDIMIENTOS FINANCIEROS"/>
    <x v="19"/>
    <n v="0"/>
    <n v="178052666"/>
    <s v="NA "/>
    <s v="NA"/>
    <s v="NA"/>
    <s v="NA"/>
    <n v="178052666"/>
    <s v="NA"/>
    <s v="MARZO"/>
    <d v="2023-03-31T00:00:00"/>
    <x v="16"/>
    <x v="3"/>
    <m/>
  </r>
  <r>
    <s v="INGRESO RENTAS "/>
    <x v="35"/>
    <m/>
    <n v="685894"/>
    <s v="NA"/>
    <s v="NA"/>
    <s v="NA"/>
    <s v="NA"/>
    <n v="685894"/>
    <s v="NA"/>
    <s v="NA"/>
    <s v="20-26/04/2023"/>
    <x v="3"/>
    <x v="3"/>
    <m/>
  </r>
  <r>
    <s v="RENDIMIENTOS FINANCIEROS "/>
    <x v="19"/>
    <m/>
    <n v="163516125"/>
    <s v="NA"/>
    <s v="NA"/>
    <s v="NA"/>
    <s v="NA"/>
    <n v="163516125"/>
    <s v="NA "/>
    <s v="ABRIL "/>
    <d v="2023-04-30T00:00:00"/>
    <x v="3"/>
    <x v="3"/>
    <m/>
  </r>
  <r>
    <n v="8300252052"/>
    <x v="12"/>
    <n v="6453286"/>
    <n v="6453286"/>
    <n v="193599"/>
    <n v="193598.58"/>
    <n v="-0.42000000001280569"/>
    <s v="COL-3-86 DEL 2/06/2023"/>
    <n v="6259687"/>
    <n v="0.41999999992549419"/>
    <s v="ABRIL-23"/>
    <d v="2023-05-31T00:00:00"/>
    <x v="4"/>
    <x v="3"/>
    <m/>
  </r>
  <r>
    <n v="9015884123"/>
    <x v="38"/>
    <n v="190287"/>
    <n v="190287"/>
    <n v="5709"/>
    <n v="5708.61"/>
    <n v="-0.39000000000032742"/>
    <s v="FALTA SOPORTE"/>
    <n v="178931"/>
    <n v="5647.390000000014"/>
    <s v="FEBRERO-23"/>
    <d v="2023-05-30T00:00:00"/>
    <x v="4"/>
    <x v="3"/>
    <s v="Menor valor transferido por $5.647"/>
  </r>
  <r>
    <n v="9013809941"/>
    <x v="25"/>
    <n v="7650580"/>
    <n v="7650580"/>
    <n v="229517"/>
    <n v="229517.4"/>
    <n v="0.39999999999417923"/>
    <s v="SIN NUMERO  21/05/2023"/>
    <n v="7421063"/>
    <n v="-0.40000000037252903"/>
    <s v="ABRIL-23"/>
    <d v="2023-05-31T00:00:00"/>
    <x v="4"/>
    <x v="3"/>
    <m/>
  </r>
  <r>
    <n v="8002249860"/>
    <x v="28"/>
    <n v="586393934"/>
    <n v="515785006"/>
    <n v="15473550"/>
    <n v="15473550.18"/>
    <n v="8.9999999850988388E-2"/>
    <s v="5000054310 DEL 12/05/2023"/>
    <n v="500311456"/>
    <n v="-8.9999973773956299E-2"/>
    <s v="ABRIL-23"/>
    <d v="2023-05-19T00:00:00"/>
    <x v="4"/>
    <x v="3"/>
    <m/>
  </r>
  <r>
    <n v="891900101"/>
    <x v="9"/>
    <n v="97627255"/>
    <n v="77632249.569999993"/>
    <n v="2328967"/>
    <n v="2328967.4870999996"/>
    <n v="0.47999999998137355"/>
    <s v="6000005895 DEL 12/05/2023"/>
    <n v="75303282"/>
    <n v="-0.48000000417232513"/>
    <s v="ABRIL-23"/>
    <d v="2023-05-19T00:00:00"/>
    <x v="4"/>
    <x v="3"/>
    <m/>
  </r>
  <r>
    <n v="9011924788"/>
    <x v="24"/>
    <n v="5462816"/>
    <n v="5462816"/>
    <n v="163884"/>
    <n v="163884.47999999998"/>
    <n v="0.47999999998137355"/>
    <s v="19-826531 DEL 11/05/2023"/>
    <n v="5298931"/>
    <n v="0.51999999955296516"/>
    <s v="ABRIL-23"/>
    <d v="2023-05-12T00:00:00"/>
    <x v="4"/>
    <x v="3"/>
    <m/>
  </r>
  <r>
    <n v="9003660101"/>
    <x v="1"/>
    <n v="113207"/>
    <n v="113207"/>
    <n v="3035"/>
    <n v="3396.21"/>
    <n v="361.21000000000004"/>
    <s v="713002966 DEL 24/05/2023"/>
    <n v="110172"/>
    <n v="-361.2100000000064"/>
    <s v="ABRIL-23"/>
    <d v="2023-05-29T00:00:00"/>
    <x v="4"/>
    <x v="3"/>
    <s v="Mayor valor transferido $361"/>
  </r>
  <r>
    <n v="81500008969"/>
    <x v="2"/>
    <n v="2661911"/>
    <n v="2199009"/>
    <n v="65970"/>
    <n v="65970.27"/>
    <n v="0.27000000000407454"/>
    <s v="FALTA SOPORTE"/>
    <n v="2133039"/>
    <n v="-0.27000000001862645"/>
    <s v="ABRIL-23"/>
    <d v="2023-06-15T00:00:00"/>
    <x v="5"/>
    <x v="3"/>
    <s v="Este valor fue transferido en junio  de 2023 mora de 30 dias"/>
  </r>
  <r>
    <n v="8911800011"/>
    <x v="4"/>
    <n v="992625"/>
    <n v="992625"/>
    <n v="29779"/>
    <n v="29778.75"/>
    <n v="-0.25"/>
    <s v="76943237 DEL 17/05/2023"/>
    <n v="896542"/>
    <n v="66304.25"/>
    <s v="MARZO-23"/>
    <d v="2023-05-08T00:00:00"/>
    <x v="4"/>
    <x v="3"/>
    <s v="La empresa reconoce haber facturado $85.000 menos y que los facturara en el mes de abril. Menor valor transferido por $82.452"/>
  </r>
  <r>
    <n v="9000036172"/>
    <x v="10"/>
    <n v="1484580257"/>
    <n v="1244664845"/>
    <n v="87126539"/>
    <n v="87126539.150000006"/>
    <n v="0.15000000596046448"/>
    <s v="6439673 DEL 11/05/2023"/>
    <n v="1157518759"/>
    <n v="19546.849999904633"/>
    <s v="ABRIL-23"/>
    <d v="2023-05-15T00:00:00"/>
    <x v="4"/>
    <x v="3"/>
    <s v="Menor valor transferido por $19.547"/>
  </r>
  <r>
    <n v="8909049961"/>
    <x v="8"/>
    <n v="46564082"/>
    <n v="46563672"/>
    <n v="1396910"/>
    <n v="1396910.16"/>
    <n v="0.15999999991618097"/>
    <s v="RI6726409 DEL 15/05/2023"/>
    <n v="45166761.990000002"/>
    <n v="-0.14999999850988388"/>
    <s v="ABRIL-23"/>
    <d v="2023-05-15T00:00:00"/>
    <x v="4"/>
    <x v="3"/>
    <m/>
  </r>
  <r>
    <m/>
    <x v="40"/>
    <n v="15678494"/>
    <n v="16210257"/>
    <n v="486308"/>
    <n v="486307.70999999996"/>
    <n v="0.26000000000931323"/>
    <s v="FALTA SOPORTE"/>
    <m/>
    <m/>
    <m/>
    <m/>
    <x v="15"/>
    <x v="4"/>
    <m/>
  </r>
  <r>
    <n v="8001386947"/>
    <x v="5"/>
    <n v="15678494"/>
    <n v="16210257"/>
    <n v="486308"/>
    <n v="486307.70999999996"/>
    <n v="-0.2900000000372529"/>
    <s v="ENA16180 DEL 19/05/2023"/>
    <n v="15723949"/>
    <n v="0.28999999910593033"/>
    <s v="MARZO-23"/>
    <d v="2023-06-16T00:00:00"/>
    <x v="5"/>
    <x v="3"/>
    <s v="Este valor fue transferido en junio con una mora de 30 días"/>
  </r>
  <r>
    <n v="8001386947"/>
    <x v="5"/>
    <n v="16349563.380000001"/>
    <n v="16320954.279999999"/>
    <n v="489629"/>
    <n v="489628.62839999999"/>
    <n v="-0.37160000001313165"/>
    <s v="ENA 16872 DEL 15/06/2023"/>
    <n v="15831326"/>
    <n v="-0.34840000048279762"/>
    <s v="ABRIL-23"/>
    <d v="2023-06-28T00:00:00"/>
    <x v="5"/>
    <x v="3"/>
    <m/>
  </r>
  <r>
    <n v="8160020199"/>
    <x v="14"/>
    <n v="75213118"/>
    <n v="77857654"/>
    <n v="2335730"/>
    <n v="2335729.62"/>
    <n v="-0.37999999988824129"/>
    <s v="FEVP120376 DEL 14/05/2023 POR $ 159,192 Y  fevp 120524 del 14/05/2023"/>
    <n v="75523767"/>
    <n v="-1842.6200000047684"/>
    <s v="ABRIL-23"/>
    <s v="05/05/2023 -09/05/2023"/>
    <x v="4"/>
    <x v="3"/>
    <s v="Se transfirió en mayo 5 de 2023 $5.147.229 y en mayo 9 de 2023 $ 70.376.538 para un total de $75.523.767.Mayor  valor transferido por $1.843"/>
  </r>
  <r>
    <n v="9000399016"/>
    <x v="6"/>
    <n v="27107639"/>
    <n v="25112068"/>
    <n v="753362"/>
    <n v="753362.03999999992"/>
    <n v="-0.33999999996740371"/>
    <s v="ET599327 DEL 24/05/2023"/>
    <n v="24358706"/>
    <n v="0.33999999985098839"/>
    <s v="MARZO-23"/>
    <d v="2023-06-16T00:00:00"/>
    <x v="5"/>
    <x v="3"/>
    <s v="Este valor fue transferido en junio con una mora de 30 días"/>
  </r>
  <r>
    <n v="9000399016"/>
    <x v="6"/>
    <n v="30166068"/>
    <n v="28860146"/>
    <n v="865804"/>
    <n v="865804.38"/>
    <n v="-0.33999999996740371"/>
    <s v="ET620898 DEL 23/06/2023"/>
    <n v="27994342"/>
    <n v="0.33999999985098839"/>
    <s v="ABRIL-23"/>
    <d v="2023-06-28T00:00:00"/>
    <x v="5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MARZO-23"/>
    <d v="2023-05-25T00:00:00"/>
    <x v="4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ABRIL-23"/>
    <d v="2023-06-27T00:00:00"/>
    <x v="5"/>
    <x v="3"/>
    <m/>
  </r>
  <r>
    <n v="9013795472"/>
    <x v="27"/>
    <n v="2238312"/>
    <n v="2238312"/>
    <n v="67149"/>
    <n v="67149.36"/>
    <n v="0.36000000000058208"/>
    <s v="429 DEL 25/05/2023"/>
    <n v="2171163"/>
    <n v="-0.35999999986961484"/>
    <s v="ABRIL-23"/>
    <d v="2023-05-26T00:00:00"/>
    <x v="4"/>
    <x v="3"/>
    <m/>
  </r>
  <r>
    <n v="8110007404"/>
    <x v="11"/>
    <n v="29261765"/>
    <n v="25588394"/>
    <n v="767649"/>
    <n v="767651.82"/>
    <n v="2.8199999999487773"/>
    <s v="VS70887 DEL 8/05/2023"/>
    <n v="24820745"/>
    <n v="-2.8200000002980232"/>
    <s v="MARZO-23"/>
    <d v="2023-05-15T00:00:00"/>
    <x v="4"/>
    <x v="3"/>
    <m/>
  </r>
  <r>
    <n v="9003414831"/>
    <x v="16"/>
    <n v="2122816"/>
    <n v="2122816"/>
    <n v="63684"/>
    <n v="63684.479999999996"/>
    <n v="0.47999999999592546"/>
    <s v="031835 DEL 28/04/2023"/>
    <n v="2059132"/>
    <n v="-0.47999999998137355"/>
    <s v="MARZO-23"/>
    <d v="2023-05-05T00:00:00"/>
    <x v="4"/>
    <x v="3"/>
    <m/>
  </r>
  <r>
    <n v="9006777323"/>
    <x v="23"/>
    <n v="22432997"/>
    <n v="22432997"/>
    <n v="672990"/>
    <n v="672989.91"/>
    <n v="-8.999999996740371E-2"/>
    <s v="00052920 DEL 9/05/2023"/>
    <n v="21759978"/>
    <n v="29.089999999850988"/>
    <s v="MARZO-23"/>
    <d v="2023-05-10T00:00:00"/>
    <x v="4"/>
    <x v="3"/>
    <m/>
  </r>
  <r>
    <n v="9005895036"/>
    <x v="20"/>
    <n v="2967624"/>
    <n v="2967624"/>
    <n v="89029"/>
    <n v="89028.72"/>
    <n v="-0.27999999999883585"/>
    <s v="RFE 320 DEL 27/05/2023"/>
    <n v="2878595"/>
    <n v="0.27999999979510903"/>
    <s v="MARZO-23"/>
    <d v="2023-05-19T00:00:00"/>
    <x v="4"/>
    <x v="3"/>
    <m/>
  </r>
  <r>
    <n v="9006523347"/>
    <x v="15"/>
    <n v="7216824"/>
    <n v="7216824"/>
    <n v="216505"/>
    <n v="216504.72"/>
    <n v="-0.32000000000698492"/>
    <s v="RE-004-2023 del 12/05/2023"/>
    <n v="7000321"/>
    <n v="-1.6799999997019768"/>
    <s v="ABRIL-23"/>
    <d v="2023-05-15T00:00:00"/>
    <x v="4"/>
    <x v="3"/>
    <m/>
  </r>
  <r>
    <n v="9004330329"/>
    <x v="22"/>
    <n v="8096578"/>
    <n v="8096578"/>
    <n v="242897"/>
    <n v="242897.34"/>
    <n v="0.33999999999650754"/>
    <s v="FALTA SOPORTE"/>
    <n v="7853681"/>
    <n v="-0.33999999985098839"/>
    <s v="ABRIL-23"/>
    <d v="2023-05-31T00:00:00"/>
    <x v="4"/>
    <x v="3"/>
    <m/>
  </r>
  <r>
    <n v="9000821430"/>
    <x v="39"/>
    <n v="2496812"/>
    <n v="2496812"/>
    <m/>
    <n v="74904.36"/>
    <n v="74904.36"/>
    <s v="FALTA SOPORTE"/>
    <n v="2496812"/>
    <n v="-74904.35999999987"/>
    <s v="ABRIL-23"/>
    <d v="2023-06-14T00:00:00"/>
    <x v="5"/>
    <x v="3"/>
    <s v="No se cobraron comisión"/>
  </r>
  <r>
    <n v="8170018921"/>
    <x v="0"/>
    <n v="145264355"/>
    <n v="144599695"/>
    <n v="4337991"/>
    <n v="4337990.8499999996"/>
    <n v="-0.15000000037252903"/>
    <s v="OT4148 DEL 8/05/2023"/>
    <n v="140261705"/>
    <n v="-0.84999999403953552"/>
    <s v="MARZO-23"/>
    <d v="2023-05-10T00:00:00"/>
    <x v="4"/>
    <x v="3"/>
    <m/>
  </r>
  <r>
    <s v="RENDIMIENTOS FINANCIEROS "/>
    <x v="19"/>
    <m/>
    <n v="182536854"/>
    <s v="NA"/>
    <s v="NA"/>
    <s v="NA"/>
    <s v="NA"/>
    <n v="182536854"/>
    <s v="NA"/>
    <s v="MAYO"/>
    <d v="2023-05-31T00:00:00"/>
    <x v="4"/>
    <x v="3"/>
    <m/>
  </r>
  <r>
    <n v="9013809302"/>
    <x v="45"/>
    <n v="9395704"/>
    <n v="9395704"/>
    <m/>
    <n v="281871.12"/>
    <n v="281871.12"/>
    <s v="FALTA SOPORTE"/>
    <m/>
    <n v="9113832.8800000008"/>
    <s v="MARZO-23"/>
    <m/>
    <x v="15"/>
    <x v="3"/>
    <s v="Este valor no ha sido transferido"/>
  </r>
  <r>
    <n v="8300252052"/>
    <x v="12"/>
    <n v="8050422"/>
    <n v="8050422"/>
    <n v="241513"/>
    <n v="241512.66"/>
    <n v="-0.33999999999650754"/>
    <s v="COL3-97 DEL 27/06/2023"/>
    <n v="7808909"/>
    <n v="0.33999999985098839"/>
    <s v="MAYO-23"/>
    <d v="2023-06-30T00:00:00"/>
    <x v="5"/>
    <x v="3"/>
    <m/>
  </r>
  <r>
    <n v="9015884123"/>
    <x v="38"/>
    <n v="96776"/>
    <n v="96776"/>
    <n v="2903"/>
    <n v="2903.2799999999997"/>
    <n v="0.27999999999974534"/>
    <s v="FALTA SOPORTE"/>
    <m/>
    <n v="93872.72"/>
    <s v="MARZO-23"/>
    <m/>
    <x v="15"/>
    <x v="3"/>
    <s v="Este valor no ha sido transferido"/>
  </r>
  <r>
    <n v="9013809941"/>
    <x v="25"/>
    <n v="7555060"/>
    <n v="7555060"/>
    <n v="226652"/>
    <n v="226651.8"/>
    <n v="-0.20000000001164153"/>
    <s v="SIN NUMERO 22/06/2023"/>
    <n v="7328408"/>
    <n v="0.20000000018626451"/>
    <s v="MAYO-23"/>
    <d v="2023-06-30T00:00:00"/>
    <x v="5"/>
    <x v="3"/>
    <m/>
  </r>
  <r>
    <n v="8002249860"/>
    <x v="28"/>
    <n v="625128348"/>
    <n v="554916936"/>
    <n v="16647508"/>
    <n v="16647508.08"/>
    <n v="8.9999999850988388E-2"/>
    <s v="5000054688 DEL 13/06/2023"/>
    <n v="538269427"/>
    <n v="0.90999996662139893"/>
    <s v="MAYO-23"/>
    <d v="2023-06-21T00:00:00"/>
    <x v="5"/>
    <x v="3"/>
    <m/>
  </r>
  <r>
    <n v="891900101"/>
    <x v="9"/>
    <n v="114848717"/>
    <n v="93046147"/>
    <n v="2791384"/>
    <n v="2791384.4099999997"/>
    <n v="0.47999999998137355"/>
    <s v="60000005967 DEL 13/06/2023"/>
    <n v="90254763"/>
    <n v="-0.48000000417232513"/>
    <s v="MAYO-23"/>
    <d v="2023-06-21T00:00:00"/>
    <x v="5"/>
    <x v="3"/>
    <m/>
  </r>
  <r>
    <n v="9011924788"/>
    <x v="24"/>
    <n v="5284122"/>
    <n v="5284122"/>
    <n v="158523"/>
    <n v="158523.66"/>
    <n v="0.66000000000349246"/>
    <s v="19-826548  DEL 21/06/2023"/>
    <n v="5125598"/>
    <n v="0.33999999985098839"/>
    <s v="MAYO-23"/>
    <d v="2023-06-20T00:00:00"/>
    <x v="5"/>
    <x v="3"/>
    <m/>
  </r>
  <r>
    <n v="9003660101"/>
    <x v="1"/>
    <n v="80170.100000000006"/>
    <n v="80170.100000000006"/>
    <n v="2405"/>
    <n v="2405.1030000000001"/>
    <n v="0.10300000000006548"/>
    <s v="FALTA SOPORTE"/>
    <n v="77765"/>
    <n v="-2.9999999969732016E-3"/>
    <s v="MAYO-23"/>
    <d v="2023-06-28T00:00:00"/>
    <x v="5"/>
    <x v="3"/>
    <m/>
  </r>
  <r>
    <n v="8911800011"/>
    <x v="4"/>
    <n v="883471"/>
    <n v="883471"/>
    <n v="26504"/>
    <n v="26504.129999999997"/>
    <n v="0.12999999999738066"/>
    <s v="SIN NUMERO 15/06/2023"/>
    <n v="856971"/>
    <n v="-4.1300000000046566"/>
    <s v="ABRIL-23"/>
    <d v="2023-06-15T00:00:00"/>
    <x v="5"/>
    <x v="3"/>
    <m/>
  </r>
  <r>
    <n v="9000036172"/>
    <x v="10"/>
    <n v="1520676815"/>
    <n v="1621408570.5799999"/>
    <n v="113498600"/>
    <n v="113498599.94060001"/>
    <n v="-5.9399992227554321E-2"/>
    <s v="6580204 del 30/06/2023"/>
    <n v="1507909971"/>
    <n v="-0.36059999465942383"/>
    <s v="MAYO-23"/>
    <d v="2023-06-13T00:00:00"/>
    <x v="5"/>
    <x v="3"/>
    <m/>
  </r>
  <r>
    <n v="8909049961"/>
    <x v="8"/>
    <n v="52471714"/>
    <n v="52777352"/>
    <n v="1583321"/>
    <n v="1583320.56"/>
    <n v="-0.43999999994412065"/>
    <s v="RI63728585 DEL 7/06/2023"/>
    <n v="51194031.630000003"/>
    <n v="-0.19000000506639481"/>
    <s v="MAYO-23"/>
    <d v="2023-06-15T00:00:00"/>
    <x v="5"/>
    <x v="3"/>
    <m/>
  </r>
  <r>
    <n v="8160020199"/>
    <x v="14"/>
    <n v="75083527"/>
    <n v="75487361"/>
    <n v="2264621"/>
    <n v="2264620.83"/>
    <n v="-0.16999999992549419"/>
    <s v="fevp 123718 por $ 161,810 del 22/06/2023 y FEVP 123733 DEL 22/06/2023 POR $ 2,102,811"/>
    <n v="73222741"/>
    <n v="-0.82999999821186066"/>
    <s v="MAYO-23"/>
    <s v="07/06/2023 -08/06/2023"/>
    <x v="5"/>
    <x v="3"/>
    <s v="Se transfirió en junio 7 de 2023 $5.231.871 y en junio 8 de 2023 $ 67.990.870 para un total de $73.222.741.Mayor  valor transferido por $1"/>
  </r>
  <r>
    <n v="9013795472"/>
    <x v="27"/>
    <n v="2646441"/>
    <n v="2646441"/>
    <n v="79393"/>
    <n v="79393.23"/>
    <n v="0.22999999999592546"/>
    <s v="461 DEL 22/06/2023"/>
    <n v="2567048"/>
    <n v="-0.22999999998137355"/>
    <s v="MAYO-23"/>
    <d v="2023-06-28T00:00:00"/>
    <x v="5"/>
    <x v="3"/>
    <m/>
  </r>
  <r>
    <n v="8110007404"/>
    <x v="11"/>
    <n v="25379735"/>
    <n v="18511672"/>
    <n v="555350"/>
    <n v="555350.16"/>
    <n v="0.16000000003259629"/>
    <s v="VS70982 del 8/06/2023"/>
    <n v="17956324"/>
    <n v="-2.1600000001490116"/>
    <s v="ABRIL-23"/>
    <d v="2023-06-15T00:00:00"/>
    <x v="5"/>
    <x v="3"/>
    <m/>
  </r>
  <r>
    <n v="9013027270"/>
    <x v="37"/>
    <n v="3513608"/>
    <n v="3513608"/>
    <n v="105408"/>
    <n v="105408.23999999999"/>
    <n v="0.23999999999068677"/>
    <s v="NMFE239 del 27/06/2023"/>
    <n v="3408200"/>
    <n v="-0.24000000022351742"/>
    <s v="MARZO-23"/>
    <d v="2023-06-26T00:00:00"/>
    <x v="5"/>
    <x v="3"/>
    <s v="Este valor se transfirio en el mes de junio con el correspondiente al mes de mayo"/>
  </r>
  <r>
    <n v="9013027270"/>
    <x v="37"/>
    <n v="2852725"/>
    <n v="2852725"/>
    <n v="85582"/>
    <n v="85581.75"/>
    <n v="-0.25"/>
    <s v="NMFE240 DEL 27/06/2023"/>
    <n v="2767143"/>
    <n v="0.25"/>
    <s v="ABRIL-23"/>
    <d v="2023-06-26T00:00:00"/>
    <x v="5"/>
    <x v="3"/>
    <s v="El valor transferido por $6.175.343,28 corresponde a los valores de marzo y abril"/>
  </r>
  <r>
    <n v="9003414831"/>
    <x v="16"/>
    <n v="1789836"/>
    <n v="1789836"/>
    <n v="53695"/>
    <n v="53695.079999999994"/>
    <n v="7.9999999994470272E-2"/>
    <s v="031996 DEL 29/05/2023"/>
    <n v="1736142"/>
    <n v="-1.0800000000745058"/>
    <s v="ABRIL-23"/>
    <d v="2023-06-02T00:00:00"/>
    <x v="5"/>
    <x v="3"/>
    <m/>
  </r>
  <r>
    <n v="9006777323"/>
    <x v="23"/>
    <n v="32478066"/>
    <n v="32478066"/>
    <n v="973333"/>
    <n v="974341.98"/>
    <n v="1008.9799999999814"/>
    <s v="00058253 DEL 8/06/2023"/>
    <n v="31471107"/>
    <n v="32617.019999999553"/>
    <s v="ABRIL-23"/>
    <d v="2023-06-13T00:00:00"/>
    <x v="5"/>
    <x v="3"/>
    <s v="Menor valor transferido por $32,617"/>
  </r>
  <r>
    <n v="9005895036"/>
    <x v="20"/>
    <n v="3587780"/>
    <n v="3587780"/>
    <n v="107633"/>
    <n v="107633.4"/>
    <n v="0.39999999999417923"/>
    <s v="RFE332 del 28/06/2023"/>
    <n v="3480147"/>
    <n v="-0.39999999990686774"/>
    <s v="ABRIL-23"/>
    <d v="2023-06-16T00:00:00"/>
    <x v="5"/>
    <x v="3"/>
    <m/>
  </r>
  <r>
    <n v="9006523347"/>
    <x v="15"/>
    <n v="7216826"/>
    <n v="7216826"/>
    <n v="216505"/>
    <n v="216504.78"/>
    <n v="-0.32000000000698492"/>
    <s v="RE-005 DEL 13/06/2023"/>
    <n v="7000319"/>
    <n v="2.3200000002980232"/>
    <s v="MAYO-23"/>
    <d v="2023-06-15T00:00:00"/>
    <x v="5"/>
    <x v="3"/>
    <m/>
  </r>
  <r>
    <n v="9004330329"/>
    <x v="22"/>
    <n v="8195217"/>
    <n v="8195217"/>
    <n v="245857"/>
    <n v="245856.50999999998"/>
    <n v="-0.4900000000197906"/>
    <s v="FALTA SOPORTE"/>
    <n v="7949361"/>
    <n v="-0.50999999977648258"/>
    <s v="MAYO-23"/>
    <d v="2023-06-30T00:00:00"/>
    <x v="5"/>
    <x v="3"/>
    <m/>
  </r>
  <r>
    <n v="8170018921"/>
    <x v="0"/>
    <n v="127151523"/>
    <n v="135429186"/>
    <n v="4062876"/>
    <n v="4062875.58"/>
    <n v="-0.41999999992549419"/>
    <s v="OT-00004180 DEL 6/06/2023"/>
    <n v="131366310"/>
    <n v="0.42000000178813934"/>
    <s v="ABRIL-23"/>
    <d v="2023-06-09T00:00:00"/>
    <x v="5"/>
    <x v="3"/>
    <m/>
  </r>
  <r>
    <n v="9013809302"/>
    <x v="45"/>
    <n v="9686293"/>
    <n v="9686293"/>
    <m/>
    <n v="290588.78999999998"/>
    <n v="290588.78999999998"/>
    <s v="FALTA SOPORTE"/>
    <m/>
    <n v="9395704.2100000009"/>
    <s v="ABRIL-23"/>
    <m/>
    <x v="15"/>
    <x v="3"/>
    <s v="Este valor no ha sido transferido"/>
  </r>
  <r>
    <s v="INGRESO RENTAS "/>
    <x v="35"/>
    <m/>
    <n v="386852621"/>
    <s v="NA"/>
    <m/>
    <s v="NA"/>
    <s v="NA"/>
    <n v="386852621"/>
    <s v="NA"/>
    <s v="NA"/>
    <s v="15-30/06/2023"/>
    <x v="5"/>
    <x v="3"/>
    <m/>
  </r>
  <r>
    <s v="RENDIMIENTOS FINANCIEROS "/>
    <x v="19"/>
    <m/>
    <n v="184486580"/>
    <s v="NA"/>
    <s v="NA"/>
    <s v="NA"/>
    <s v="NA"/>
    <n v="184486580"/>
    <s v="NA"/>
    <s v="JUNIO"/>
    <d v="2023-06-30T00:00:00"/>
    <x v="5"/>
    <x v="3"/>
    <m/>
  </r>
  <r>
    <n v="8300252052"/>
    <x v="12"/>
    <m/>
    <m/>
    <m/>
    <n v="0"/>
    <n v="0"/>
    <m/>
    <m/>
    <n v="0"/>
    <s v="JUNIO-23"/>
    <m/>
    <x v="15"/>
    <x v="3"/>
    <m/>
  </r>
  <r>
    <n v="9013809302"/>
    <x v="45"/>
    <n v="8727644"/>
    <n v="8727644"/>
    <n v="261829"/>
    <n v="261829.31999999998"/>
    <n v="0.31999999997788109"/>
    <s v="FALTA SOPORTE"/>
    <n v="8465814.25"/>
    <n v="0.42999999970197678"/>
    <s v="MAYO-23"/>
    <d v="2023-06-28T00:00:00"/>
    <x v="5"/>
    <x v="3"/>
    <m/>
  </r>
  <r>
    <n v="9015884123"/>
    <x v="38"/>
    <n v="652803"/>
    <n v="652803"/>
    <m/>
    <n v="19584.09"/>
    <n v="19584.09"/>
    <s v="FALTA SOPORTE"/>
    <m/>
    <n v="633218.91"/>
    <s v="ABRIL-23"/>
    <m/>
    <x v="15"/>
    <x v="3"/>
    <s v="Este valor no ha sido transferido"/>
  </r>
  <r>
    <n v="9013809941"/>
    <x v="25"/>
    <n v="7572031"/>
    <n v="7572031"/>
    <n v="227161"/>
    <n v="227160.93"/>
    <n v="-7.0000000006984919E-2"/>
    <s v="SIN NUMERO DEL 26/07/2023"/>
    <n v="7344870"/>
    <n v="7.0000000298023224E-2"/>
    <s v="JUNIO-23"/>
    <d v="2023-07-31T00:00:00"/>
    <x v="6"/>
    <x v="3"/>
    <m/>
  </r>
  <r>
    <n v="8002249860"/>
    <x v="28"/>
    <n v="859123809"/>
    <n v="602462799"/>
    <n v="18073884"/>
    <n v="18073883.969999999"/>
    <n v="8.9999999850988388E-2"/>
    <s v="5000054939 del 10/07/2023"/>
    <n v="584389848"/>
    <n v="-933.0900000333786"/>
    <s v="JUNIO-23"/>
    <d v="2023-07-19T00:00:00"/>
    <x v="6"/>
    <x v="3"/>
    <m/>
  </r>
  <r>
    <n v="891900101"/>
    <x v="9"/>
    <n v="126373229"/>
    <n v="86697208"/>
    <n v="2600916"/>
    <n v="2600916.2399999998"/>
    <n v="0.47999999998137355"/>
    <s v="FALTA SOPORTE"/>
    <n v="84096699"/>
    <n v="-0.48000000417232513"/>
    <s v="JUNIO-23"/>
    <d v="2023-07-19T00:00:00"/>
    <x v="6"/>
    <x v="3"/>
    <m/>
  </r>
  <r>
    <n v="9011924788"/>
    <x v="24"/>
    <n v="5721714"/>
    <n v="5721714"/>
    <n v="171652"/>
    <n v="171651.41999999998"/>
    <n v="-0.58000000001629815"/>
    <s v="19-826566 del 14/07/2023"/>
    <n v="5550063"/>
    <n v="-0.41999999992549419"/>
    <s v="JUNIO-23"/>
    <d v="2023-07-14T00:00:00"/>
    <x v="6"/>
    <x v="3"/>
    <m/>
  </r>
  <r>
    <n v="9003660101"/>
    <x v="1"/>
    <m/>
    <m/>
    <m/>
    <m/>
    <m/>
    <m/>
    <m/>
    <m/>
    <m/>
    <m/>
    <x v="15"/>
    <x v="3"/>
    <m/>
  </r>
  <r>
    <n v="81500008969"/>
    <x v="2"/>
    <n v="3441289"/>
    <n v="3813985"/>
    <n v="114420"/>
    <n v="114419.55"/>
    <n v="-0.44999999999708962"/>
    <s v="FALTA SOPORTE"/>
    <n v="3699566"/>
    <n v="-0.54999999981373549"/>
    <s v="MAYO-23"/>
    <d v="2023-07-31T00:00:00"/>
    <x v="6"/>
    <x v="3"/>
    <m/>
  </r>
  <r>
    <n v="8911800011"/>
    <x v="4"/>
    <n v="727622"/>
    <n v="727622"/>
    <n v="21830"/>
    <n v="21828.66"/>
    <n v="-1.3400000000001455"/>
    <s v="SIN NUMERO DEL 31/07/2023"/>
    <n v="705792"/>
    <n v="1.3399999999674037"/>
    <s v="MAYO-23"/>
    <d v="2023-07-11T00:00:00"/>
    <x v="6"/>
    <x v="3"/>
    <m/>
  </r>
  <r>
    <n v="9000036172"/>
    <x v="10"/>
    <n v="1541794104"/>
    <n v="1485363351"/>
    <n v="103975435"/>
    <n v="103975434.57000001"/>
    <n v="-0.42999999225139618"/>
    <s v="6781908 DEL 31/07/2023"/>
    <n v="1381387916"/>
    <n v="0.43000006675720215"/>
    <s v="JUNIO-23"/>
    <d v="2023-07-13T00:00:00"/>
    <x v="6"/>
    <x v="3"/>
    <m/>
  </r>
  <r>
    <n v="8909049961"/>
    <x v="8"/>
    <n v="45883159"/>
    <n v="45883159"/>
    <n v="1376495"/>
    <n v="1376494.77"/>
    <n v="-0.22999999998137355"/>
    <s v="RI6730411 DEL 14/074/2023"/>
    <n v="44506664.299999997"/>
    <n v="-7.0000000298023224E-2"/>
    <s v="JUNIO-23"/>
    <d v="2023-07-17T00:00:00"/>
    <x v="6"/>
    <x v="3"/>
    <m/>
  </r>
  <r>
    <n v="8160020199"/>
    <x v="14"/>
    <n v="77793588"/>
    <n v="75192413"/>
    <n v="2254339"/>
    <n v="2255772.39"/>
    <n v="1433.3900000001304"/>
    <s v="fevp127072 del 15/07/2023 por $ 2,120,576 y FEVP 126962 DEL 15/07/2023 POR $ 133,763"/>
    <n v="72890274"/>
    <n v="46366.609999999404"/>
    <s v="JUNIO-23"/>
    <s v="11/07/2023-17/07/2023"/>
    <x v="6"/>
    <x v="3"/>
    <s v="Se transfirió en julio 7 de 2023 $4,324,993 y en julio 17 de 2023 $ 68,565,281 para un total de $72,890,274. Menor valor po $ 46,3678"/>
  </r>
  <r>
    <n v="9000399016"/>
    <x v="6"/>
    <n v="43446274"/>
    <n v="40187325"/>
    <n v="1205565"/>
    <n v="1205619.75"/>
    <n v="-0.33999999996740371"/>
    <s v="ET642198 DEL 24/07/2023"/>
    <n v="38979937"/>
    <n v="1823.3400000035763"/>
    <s v="MAYO-23"/>
    <d v="2023-07-27T00:00:00"/>
    <x v="6"/>
    <x v="3"/>
    <s v="Menor valor transferido por $1.768"/>
  </r>
  <r>
    <n v="8001386947"/>
    <x v="5"/>
    <n v="20026914"/>
    <n v="19039716"/>
    <n v="571192"/>
    <n v="571191.48"/>
    <n v="-0.52000000001862645"/>
    <s v="ENA17492 DEL 24/07/2023"/>
    <n v="18468525"/>
    <n v="-0.48000000044703484"/>
    <s v="MAYO-23"/>
    <d v="2023-07-27T00:00:00"/>
    <x v="6"/>
    <x v="3"/>
    <m/>
  </r>
  <r>
    <n v="900864051"/>
    <x v="36"/>
    <n v="1804206"/>
    <n v="1804206"/>
    <n v="54126"/>
    <n v="54126.18"/>
    <n v="-0.30000000000291038"/>
    <s v="FALTA SOPORTE"/>
    <n v="1750080"/>
    <n v="0.30000000004656613"/>
    <s v="MAYO-23"/>
    <d v="2023-07-28T00:00:00"/>
    <x v="6"/>
    <x v="3"/>
    <m/>
  </r>
  <r>
    <n v="9013795472"/>
    <x v="27"/>
    <m/>
    <m/>
    <m/>
    <n v="0"/>
    <n v="-0.30000000000291038"/>
    <m/>
    <m/>
    <n v="0.30000000000291038"/>
    <s v="MAYO-23"/>
    <m/>
    <x v="15"/>
    <x v="3"/>
    <m/>
  </r>
  <r>
    <n v="900821430"/>
    <x v="39"/>
    <n v="2684691"/>
    <n v="2684691"/>
    <m/>
    <n v="80540.73"/>
    <n v="80540.73"/>
    <s v="FALTA SOPORTE"/>
    <n v="2684691"/>
    <n v="-80540.729999999981"/>
    <s v="MAYO-23"/>
    <d v="2023-07-10T00:00:00"/>
    <x v="6"/>
    <x v="3"/>
    <s v="No se cobraron comisión"/>
  </r>
  <r>
    <n v="8110007404"/>
    <x v="11"/>
    <n v="25306765"/>
    <n v="30699631"/>
    <n v="920986"/>
    <n v="920988.92999999993"/>
    <n v="2.9299999999348074"/>
    <s v="VS71062 DEL 8/07/2023"/>
    <n v="29778642"/>
    <n v="7.0000000298023224E-2"/>
    <s v="MAYO-23"/>
    <d v="2023-07-14T00:00:00"/>
    <x v="6"/>
    <x v="3"/>
    <m/>
  </r>
  <r>
    <n v="9013027270"/>
    <x v="37"/>
    <m/>
    <m/>
    <m/>
    <m/>
    <m/>
    <m/>
    <m/>
    <m/>
    <m/>
    <m/>
    <x v="15"/>
    <x v="3"/>
    <m/>
  </r>
  <r>
    <n v="9003414831"/>
    <x v="16"/>
    <n v="1517573"/>
    <n v="1517573"/>
    <n v="45527"/>
    <n v="45527.189999999995"/>
    <n v="0.18999999999505235"/>
    <s v="032156 DEL 29/6/2023"/>
    <n v="1472046"/>
    <n v="-0.18999999994412065"/>
    <s v="MAYO-23"/>
    <d v="2023-07-04T00:00:00"/>
    <x v="6"/>
    <x v="3"/>
    <m/>
  </r>
  <r>
    <n v="9006777323"/>
    <x v="23"/>
    <n v="75690174"/>
    <n v="75690174"/>
    <n v="2270706"/>
    <n v="2270705.2199999997"/>
    <n v="-0.78000000026077032"/>
    <s v="00063523 DEL 6/07/2023"/>
    <n v="73419469"/>
    <n v="-0.2199999988079071"/>
    <s v="MAYO-23"/>
    <d v="2023-07-10T00:00:00"/>
    <x v="6"/>
    <x v="3"/>
    <m/>
  </r>
  <r>
    <n v="9005895036"/>
    <x v="20"/>
    <n v="3238179"/>
    <n v="3238179"/>
    <n v="97145"/>
    <n v="97145.37"/>
    <n v="0.36999999999534339"/>
    <s v="RFE 343 DEL 30/07/2023"/>
    <n v="3141034"/>
    <n v="-0.37000000011175871"/>
    <s v="MAYO-23"/>
    <d v="2023-07-18T00:00:00"/>
    <x v="6"/>
    <x v="3"/>
    <m/>
  </r>
  <r>
    <n v="9006523347"/>
    <x v="15"/>
    <n v="7216826"/>
    <n v="7216826"/>
    <n v="216505"/>
    <n v="172220"/>
    <n v="-0.32000000000698492"/>
    <s v="RE-006-2023 DEL 13/06/2023"/>
    <n v="5568436"/>
    <n v="1431885.3200000003"/>
    <s v="JUNIO-23"/>
    <d v="2023-07-12T00:00:00"/>
    <x v="6"/>
    <x v="3"/>
    <m/>
  </r>
  <r>
    <n v="9004330329"/>
    <x v="22"/>
    <n v="9057900"/>
    <n v="9057900"/>
    <m/>
    <n v="271737"/>
    <n v="271737"/>
    <s v="FALTA SOPORTE"/>
    <m/>
    <n v="8786163"/>
    <s v="JUNIO-23"/>
    <m/>
    <x v="15"/>
    <x v="3"/>
    <s v="Este valor no ha sido transferido"/>
  </r>
  <r>
    <n v="8170018921"/>
    <x v="0"/>
    <n v="142191918"/>
    <n v="139905686"/>
    <n v="4197171"/>
    <n v="4197170.58"/>
    <n v="-0.41999999992549419"/>
    <s v="OT-4206 del 7/07/2023"/>
    <n v="135708515"/>
    <n v="0.41999998688697815"/>
    <s v="MAYO-23"/>
    <d v="2023-07-10T00:00:00"/>
    <x v="6"/>
    <x v="3"/>
    <m/>
  </r>
  <r>
    <n v="81500008969"/>
    <x v="2"/>
    <n v="3398645"/>
    <n v="3094047"/>
    <m/>
    <n v="92821.41"/>
    <n v="92821.41"/>
    <s v="FALTA SOPORTE"/>
    <m/>
    <n v="3001225.59"/>
    <s v="JUNIO-23"/>
    <m/>
    <x v="15"/>
    <x v="3"/>
    <s v="Este valor no ha sido transferido"/>
  </r>
  <r>
    <s v="RENDIMIENTOS FINANCIEROS "/>
    <x v="19"/>
    <m/>
    <n v="190713629"/>
    <s v="NA"/>
    <s v="NA"/>
    <s v="NA"/>
    <s v="NA"/>
    <n v="190713629"/>
    <s v="NA"/>
    <s v="JULIO-23"/>
    <d v="2023-07-31T00:00:00"/>
    <x v="6"/>
    <x v="3"/>
    <m/>
  </r>
  <r>
    <n v="8300252052"/>
    <x v="12"/>
    <m/>
    <m/>
    <m/>
    <n v="0"/>
    <n v="0"/>
    <m/>
    <m/>
    <n v="0"/>
    <m/>
    <m/>
    <x v="15"/>
    <x v="3"/>
    <m/>
  </r>
  <r>
    <n v="9013809302"/>
    <x v="45"/>
    <m/>
    <m/>
    <m/>
    <n v="0"/>
    <n v="0"/>
    <m/>
    <m/>
    <n v="0"/>
    <m/>
    <m/>
    <x v="15"/>
    <x v="3"/>
    <m/>
  </r>
  <r>
    <n v="9015884123"/>
    <x v="38"/>
    <m/>
    <m/>
    <m/>
    <n v="0"/>
    <n v="0"/>
    <m/>
    <m/>
    <n v="0"/>
    <m/>
    <m/>
    <x v="15"/>
    <x v="3"/>
    <m/>
  </r>
  <r>
    <n v="9013809941"/>
    <x v="25"/>
    <m/>
    <m/>
    <m/>
    <n v="0"/>
    <n v="0"/>
    <m/>
    <m/>
    <n v="0"/>
    <m/>
    <m/>
    <x v="15"/>
    <x v="3"/>
    <m/>
  </r>
  <r>
    <n v="8002249860"/>
    <x v="28"/>
    <m/>
    <m/>
    <m/>
    <n v="0"/>
    <n v="0"/>
    <m/>
    <m/>
    <n v="0"/>
    <m/>
    <m/>
    <x v="15"/>
    <x v="3"/>
    <m/>
  </r>
  <r>
    <n v="891900101"/>
    <x v="9"/>
    <m/>
    <m/>
    <m/>
    <n v="0"/>
    <n v="0"/>
    <m/>
    <m/>
    <n v="0"/>
    <m/>
    <m/>
    <x v="15"/>
    <x v="3"/>
    <m/>
  </r>
  <r>
    <n v="9011924788"/>
    <x v="24"/>
    <m/>
    <m/>
    <m/>
    <n v="0"/>
    <n v="0"/>
    <m/>
    <m/>
    <n v="0"/>
    <m/>
    <m/>
    <x v="15"/>
    <x v="3"/>
    <m/>
  </r>
  <r>
    <n v="9003660101"/>
    <x v="1"/>
    <m/>
    <m/>
    <m/>
    <n v="0"/>
    <n v="0"/>
    <m/>
    <m/>
    <n v="0"/>
    <m/>
    <m/>
    <x v="15"/>
    <x v="3"/>
    <m/>
  </r>
  <r>
    <n v="81500008969"/>
    <x v="2"/>
    <m/>
    <m/>
    <m/>
    <n v="0"/>
    <n v="0"/>
    <m/>
    <m/>
    <n v="0"/>
    <m/>
    <m/>
    <x v="15"/>
    <x v="3"/>
    <m/>
  </r>
  <r>
    <n v="8911800011"/>
    <x v="4"/>
    <m/>
    <m/>
    <m/>
    <n v="0"/>
    <n v="0"/>
    <m/>
    <m/>
    <n v="0"/>
    <m/>
    <m/>
    <x v="15"/>
    <x v="3"/>
    <m/>
  </r>
  <r>
    <n v="9000036172"/>
    <x v="10"/>
    <m/>
    <m/>
    <m/>
    <n v="0"/>
    <n v="0"/>
    <m/>
    <m/>
    <n v="0"/>
    <m/>
    <m/>
    <x v="15"/>
    <x v="3"/>
    <m/>
  </r>
  <r>
    <n v="8909049961"/>
    <x v="8"/>
    <m/>
    <m/>
    <m/>
    <n v="0"/>
    <n v="0"/>
    <m/>
    <m/>
    <n v="0"/>
    <m/>
    <m/>
    <x v="15"/>
    <x v="3"/>
    <m/>
  </r>
  <r>
    <n v="8160020199"/>
    <x v="14"/>
    <m/>
    <m/>
    <m/>
    <n v="0"/>
    <n v="0"/>
    <m/>
    <m/>
    <n v="0"/>
    <m/>
    <m/>
    <x v="15"/>
    <x v="3"/>
    <m/>
  </r>
  <r>
    <n v="9000399016"/>
    <x v="6"/>
    <m/>
    <m/>
    <m/>
    <n v="0"/>
    <n v="0"/>
    <m/>
    <m/>
    <n v="0"/>
    <m/>
    <m/>
    <x v="15"/>
    <x v="3"/>
    <m/>
  </r>
  <r>
    <n v="8001386947"/>
    <x v="5"/>
    <m/>
    <m/>
    <m/>
    <n v="0"/>
    <n v="0"/>
    <m/>
    <m/>
    <n v="0"/>
    <m/>
    <m/>
    <x v="15"/>
    <x v="3"/>
    <m/>
  </r>
  <r>
    <n v="900864051"/>
    <x v="36"/>
    <m/>
    <m/>
    <m/>
    <n v="0"/>
    <n v="0"/>
    <m/>
    <m/>
    <n v="0"/>
    <m/>
    <m/>
    <x v="15"/>
    <x v="3"/>
    <m/>
  </r>
  <r>
    <n v="9013795472"/>
    <x v="27"/>
    <m/>
    <m/>
    <m/>
    <n v="0"/>
    <n v="0"/>
    <m/>
    <m/>
    <n v="0"/>
    <m/>
    <m/>
    <x v="15"/>
    <x v="3"/>
    <m/>
  </r>
  <r>
    <n v="900821430"/>
    <x v="39"/>
    <m/>
    <m/>
    <m/>
    <n v="0"/>
    <n v="0"/>
    <m/>
    <m/>
    <n v="0"/>
    <m/>
    <m/>
    <x v="15"/>
    <x v="3"/>
    <m/>
  </r>
  <r>
    <n v="8110007404"/>
    <x v="11"/>
    <m/>
    <m/>
    <m/>
    <n v="0"/>
    <n v="0"/>
    <m/>
    <m/>
    <n v="0"/>
    <m/>
    <m/>
    <x v="15"/>
    <x v="3"/>
    <m/>
  </r>
  <r>
    <n v="9013027270"/>
    <x v="37"/>
    <m/>
    <m/>
    <m/>
    <n v="0"/>
    <n v="0"/>
    <m/>
    <m/>
    <n v="0"/>
    <m/>
    <m/>
    <x v="15"/>
    <x v="3"/>
    <m/>
  </r>
  <r>
    <n v="9003414831"/>
    <x v="16"/>
    <m/>
    <m/>
    <m/>
    <n v="0"/>
    <n v="0"/>
    <m/>
    <m/>
    <n v="0"/>
    <m/>
    <m/>
    <x v="15"/>
    <x v="3"/>
    <m/>
  </r>
  <r>
    <n v="9006777323"/>
    <x v="23"/>
    <m/>
    <m/>
    <m/>
    <n v="0"/>
    <n v="0"/>
    <m/>
    <m/>
    <n v="0"/>
    <m/>
    <m/>
    <x v="15"/>
    <x v="3"/>
    <m/>
  </r>
  <r>
    <n v="9005895036"/>
    <x v="20"/>
    <m/>
    <m/>
    <m/>
    <n v="0"/>
    <n v="0"/>
    <m/>
    <m/>
    <n v="0"/>
    <m/>
    <m/>
    <x v="15"/>
    <x v="3"/>
    <m/>
  </r>
  <r>
    <n v="9006523347"/>
    <x v="15"/>
    <m/>
    <m/>
    <m/>
    <n v="0"/>
    <n v="0"/>
    <m/>
    <m/>
    <n v="0"/>
    <m/>
    <m/>
    <x v="15"/>
    <x v="3"/>
    <m/>
  </r>
  <r>
    <n v="9004330329"/>
    <x v="22"/>
    <m/>
    <m/>
    <m/>
    <n v="0"/>
    <n v="0"/>
    <m/>
    <m/>
    <n v="0"/>
    <m/>
    <m/>
    <x v="15"/>
    <x v="3"/>
    <m/>
  </r>
  <r>
    <n v="8170018921"/>
    <x v="0"/>
    <m/>
    <m/>
    <m/>
    <n v="0"/>
    <n v="0"/>
    <m/>
    <m/>
    <n v="0"/>
    <m/>
    <m/>
    <x v="15"/>
    <x v="3"/>
    <m/>
  </r>
  <r>
    <m/>
    <x v="40"/>
    <m/>
    <m/>
    <m/>
    <m/>
    <m/>
    <m/>
    <m/>
    <m/>
    <m/>
    <m/>
    <x v="15"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compact="0" compactData="0" multipleFieldFilters="0">
  <location ref="A3:D30" firstHeaderRow="0" firstDataRow="1" firstDataCol="1" rowPageCount="1" colPageCount="1"/>
  <pivotFields count="15">
    <pivotField compact="0" outline="0" showAll="0" defaultSubtotal="0"/>
    <pivotField axis="axisRow" compact="0" outline="0" showAll="0" defaultSubtotal="0">
      <items count="63">
        <item m="1" x="50"/>
        <item m="1" x="35"/>
        <item m="1" x="43"/>
        <item x="13"/>
        <item m="1" x="32"/>
        <item m="1" x="48"/>
        <item m="1" x="45"/>
        <item m="1" x="27"/>
        <item m="1" x="51"/>
        <item x="18"/>
        <item m="1" x="29"/>
        <item m="1" x="28"/>
        <item x="7"/>
        <item x="4"/>
        <item m="1" x="33"/>
        <item m="1" x="60"/>
        <item m="1" x="30"/>
        <item m="1" x="36"/>
        <item m="1" x="55"/>
        <item x="6"/>
        <item m="1" x="31"/>
        <item m="1" x="57"/>
        <item m="1" x="49"/>
        <item m="1" x="56"/>
        <item x="17"/>
        <item m="1" x="34"/>
        <item m="1" x="38"/>
        <item m="1" x="42"/>
        <item x="19"/>
        <item m="1" x="39"/>
        <item m="1" x="37"/>
        <item m="1" x="41"/>
        <item m="1" x="26"/>
        <item m="1" x="44"/>
        <item m="1" x="47"/>
        <item m="1" x="61"/>
        <item m="1" x="59"/>
        <item m="1" x="46"/>
        <item m="1" x="53"/>
        <item m="1" x="62"/>
        <item m="1" x="52"/>
        <item m="1" x="54"/>
        <item m="1" x="58"/>
        <item m="1" x="40"/>
        <item x="24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</items>
    </pivotField>
    <pivotField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3">
        <item x="0"/>
        <item h="1" x="2"/>
        <item h="1" x="1"/>
      </items>
    </pivotField>
    <pivotField compact="0" outline="0" showAll="0" defaultSubtotal="0"/>
  </pivotFields>
  <rowFields count="1">
    <field x="1"/>
  </rowFields>
  <rowItems count="27">
    <i>
      <x v="3"/>
    </i>
    <i>
      <x v="9"/>
    </i>
    <i>
      <x v="12"/>
    </i>
    <i>
      <x v="13"/>
    </i>
    <i>
      <x v="19"/>
    </i>
    <i>
      <x v="24"/>
    </i>
    <i>
      <x v="28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3" hier="-1"/>
  </pageFields>
  <dataFields count="3">
    <dataField name="Suma de RECAUDADO" fld="3" baseField="0" baseItem="0"/>
    <dataField name="Suma de COMISION FACTURADA" fld="4" baseField="1" baseItem="25"/>
    <dataField name="Suma de PRUEBA" fld="9" baseField="0" baseItem="0"/>
  </dataFields>
  <formats count="5">
    <format dxfId="908">
      <pivotArea outline="0" collapsedLevelsAreSubtotals="1" fieldPosition="0"/>
    </format>
    <format dxfId="907">
      <pivotArea field="1" type="button" dataOnly="0" labelOnly="1" outline="0" axis="axisRow" fieldPosition="0"/>
    </format>
    <format dxfId="9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5">
      <pivotArea field="1" type="button" dataOnly="0" labelOnly="1" outline="0" axis="axisRow" fieldPosition="0"/>
    </format>
    <format dxfId="9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N32" firstHeaderRow="1" firstDataRow="2" firstDataCol="1" rowPageCount="1" colPageCount="1"/>
  <pivotFields count="14">
    <pivotField showAll="0"/>
    <pivotField axis="axisRow" showAll="0">
      <items count="55">
        <item m="1" x="44"/>
        <item m="1" x="49"/>
        <item m="1" x="50"/>
        <item m="1" x="53"/>
        <item m="1" x="46"/>
        <item m="1" x="35"/>
        <item m="1" x="43"/>
        <item x="13"/>
        <item m="1" x="32"/>
        <item m="1" x="52"/>
        <item m="1" x="47"/>
        <item m="1" x="27"/>
        <item x="18"/>
        <item m="1" x="29"/>
        <item m="1" x="28"/>
        <item x="7"/>
        <item x="4"/>
        <item m="1" x="33"/>
        <item m="1" x="40"/>
        <item m="1" x="30"/>
        <item m="1" x="36"/>
        <item m="1" x="51"/>
        <item x="6"/>
        <item m="1" x="31"/>
        <item x="17"/>
        <item m="1" x="34"/>
        <item m="1" x="38"/>
        <item m="1" x="42"/>
        <item m="1" x="45"/>
        <item x="19"/>
        <item m="1" x="39"/>
        <item m="1" x="37"/>
        <item m="1" x="48"/>
        <item m="1" x="41"/>
        <item m="1" x="26"/>
        <item x="24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4"/>
        <item m="1" x="13"/>
        <item m="1" x="12"/>
        <item t="default"/>
      </items>
    </pivotField>
    <pivotField axis="axisPage" multipleItemSelectionAllowed="1" showAll="0">
      <items count="4">
        <item x="0"/>
        <item x="2"/>
        <item x="1"/>
        <item t="default"/>
      </items>
    </pivotField>
  </pivotFields>
  <rowFields count="1">
    <field x="1"/>
  </rowFields>
  <rowItems count="27">
    <i>
      <x v="7"/>
    </i>
    <i>
      <x v="12"/>
    </i>
    <i>
      <x v="15"/>
    </i>
    <i>
      <x v="16"/>
    </i>
    <i>
      <x v="22"/>
    </i>
    <i>
      <x v="24"/>
    </i>
    <i>
      <x v="29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 t="grand">
      <x/>
    </i>
  </rowItems>
  <colFields count="1">
    <field x="1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3" hier="-1"/>
  </pageFields>
  <dataFields count="1">
    <dataField name="Suma de PRUEBA" fld="9" baseField="0" baseItem="0" numFmtId="164"/>
  </dataFields>
  <formats count="4">
    <format dxfId="903">
      <pivotArea outline="0" collapsedLevelsAreSubtotals="1" fieldPosition="0"/>
    </format>
    <format dxfId="902">
      <pivotArea dataOnly="0" labelOnly="1" fieldPosition="0">
        <references count="1">
          <reference field="1" count="2">
            <x v="28"/>
            <x v="29"/>
          </reference>
        </references>
      </pivotArea>
    </format>
    <format dxfId="901">
      <pivotArea dataOnly="0" labelOnly="1" fieldPosition="0">
        <references count="1">
          <reference field="1" count="1">
            <x v="29"/>
          </reference>
        </references>
      </pivotArea>
    </format>
    <format dxfId="900">
      <pivotArea collapsedLevelsAreSubtotals="1" fieldPosition="0">
        <references count="2">
          <reference field="1" count="1">
            <x v="18"/>
          </reference>
          <reference field="12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2F6714-DE7B-4422-B7A2-1F7F5A4355A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rowHeaderCaption="EMPRESA">
  <location ref="A7:D37" firstHeaderRow="0" firstDataRow="1" firstDataCol="1" rowPageCount="2" colPageCount="1"/>
  <pivotFields count="14">
    <pivotField showAll="0"/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26"/>
        <item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x="27"/>
        <item m="1" x="42"/>
        <item m="1" x="35"/>
        <item m="1" x="41"/>
        <item m="1" x="33"/>
        <item x="17"/>
        <item x="11"/>
        <item x="16"/>
        <item x="23"/>
        <item m="1" x="31"/>
        <item x="19"/>
        <item m="1" x="34"/>
        <item x="20"/>
        <item x="15"/>
        <item x="22"/>
        <item x="0"/>
        <item x="28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axis="axisPage" multipleItemSelectionAllowed="1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8"/>
        <item m="1" x="13"/>
        <item m="1" x="19"/>
        <item m="1" x="17"/>
        <item m="1" x="16"/>
        <item x="12"/>
        <item t="default"/>
      </items>
    </pivotField>
    <pivotField axis="axisPage" multipleItemSelectionAllowed="1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30">
    <i>
      <x v="4"/>
    </i>
    <i>
      <x v="5"/>
    </i>
    <i>
      <x v="7"/>
    </i>
    <i>
      <x v="8"/>
    </i>
    <i>
      <x v="9"/>
    </i>
    <i>
      <x v="11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>
      <x v="23"/>
    </i>
    <i>
      <x v="25"/>
    </i>
    <i>
      <x v="28"/>
    </i>
    <i>
      <x v="29"/>
    </i>
    <i>
      <x v="30"/>
    </i>
    <i>
      <x v="35"/>
    </i>
    <i>
      <x v="36"/>
    </i>
    <i>
      <x v="37"/>
    </i>
    <i>
      <x v="38"/>
    </i>
    <i>
      <x v="40"/>
    </i>
    <i>
      <x v="42"/>
    </i>
    <i>
      <x v="43"/>
    </i>
    <i>
      <x v="44"/>
    </i>
    <i>
      <x v="45"/>
    </i>
    <i>
      <x v="4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12" hier="-1"/>
    <pageField fld="13" hier="-1"/>
  </pageFields>
  <dataFields count="3">
    <dataField name="VALOR RECAUDADO" fld="3" baseField="0" baseItem="0"/>
    <dataField name="VALOR COMISION" fld="4" baseField="0" baseItem="0"/>
    <dataField name="VALOR TRANSFERIDO " fld="8" baseField="0" baseItem="0"/>
  </dataFields>
  <formats count="3">
    <format dxfId="899">
      <pivotArea outline="0" collapsedLevelsAreSubtotals="1" fieldPosition="0"/>
    </format>
    <format dxfId="898">
      <pivotArea outline="0" collapsedLevelsAreSubtotals="1" fieldPosition="0"/>
    </format>
    <format dxfId="8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Q33" firstHeaderRow="1" firstDataRow="3" firstDataCol="1" rowPageCount="1" colPageCount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axis="axisPage" multipleItemSelectionAllowed="1" showAll="0">
      <items count="5">
        <item m="1" x="3"/>
        <item x="0"/>
        <item h="1" x="1"/>
        <item x="2"/>
        <item t="default"/>
      </items>
    </pivotField>
  </pivotFields>
  <rowFields count="1">
    <field x="1"/>
  </rowFields>
  <rowItems count="28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2">
    <field x="12"/>
    <field x="-2"/>
  </colFields>
  <colItems count="4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7"/>
      <x/>
    </i>
    <i r="1" i="1">
      <x v="1"/>
    </i>
    <i r="1" i="2">
      <x v="2"/>
    </i>
    <i t="grand">
      <x/>
    </i>
    <i t="grand" i="1">
      <x/>
    </i>
    <i t="grand" i="2">
      <x/>
    </i>
  </colItems>
  <pageFields count="1">
    <pageField fld="13" hier="-1"/>
  </pageFields>
  <dataFields count="3">
    <dataField name="Suma de FACTURADO" fld="2" baseField="1" baseItem="1"/>
    <dataField name="Suma de RECAUDADO" fld="3" baseField="0" baseItem="0"/>
    <dataField name="Suma de TRANSFERIDO " fld="8" baseField="0" baseItem="0"/>
  </dataFields>
  <formats count="46">
    <format dxfId="877">
      <pivotArea collapsedLevelsAreSubtotals="1" fieldPosition="0">
        <references count="1">
          <reference field="1" count="27">
            <x v="3"/>
            <x v="4"/>
            <x v="6"/>
            <x v="7"/>
            <x v="8"/>
            <x v="10"/>
            <x v="12"/>
            <x v="13"/>
            <x v="14"/>
            <x v="15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76">
      <pivotArea grandRow="1" outline="0" collapsedLevelsAreSubtotals="1" fieldPosition="0"/>
    </format>
    <format dxfId="875">
      <pivotArea field="1" type="button" dataOnly="0" labelOnly="1" outline="0" axis="axisRow" fieldPosition="0"/>
    </format>
    <format dxfId="874">
      <pivotArea field="1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73">
      <pivotArea field="1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72">
      <pivotArea field="12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87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0"/>
          </reference>
        </references>
      </pivotArea>
    </format>
    <format dxfId="87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"/>
          </reference>
        </references>
      </pivotArea>
    </format>
    <format dxfId="86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2"/>
          </reference>
        </references>
      </pivotArea>
    </format>
    <format dxfId="86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3"/>
          </reference>
        </references>
      </pivotArea>
    </format>
    <format dxfId="86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4"/>
          </reference>
        </references>
      </pivotArea>
    </format>
    <format dxfId="86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5"/>
          </reference>
        </references>
      </pivotArea>
    </format>
    <format dxfId="86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6"/>
          </reference>
        </references>
      </pivotArea>
    </format>
    <format dxfId="86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7"/>
          </reference>
        </references>
      </pivotArea>
    </format>
    <format dxfId="86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8"/>
          </reference>
        </references>
      </pivotArea>
    </format>
    <format dxfId="86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9"/>
          </reference>
        </references>
      </pivotArea>
    </format>
    <format dxfId="86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0"/>
          </reference>
        </references>
      </pivotArea>
    </format>
    <format dxfId="86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1"/>
          </reference>
        </references>
      </pivotArea>
    </format>
    <format dxfId="859">
      <pivotArea field="1" type="button" dataOnly="0" labelOnly="1" outline="0" axis="axisRow" fieldPosition="0"/>
    </format>
    <format dxfId="858">
      <pivotArea outline="0" collapsedLevelsAreSubtotals="1" fieldPosition="0"/>
    </format>
    <format dxfId="857">
      <pivotArea dataOnly="0" labelOnly="1" outline="0" fieldPosition="0">
        <references count="1">
          <reference field="13" count="0"/>
        </references>
      </pivotArea>
    </format>
    <format dxfId="856">
      <pivotArea field="12" type="button" dataOnly="0" labelOnly="1" outline="0" axis="axisCol" fieldPosition="0"/>
    </format>
    <format dxfId="855">
      <pivotArea field="-2" type="button" dataOnly="0" labelOnly="1" outline="0" axis="axisCol" fieldPosition="1"/>
    </format>
    <format dxfId="854">
      <pivotArea type="topRight" dataOnly="0" labelOnly="1" outline="0" fieldPosition="0"/>
    </format>
    <format dxfId="853">
      <pivotArea dataOnly="0" labelOnly="1" fieldPosition="0">
        <references count="1">
          <reference field="12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852">
      <pivotArea field="1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51">
      <pivotArea field="1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50">
      <pivotArea field="12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84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0"/>
          </reference>
        </references>
      </pivotArea>
    </format>
    <format dxfId="84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"/>
          </reference>
        </references>
      </pivotArea>
    </format>
    <format dxfId="84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2"/>
          </reference>
        </references>
      </pivotArea>
    </format>
    <format dxfId="84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3"/>
          </reference>
        </references>
      </pivotArea>
    </format>
    <format dxfId="84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4"/>
          </reference>
        </references>
      </pivotArea>
    </format>
    <format dxfId="84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5"/>
          </reference>
        </references>
      </pivotArea>
    </format>
    <format dxfId="84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6"/>
          </reference>
        </references>
      </pivotArea>
    </format>
    <format dxfId="84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7"/>
          </reference>
        </references>
      </pivotArea>
    </format>
    <format dxfId="84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8"/>
          </reference>
        </references>
      </pivotArea>
    </format>
    <format dxfId="84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9"/>
          </reference>
        </references>
      </pivotArea>
    </format>
    <format dxfId="83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0"/>
          </reference>
        </references>
      </pivotArea>
    </format>
    <format dxfId="83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1"/>
          </reference>
        </references>
      </pivotArea>
    </format>
    <format dxfId="837">
      <pivotArea outline="0" collapsedLevelsAreSubtotals="1" fieldPosition="0"/>
    </format>
    <format dxfId="836">
      <pivotArea collapsedLevelsAreSubtotals="1" fieldPosition="0">
        <references count="1">
          <reference field="1" count="0"/>
        </references>
      </pivotArea>
    </format>
    <format dxfId="835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12" count="1" selected="0">
            <x v="17"/>
          </reference>
        </references>
      </pivotArea>
    </format>
    <format dxfId="834">
      <pivotArea collapsedLevelsAreSubtotals="1" fieldPosition="0">
        <references count="1">
          <reference field="1" count="1">
            <x v="41"/>
          </reference>
        </references>
      </pivotArea>
    </format>
    <format dxfId="833">
      <pivotArea dataOnly="0" labelOnly="1" fieldPosition="0">
        <references count="1">
          <reference field="1" count="1">
            <x v="41"/>
          </reference>
        </references>
      </pivotArea>
    </format>
    <format dxfId="83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4:O261" firstHeaderRow="1" firstDataRow="2" firstDataCol="1"/>
  <pivotFields count="14">
    <pivotField showAll="0"/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h="1"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h="1" x="28"/>
        <item h="1" x="27"/>
        <item h="1" m="1" x="34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showAll="0"/>
  </pivotFields>
  <rowFields count="1">
    <field x="1"/>
  </rowFields>
  <rowItems count="26">
    <i>
      <x v="4"/>
    </i>
    <i>
      <x v="5"/>
    </i>
    <i>
      <x v="7"/>
    </i>
    <i>
      <x v="8"/>
    </i>
    <i>
      <x v="9"/>
    </i>
    <i>
      <x v="11"/>
    </i>
    <i>
      <x v="14"/>
    </i>
    <i>
      <x v="15"/>
    </i>
    <i>
      <x v="16"/>
    </i>
    <i>
      <x v="17"/>
    </i>
    <i>
      <x v="18"/>
    </i>
    <i>
      <x v="20"/>
    </i>
    <i>
      <x v="22"/>
    </i>
    <i>
      <x v="24"/>
    </i>
    <i>
      <x v="27"/>
    </i>
    <i>
      <x v="28"/>
    </i>
    <i>
      <x v="33"/>
    </i>
    <i>
      <x v="34"/>
    </i>
    <i>
      <x v="35"/>
    </i>
    <i>
      <x v="36"/>
    </i>
    <i>
      <x v="38"/>
    </i>
    <i>
      <x v="39"/>
    </i>
    <i>
      <x v="40"/>
    </i>
    <i>
      <x v="41"/>
    </i>
    <i>
      <x v="42"/>
    </i>
    <i t="grand">
      <x/>
    </i>
  </rowItems>
  <colFields count="1">
    <field x="12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7"/>
    </i>
    <i t="grand">
      <x/>
    </i>
  </colItems>
  <dataFields count="1">
    <dataField name="Suma de PRUEBA" fld="9" baseField="1" baseItem="4" numFmtId="172"/>
  </dataFields>
  <formats count="1">
    <format dxfId="87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00:E231" firstHeaderRow="1" firstDataRow="2" firstDataCol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30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>
      <x v="44"/>
    </i>
    <i>
      <x v="46"/>
    </i>
    <i t="grand">
      <x/>
    </i>
  </rowItems>
  <colFields count="1">
    <field x="13"/>
  </colFields>
  <colItems count="4">
    <i>
      <x v="1"/>
    </i>
    <i>
      <x v="2"/>
    </i>
    <i>
      <x v="3"/>
    </i>
    <i t="grand">
      <x/>
    </i>
  </colItems>
  <dataFields count="1">
    <dataField name="Suma de COMISION PENDIENTE" fld="6" baseField="0" baseItem="0"/>
  </dataFields>
  <formats count="4">
    <format dxfId="882">
      <pivotArea collapsedLevelsAreSubtotals="1" fieldPosition="0">
        <references count="1">
          <reference field="1" count="0"/>
        </references>
      </pivotArea>
    </format>
    <format dxfId="881">
      <pivotArea collapsedLevelsAreSubtotals="1" fieldPosition="0">
        <references count="1">
          <reference field="1" count="0"/>
        </references>
      </pivotArea>
    </format>
    <format dxfId="880">
      <pivotArea collapsedLevelsAreSubtotals="1" fieldPosition="0">
        <references count="1">
          <reference field="1" count="0"/>
        </references>
      </pivotArea>
    </format>
    <format dxfId="879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1:Y70" firstHeaderRow="1" firstDataRow="3" firstDataCol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h="1" x="28"/>
        <item m="1" x="43"/>
        <item m="1" x="38"/>
        <item h="1" x="27"/>
        <item h="1" m="1" x="34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</items>
    </pivotField>
    <pivotField axis="axisCol" multipleItemSelectionAllowed="1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27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 t="grand">
      <x/>
    </i>
  </rowItems>
  <colFields count="2">
    <field x="12"/>
    <field x="13"/>
  </colFields>
  <colItems count="24">
    <i>
      <x/>
      <x v="1"/>
    </i>
    <i r="1">
      <x v="2"/>
    </i>
    <i>
      <x v="1"/>
      <x v="1"/>
    </i>
    <i r="1">
      <x v="2"/>
    </i>
    <i>
      <x v="2"/>
      <x v="1"/>
    </i>
    <i r="1">
      <x v="2"/>
    </i>
    <i>
      <x v="3"/>
      <x v="1"/>
    </i>
    <i r="1">
      <x v="2"/>
    </i>
    <i>
      <x v="4"/>
      <x v="1"/>
    </i>
    <i r="1">
      <x v="2"/>
    </i>
    <i>
      <x v="5"/>
      <x v="1"/>
    </i>
    <i r="1">
      <x v="2"/>
    </i>
    <i>
      <x v="6"/>
      <x v="1"/>
    </i>
    <i r="1">
      <x v="2"/>
    </i>
    <i>
      <x v="7"/>
      <x v="1"/>
    </i>
    <i r="1">
      <x v="2"/>
    </i>
    <i>
      <x v="8"/>
      <x v="1"/>
    </i>
    <i r="1">
      <x v="2"/>
    </i>
    <i>
      <x v="9"/>
      <x v="1"/>
    </i>
    <i r="1">
      <x v="2"/>
    </i>
    <i>
      <x v="10"/>
      <x v="1"/>
    </i>
    <i>
      <x v="11"/>
      <x v="1"/>
    </i>
    <i>
      <x v="17"/>
      <x v="2"/>
    </i>
    <i t="grand">
      <x/>
    </i>
  </colItems>
  <dataFields count="1">
    <dataField name="Suma de TRANSFERIDO " fld="8" baseField="1" baseItem="1"/>
  </dataFields>
  <formats count="8">
    <format dxfId="890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89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88">
      <pivotArea grandRow="1" outline="0" collapsedLevelsAreSubtotals="1" fieldPosition="0"/>
    </format>
    <format dxfId="887">
      <pivotArea collapsedLevelsAreSubtotals="1" fieldPosition="0">
        <references count="1">
          <reference field="1" count="25"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86">
      <pivotArea grandRow="1" outline="0" collapsedLevelsAreSubtotals="1" fieldPosition="0"/>
    </format>
    <format dxfId="885">
      <pivotArea collapsedLevelsAreSubtotals="1" fieldPosition="0">
        <references count="1">
          <reference field="1" count="1">
            <x v="41"/>
          </reference>
        </references>
      </pivotArea>
    </format>
    <format dxfId="884">
      <pivotArea collapsedLevelsAreSubtotals="1" fieldPosition="0">
        <references count="3">
          <reference field="1" count="2">
            <x v="42"/>
            <x v="43"/>
          </reference>
          <reference field="12" count="1" selected="0">
            <x v="2"/>
          </reference>
          <reference field="13" count="1" selected="0">
            <x v="2"/>
          </reference>
        </references>
      </pivotArea>
    </format>
    <format dxfId="883">
      <pivotArea collapsedLevelsAreSubtotals="1" fieldPosition="0">
        <references count="3">
          <reference field="1" count="2">
            <x v="42"/>
            <x v="43"/>
          </reference>
          <reference field="12" count="1" selected="0">
            <x v="3"/>
          </reference>
          <reference field="13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90:M118" firstHeaderRow="1" firstDataRow="2" firstDataCol="1" rowPageCount="1" colPageCount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axis="axisPage" multipleItemSelectionAllowed="1" showAll="0">
      <items count="5">
        <item m="1" x="3"/>
        <item h="1" x="0"/>
        <item x="1"/>
        <item h="1" x="2"/>
        <item t="default"/>
      </items>
    </pivotField>
  </pivotFields>
  <rowFields count="1">
    <field x="1"/>
  </rowFields>
  <rowItems count="27">
    <i>
      <x v="3"/>
    </i>
    <i>
      <x v="4"/>
    </i>
    <i>
      <x v="6"/>
    </i>
    <i>
      <x v="7"/>
    </i>
    <i>
      <x v="8"/>
    </i>
    <i>
      <x v="10"/>
    </i>
    <i>
      <x v="13"/>
    </i>
    <i>
      <x v="14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4"/>
    </i>
    <i>
      <x v="46"/>
    </i>
    <i t="grand">
      <x/>
    </i>
  </rowItems>
  <colFields count="1">
    <field x="1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7"/>
    </i>
    <i t="grand">
      <x/>
    </i>
  </colItems>
  <pageFields count="1">
    <pageField fld="13" hier="-1"/>
  </pageFields>
  <dataFields count="1">
    <dataField name="Suma de TRANSFERIDO " fld="8" baseField="1" baseItem="1"/>
  </dataFields>
  <formats count="6">
    <format dxfId="896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5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4">
      <pivotArea grandRow="1" outline="0" collapsedLevelsAreSubtotals="1" fieldPosition="0"/>
    </format>
    <format dxfId="893">
      <pivotArea collapsedLevelsAreSubtotals="1" fieldPosition="0">
        <references count="1">
          <reference field="1" count="25"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2">
      <pivotArea grandRow="1" outline="0" collapsedLevelsAreSubtotals="1" fieldPosition="0"/>
    </format>
    <format dxfId="891">
      <pivotArea collapsedLevelsAreSubtotals="1" fieldPosition="0">
        <references count="1">
          <reference field="1" count="1">
            <x v="4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22:A195" firstHeaderRow="1" firstDataRow="1" firstDataCol="1"/>
  <pivotFields count="14">
    <pivotField axis="axisRow" showAll="0">
      <items count="45">
        <item m="1" x="43"/>
        <item x="27"/>
        <item x="13"/>
        <item x="7"/>
        <item x="5"/>
        <item x="11"/>
        <item x="3"/>
        <item x="2"/>
        <item x="14"/>
        <item x="0"/>
        <item x="12"/>
        <item m="1" x="41"/>
        <item x="21"/>
        <item m="1" x="42"/>
        <item x="8"/>
        <item x="4"/>
        <item x="30"/>
        <item x="9"/>
        <item x="10"/>
        <item x="16"/>
        <item x="1"/>
        <item x="22"/>
        <item x="20"/>
        <item x="15"/>
        <item x="23"/>
        <item x="24"/>
        <item x="26"/>
        <item m="1" x="40"/>
        <item x="17"/>
        <item x="29"/>
        <item x="18"/>
        <item x="28"/>
        <item x="19"/>
        <item x="25"/>
        <item x="6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x="27"/>
        <item m="1" x="3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0"/>
  </rowFields>
  <rowItems count="73">
    <i>
      <x v="4"/>
    </i>
    <i r="1">
      <x v="10"/>
    </i>
    <i>
      <x v="5"/>
    </i>
    <i r="1">
      <x v="26"/>
    </i>
    <i>
      <x v="7"/>
    </i>
    <i r="1">
      <x v="2"/>
    </i>
    <i>
      <x v="8"/>
    </i>
    <i r="1">
      <x v="17"/>
    </i>
    <i>
      <x v="9"/>
    </i>
    <i r="1">
      <x v="25"/>
    </i>
    <i r="1">
      <x v="37"/>
    </i>
    <i>
      <x v="11"/>
    </i>
    <i r="1">
      <x v="20"/>
    </i>
    <i>
      <x v="13"/>
    </i>
    <i r="1">
      <x v="30"/>
    </i>
    <i>
      <x v="14"/>
    </i>
    <i r="1">
      <x v="6"/>
    </i>
    <i r="1">
      <x v="43"/>
    </i>
    <i>
      <x v="15"/>
    </i>
    <i r="1">
      <x v="7"/>
    </i>
    <i r="1">
      <x v="38"/>
    </i>
    <i>
      <x v="16"/>
    </i>
    <i r="1">
      <x v="3"/>
    </i>
    <i>
      <x v="17"/>
    </i>
    <i r="1">
      <x v="15"/>
    </i>
    <i r="1">
      <x v="39"/>
    </i>
    <i>
      <x v="18"/>
    </i>
    <i r="1">
      <x v="18"/>
    </i>
    <i>
      <x v="20"/>
    </i>
    <i r="1">
      <x v="12"/>
    </i>
    <i r="1">
      <x v="33"/>
    </i>
    <i>
      <x v="22"/>
    </i>
    <i r="1">
      <x v="1"/>
    </i>
    <i r="1">
      <x v="4"/>
    </i>
    <i>
      <x v="24"/>
    </i>
    <i r="1">
      <x v="8"/>
    </i>
    <i>
      <x v="27"/>
    </i>
    <i r="1">
      <x v="34"/>
    </i>
    <i>
      <x v="28"/>
    </i>
    <i r="1">
      <x v="14"/>
    </i>
    <i>
      <x v="33"/>
    </i>
    <i r="1">
      <x v="16"/>
    </i>
    <i r="1">
      <x v="28"/>
    </i>
    <i r="1">
      <x v="29"/>
    </i>
    <i r="1">
      <x v="31"/>
    </i>
    <i>
      <x v="34"/>
    </i>
    <i r="1">
      <x v="5"/>
    </i>
    <i>
      <x v="35"/>
    </i>
    <i r="1">
      <x v="19"/>
    </i>
    <i r="1">
      <x v="35"/>
    </i>
    <i>
      <x v="36"/>
    </i>
    <i r="1">
      <x v="24"/>
    </i>
    <i>
      <x v="38"/>
    </i>
    <i r="1">
      <x v="32"/>
    </i>
    <i r="1">
      <x v="41"/>
    </i>
    <i>
      <x v="39"/>
    </i>
    <i r="1">
      <x v="22"/>
    </i>
    <i r="1">
      <x v="40"/>
    </i>
    <i>
      <x v="40"/>
    </i>
    <i r="1">
      <x v="23"/>
    </i>
    <i>
      <x v="41"/>
    </i>
    <i r="1">
      <x v="21"/>
    </i>
    <i r="1">
      <x v="22"/>
    </i>
    <i r="1">
      <x v="36"/>
    </i>
    <i>
      <x v="42"/>
    </i>
    <i r="1">
      <x v="9"/>
    </i>
    <i>
      <x v="43"/>
    </i>
    <i r="1">
      <x v="33"/>
    </i>
    <i>
      <x v="44"/>
    </i>
    <i r="1">
      <x v="42"/>
    </i>
    <i>
      <x v="46"/>
    </i>
    <i r="1">
      <x v="3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N38" firstHeaderRow="1" firstDataRow="2" firstDataCol="1" rowPageCount="1" colPageCount="1"/>
  <pivotFields count="15">
    <pivotField showAll="0"/>
    <pivotField axis="axisRow" showAll="0">
      <items count="76">
        <item m="1" x="55"/>
        <item m="1" x="63"/>
        <item x="13"/>
        <item m="1" x="52"/>
        <item m="1" x="74"/>
        <item m="1" x="47"/>
        <item x="26"/>
        <item x="18"/>
        <item m="1" x="49"/>
        <item m="1" x="48"/>
        <item x="7"/>
        <item x="4"/>
        <item m="1" x="53"/>
        <item m="1" x="60"/>
        <item m="1" x="50"/>
        <item m="1" x="56"/>
        <item x="6"/>
        <item m="1" x="51"/>
        <item m="1" x="64"/>
        <item x="17"/>
        <item m="1" x="54"/>
        <item m="1" x="58"/>
        <item m="1" x="62"/>
        <item x="19"/>
        <item m="1" x="59"/>
        <item m="1" x="57"/>
        <item m="1" x="61"/>
        <item m="1" x="46"/>
        <item x="40"/>
        <item x="24"/>
        <item x="28"/>
        <item m="1" x="65"/>
        <item m="1" x="66"/>
        <item m="1" x="67"/>
        <item m="1" x="68"/>
        <item x="29"/>
        <item x="30"/>
        <item x="31"/>
        <item x="32"/>
        <item m="1" x="69"/>
        <item m="1" x="70"/>
        <item m="1" x="71"/>
        <item m="1" x="72"/>
        <item m="1" x="73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  <item x="27"/>
        <item x="33"/>
        <item x="34"/>
        <item x="35"/>
        <item x="36"/>
        <item x="37"/>
        <item x="38"/>
        <item x="39"/>
        <item x="41"/>
        <item x="42"/>
        <item x="43"/>
        <item x="44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7"/>
        <item h="1" x="15"/>
        <item h="1" x="13"/>
        <item h="1" x="12"/>
        <item h="1" x="14"/>
        <item h="1" x="16"/>
        <item t="default"/>
      </items>
    </pivotField>
    <pivotField axis="axisPage" multipleItemSelectionAllowed="1" showAll="0">
      <items count="6">
        <item h="1" x="0"/>
        <item h="1" x="2"/>
        <item h="1" x="4"/>
        <item x="1"/>
        <item h="1" x="3"/>
        <item t="default"/>
      </items>
    </pivotField>
    <pivotField showAll="0"/>
  </pivotFields>
  <rowFields count="1">
    <field x="1"/>
  </rowFields>
  <rowItems count="34">
    <i>
      <x v="11"/>
    </i>
    <i>
      <x v="16"/>
    </i>
    <i>
      <x v="19"/>
    </i>
    <i>
      <x v="23"/>
    </i>
    <i>
      <x v="29"/>
    </i>
    <i>
      <x v="30"/>
    </i>
    <i>
      <x v="38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5"/>
    </i>
    <i>
      <x v="66"/>
    </i>
    <i>
      <x v="67"/>
    </i>
    <i>
      <x v="71"/>
    </i>
    <i>
      <x v="72"/>
    </i>
    <i>
      <x v="73"/>
    </i>
    <i t="grand">
      <x/>
    </i>
  </rowItems>
  <colFields count="1">
    <field x="1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3" hier="-1"/>
  </pageFields>
  <dataFields count="1">
    <dataField name="Suma de TRANSFERIDO " fld="8" baseField="1" baseItem="0" numFmtId="172"/>
  </dataFields>
  <formats count="11">
    <format dxfId="831">
      <pivotArea outline="0" collapsedLevelsAreSubtotals="1" fieldPosition="0"/>
    </format>
    <format dxfId="830">
      <pivotArea outline="0" collapsedLevelsAreSubtotals="1" fieldPosition="0"/>
    </format>
    <format dxfId="829">
      <pivotArea outline="0" collapsedLevelsAreSubtotals="1" fieldPosition="0"/>
    </format>
    <format dxfId="828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7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6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5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4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3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2">
      <pivotArea collapsedLevelsAreSubtotals="1" fieldPosition="0">
        <references count="2">
          <reference field="1" count="1">
            <x v="23"/>
          </reference>
          <reference field="12" count="1" selected="0">
            <x v="8"/>
          </reference>
        </references>
      </pivotArea>
    </format>
    <format dxfId="821">
      <pivotArea collapsedLevelsAreSubtotals="1" fieldPosition="0">
        <references count="2">
          <reference field="1" count="1">
            <x v="23"/>
          </reference>
          <reference field="12" count="1" selected="0">
            <x v="8"/>
          </reference>
        </references>
      </pivotArea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openxmlformats.org/officeDocument/2006/relationships/pivotTable" Target="../pivotTables/pivotTable9.xml"/><Relationship Id="rId5" Type="http://schemas.openxmlformats.org/officeDocument/2006/relationships/pivotTable" Target="../pivotTables/pivotTable8.xml"/><Relationship Id="rId4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8686"/>
  <sheetViews>
    <sheetView showGridLines="0" tabSelected="1" zoomScaleNormal="100" zoomScaleSheetLayoutView="100" workbookViewId="0">
      <pane ySplit="1" topLeftCell="A2407" activePane="bottomLeft" state="frozen"/>
      <selection pane="bottomLeft" activeCell="A2435" sqref="A2435"/>
    </sheetView>
  </sheetViews>
  <sheetFormatPr baseColWidth="10" defaultColWidth="43" defaultRowHeight="13.5" customHeight="1" x14ac:dyDescent="0.2"/>
  <cols>
    <col min="1" max="1" width="14.5" style="296" customWidth="1"/>
    <col min="2" max="2" width="55.375" style="85" customWidth="1"/>
    <col min="3" max="3" width="11.5" style="297" bestFit="1" customWidth="1"/>
    <col min="4" max="4" width="13.875" style="129" bestFit="1" customWidth="1"/>
    <col min="5" max="5" width="17.125" style="298" bestFit="1" customWidth="1"/>
    <col min="6" max="6" width="16.125" style="299" bestFit="1" customWidth="1"/>
    <col min="7" max="7" width="12.375" style="129" bestFit="1" customWidth="1"/>
    <col min="8" max="8" width="26.5" style="154" customWidth="1"/>
    <col min="9" max="9" width="14.625" style="299" bestFit="1" customWidth="1"/>
    <col min="10" max="10" width="11.625" style="129" bestFit="1" customWidth="1"/>
    <col min="11" max="11" width="24.125" style="154" bestFit="1" customWidth="1"/>
    <col min="12" max="12" width="21.5" style="154" bestFit="1" customWidth="1"/>
    <col min="13" max="13" width="15.875" style="154" bestFit="1" customWidth="1"/>
    <col min="14" max="14" width="8.125" style="85" bestFit="1" customWidth="1"/>
    <col min="15" max="15" width="150.75" style="85" customWidth="1"/>
    <col min="16" max="16" width="14.75" style="85" customWidth="1"/>
    <col min="17" max="16384" width="43" style="85"/>
  </cols>
  <sheetData>
    <row r="1" spans="1:31" s="203" customFormat="1" ht="36" customHeight="1" x14ac:dyDescent="0.2">
      <c r="A1" s="190" t="s">
        <v>0</v>
      </c>
      <c r="B1" s="190" t="s">
        <v>1</v>
      </c>
      <c r="C1" s="230" t="s">
        <v>2</v>
      </c>
      <c r="D1" s="191" t="s">
        <v>3</v>
      </c>
      <c r="E1" s="231" t="s">
        <v>4</v>
      </c>
      <c r="F1" s="191" t="s">
        <v>5</v>
      </c>
      <c r="G1" s="191" t="s">
        <v>6</v>
      </c>
      <c r="H1" s="308" t="s">
        <v>2129</v>
      </c>
      <c r="I1" s="214" t="s">
        <v>7</v>
      </c>
      <c r="J1" s="191" t="s">
        <v>8</v>
      </c>
      <c r="K1" s="193" t="s">
        <v>9</v>
      </c>
      <c r="L1" s="206" t="s">
        <v>10</v>
      </c>
      <c r="M1" s="192" t="s">
        <v>11</v>
      </c>
      <c r="N1" s="286" t="s">
        <v>12</v>
      </c>
      <c r="O1" s="293" t="s">
        <v>13</v>
      </c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02"/>
      <c r="AC1" s="202"/>
      <c r="AD1" s="202"/>
      <c r="AE1" s="202"/>
    </row>
    <row r="2" spans="1:31" s="76" customFormat="1" ht="13.5" customHeight="1" x14ac:dyDescent="0.2">
      <c r="A2" s="72">
        <v>8170018921</v>
      </c>
      <c r="B2" s="49" t="s">
        <v>619</v>
      </c>
      <c r="C2" s="180">
        <v>50586958</v>
      </c>
      <c r="D2" s="180">
        <v>50182537</v>
      </c>
      <c r="E2" s="180">
        <v>1505476.1099999999</v>
      </c>
      <c r="F2" s="180">
        <f t="shared" ref="F2:F5" si="0">D2*3%</f>
        <v>1505476.1099999999</v>
      </c>
      <c r="G2" s="180">
        <f t="shared" ref="G2:G5" si="1">F2-E2</f>
        <v>0</v>
      </c>
      <c r="H2" s="122" t="s">
        <v>15</v>
      </c>
      <c r="I2" s="82">
        <v>48677060.890000001</v>
      </c>
      <c r="J2" s="131">
        <f t="shared" ref="J2:J5" si="2">(D2-E2-G2)-I2</f>
        <v>0</v>
      </c>
      <c r="K2" s="141" t="s">
        <v>492</v>
      </c>
      <c r="L2" s="92">
        <v>43839</v>
      </c>
      <c r="M2" s="117" t="s">
        <v>16</v>
      </c>
      <c r="N2" s="287">
        <v>2020</v>
      </c>
      <c r="O2" s="49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85"/>
      <c r="AC2" s="85"/>
      <c r="AD2" s="85"/>
      <c r="AE2" s="85"/>
    </row>
    <row r="3" spans="1:31" s="76" customFormat="1" ht="13.5" customHeight="1" x14ac:dyDescent="0.2">
      <c r="A3" s="72">
        <v>9003660101</v>
      </c>
      <c r="B3" s="80" t="s">
        <v>1523</v>
      </c>
      <c r="C3" s="180">
        <v>804914.48</v>
      </c>
      <c r="D3" s="180">
        <v>804914</v>
      </c>
      <c r="E3" s="180">
        <v>24234</v>
      </c>
      <c r="F3" s="180">
        <f t="shared" si="0"/>
        <v>24147.42</v>
      </c>
      <c r="G3" s="180">
        <f t="shared" si="1"/>
        <v>-86.580000000001746</v>
      </c>
      <c r="H3" s="122" t="s">
        <v>170</v>
      </c>
      <c r="I3" s="82">
        <v>780680</v>
      </c>
      <c r="J3" s="131">
        <f t="shared" si="2"/>
        <v>86.57999999995809</v>
      </c>
      <c r="K3" s="142" t="s">
        <v>492</v>
      </c>
      <c r="L3" s="92">
        <v>43843</v>
      </c>
      <c r="M3" s="117" t="s">
        <v>16</v>
      </c>
      <c r="N3" s="287">
        <v>2020</v>
      </c>
      <c r="O3" s="49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85"/>
      <c r="AC3" s="85"/>
      <c r="AD3" s="85"/>
      <c r="AE3" s="85"/>
    </row>
    <row r="4" spans="1:31" s="76" customFormat="1" ht="13.5" customHeight="1" x14ac:dyDescent="0.2">
      <c r="A4" s="72">
        <v>8150019012</v>
      </c>
      <c r="B4" s="49" t="s">
        <v>620</v>
      </c>
      <c r="C4" s="180">
        <v>4250706</v>
      </c>
      <c r="D4" s="180">
        <v>3524576</v>
      </c>
      <c r="E4" s="180">
        <v>105737.28</v>
      </c>
      <c r="F4" s="180">
        <f t="shared" si="0"/>
        <v>105737.28</v>
      </c>
      <c r="G4" s="180">
        <f t="shared" si="1"/>
        <v>0</v>
      </c>
      <c r="H4" s="122" t="s">
        <v>171</v>
      </c>
      <c r="I4" s="82">
        <v>3418838.72</v>
      </c>
      <c r="J4" s="131">
        <f t="shared" si="2"/>
        <v>0</v>
      </c>
      <c r="K4" s="143" t="s">
        <v>494</v>
      </c>
      <c r="L4" s="92">
        <v>43844</v>
      </c>
      <c r="M4" s="117" t="s">
        <v>16</v>
      </c>
      <c r="N4" s="287">
        <v>2020</v>
      </c>
      <c r="O4" s="49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85"/>
      <c r="AC4" s="85"/>
      <c r="AD4" s="85"/>
      <c r="AE4" s="85"/>
    </row>
    <row r="5" spans="1:31" s="76" customFormat="1" ht="13.5" customHeight="1" x14ac:dyDescent="0.2">
      <c r="A5" s="72">
        <v>8155008969</v>
      </c>
      <c r="B5" s="49" t="s">
        <v>621</v>
      </c>
      <c r="C5" s="180">
        <v>95005195</v>
      </c>
      <c r="D5" s="180">
        <v>99579071</v>
      </c>
      <c r="E5" s="180">
        <v>2987372.13</v>
      </c>
      <c r="F5" s="180">
        <f t="shared" si="0"/>
        <v>2987372.13</v>
      </c>
      <c r="G5" s="180">
        <f t="shared" si="1"/>
        <v>0</v>
      </c>
      <c r="H5" s="122" t="s">
        <v>172</v>
      </c>
      <c r="I5" s="82">
        <v>96591698.870000005</v>
      </c>
      <c r="J5" s="131">
        <f t="shared" si="2"/>
        <v>0</v>
      </c>
      <c r="K5" s="142" t="s">
        <v>492</v>
      </c>
      <c r="L5" s="92">
        <v>43845</v>
      </c>
      <c r="M5" s="117" t="s">
        <v>16</v>
      </c>
      <c r="N5" s="287">
        <v>2020</v>
      </c>
      <c r="O5" s="49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85"/>
      <c r="AC5" s="85"/>
      <c r="AD5" s="85"/>
      <c r="AE5" s="85"/>
    </row>
    <row r="6" spans="1:31" s="76" customFormat="1" ht="13.5" customHeight="1" x14ac:dyDescent="0.2">
      <c r="A6" s="72">
        <v>8001386947</v>
      </c>
      <c r="B6" s="49" t="s">
        <v>624</v>
      </c>
      <c r="C6" s="180">
        <v>9157983.1699999999</v>
      </c>
      <c r="D6" s="180">
        <v>8647674</v>
      </c>
      <c r="E6" s="180">
        <v>259430.22</v>
      </c>
      <c r="F6" s="180">
        <f t="shared" ref="F6:F11" si="3">D6*3%</f>
        <v>259430.22</v>
      </c>
      <c r="G6" s="180">
        <f t="shared" ref="G6:G22" si="4">F6-E6</f>
        <v>0</v>
      </c>
      <c r="H6" s="122" t="s">
        <v>173</v>
      </c>
      <c r="I6" s="82">
        <v>8388243.7800000003</v>
      </c>
      <c r="J6" s="131">
        <f t="shared" ref="J6:J62" si="5">(D6-E6-G6)-I6</f>
        <v>0</v>
      </c>
      <c r="K6" s="142" t="s">
        <v>492</v>
      </c>
      <c r="L6" s="92">
        <v>43845</v>
      </c>
      <c r="M6" s="117" t="s">
        <v>16</v>
      </c>
      <c r="N6" s="287">
        <v>2020</v>
      </c>
      <c r="O6" s="49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85"/>
      <c r="AC6" s="85"/>
      <c r="AD6" s="85"/>
      <c r="AE6" s="85"/>
    </row>
    <row r="7" spans="1:31" s="76" customFormat="1" ht="13.5" customHeight="1" x14ac:dyDescent="0.2">
      <c r="A7" s="72">
        <v>9000399016</v>
      </c>
      <c r="B7" s="49" t="s">
        <v>23</v>
      </c>
      <c r="C7" s="180">
        <v>17596766</v>
      </c>
      <c r="D7" s="180">
        <v>17296355</v>
      </c>
      <c r="E7" s="180">
        <v>518890.64999999997</v>
      </c>
      <c r="F7" s="180">
        <f t="shared" si="3"/>
        <v>518890.64999999997</v>
      </c>
      <c r="G7" s="180">
        <f t="shared" si="4"/>
        <v>0</v>
      </c>
      <c r="H7" s="122" t="s">
        <v>175</v>
      </c>
      <c r="I7" s="82">
        <v>16777464.350000001</v>
      </c>
      <c r="J7" s="131">
        <f t="shared" si="5"/>
        <v>0</v>
      </c>
      <c r="K7" s="142" t="s">
        <v>492</v>
      </c>
      <c r="L7" s="92">
        <v>43845</v>
      </c>
      <c r="M7" s="117" t="s">
        <v>16</v>
      </c>
      <c r="N7" s="287">
        <v>2020</v>
      </c>
      <c r="O7" s="49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85"/>
      <c r="AC7" s="85"/>
      <c r="AD7" s="85"/>
      <c r="AE7" s="85"/>
    </row>
    <row r="8" spans="1:31" s="76" customFormat="1" ht="13.5" customHeight="1" x14ac:dyDescent="0.2">
      <c r="A8" s="72">
        <v>8002567696</v>
      </c>
      <c r="B8" s="49" t="s">
        <v>24</v>
      </c>
      <c r="C8" s="180">
        <v>6155070</v>
      </c>
      <c r="D8" s="180">
        <v>6101190</v>
      </c>
      <c r="E8" s="180">
        <v>183035.69999999998</v>
      </c>
      <c r="F8" s="180">
        <f t="shared" si="3"/>
        <v>183035.69999999998</v>
      </c>
      <c r="G8" s="180">
        <f t="shared" si="4"/>
        <v>0</v>
      </c>
      <c r="H8" s="122" t="s">
        <v>174</v>
      </c>
      <c r="I8" s="82">
        <v>5918154.2999999998</v>
      </c>
      <c r="J8" s="131">
        <f t="shared" si="5"/>
        <v>0</v>
      </c>
      <c r="K8" s="142" t="s">
        <v>495</v>
      </c>
      <c r="L8" s="92">
        <v>43850</v>
      </c>
      <c r="M8" s="117" t="s">
        <v>16</v>
      </c>
      <c r="N8" s="287">
        <v>2020</v>
      </c>
      <c r="O8" s="49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85"/>
      <c r="AC8" s="85"/>
      <c r="AD8" s="85"/>
      <c r="AE8" s="85"/>
    </row>
    <row r="9" spans="1:31" s="76" customFormat="1" ht="13.5" customHeight="1" x14ac:dyDescent="0.2">
      <c r="A9" s="72">
        <v>8909049961</v>
      </c>
      <c r="B9" s="50" t="s">
        <v>626</v>
      </c>
      <c r="C9" s="180">
        <v>33795539.109999999</v>
      </c>
      <c r="D9" s="180">
        <v>31946320</v>
      </c>
      <c r="E9" s="180">
        <v>958389.6</v>
      </c>
      <c r="F9" s="180">
        <f t="shared" si="3"/>
        <v>958389.6</v>
      </c>
      <c r="G9" s="180">
        <f t="shared" si="4"/>
        <v>0</v>
      </c>
      <c r="H9" s="122" t="s">
        <v>176</v>
      </c>
      <c r="I9" s="82">
        <v>30987930.399999999</v>
      </c>
      <c r="J9" s="131">
        <f t="shared" si="5"/>
        <v>0</v>
      </c>
      <c r="K9" s="142" t="s">
        <v>495</v>
      </c>
      <c r="L9" s="92">
        <v>43850</v>
      </c>
      <c r="M9" s="117" t="s">
        <v>16</v>
      </c>
      <c r="N9" s="287">
        <v>2020</v>
      </c>
      <c r="O9" s="49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85"/>
      <c r="AC9" s="85"/>
      <c r="AD9" s="85"/>
      <c r="AE9" s="85"/>
    </row>
    <row r="10" spans="1:31" s="76" customFormat="1" ht="13.5" customHeight="1" x14ac:dyDescent="0.2">
      <c r="A10" s="72">
        <v>8919001010</v>
      </c>
      <c r="B10" s="49" t="s">
        <v>622</v>
      </c>
      <c r="C10" s="180">
        <v>56084211.719999999</v>
      </c>
      <c r="D10" s="180">
        <v>49085927</v>
      </c>
      <c r="E10" s="180">
        <v>1472577.81</v>
      </c>
      <c r="F10" s="180">
        <f t="shared" si="3"/>
        <v>1472577.81</v>
      </c>
      <c r="G10" s="180">
        <f t="shared" si="4"/>
        <v>0</v>
      </c>
      <c r="H10" s="122" t="s">
        <v>177</v>
      </c>
      <c r="I10" s="82">
        <v>47613349.189999998</v>
      </c>
      <c r="J10" s="131">
        <f t="shared" si="5"/>
        <v>0</v>
      </c>
      <c r="K10" s="142" t="s">
        <v>482</v>
      </c>
      <c r="L10" s="92">
        <v>43857</v>
      </c>
      <c r="M10" s="117" t="s">
        <v>16</v>
      </c>
      <c r="N10" s="287">
        <v>2020</v>
      </c>
      <c r="O10" s="49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85"/>
      <c r="AC10" s="85"/>
      <c r="AD10" s="85"/>
      <c r="AE10" s="85"/>
    </row>
    <row r="11" spans="1:31" s="76" customFormat="1" ht="13.5" customHeight="1" x14ac:dyDescent="0.2">
      <c r="A11" s="72">
        <v>9003660101</v>
      </c>
      <c r="B11" s="80" t="s">
        <v>1523</v>
      </c>
      <c r="C11" s="180">
        <v>840627</v>
      </c>
      <c r="D11" s="180">
        <v>840627</v>
      </c>
      <c r="E11" s="180">
        <v>25219</v>
      </c>
      <c r="F11" s="180">
        <f t="shared" si="3"/>
        <v>25218.809999999998</v>
      </c>
      <c r="G11" s="180">
        <f t="shared" si="4"/>
        <v>-0.19000000000232831</v>
      </c>
      <c r="H11" s="122" t="s">
        <v>178</v>
      </c>
      <c r="I11" s="82">
        <v>815317</v>
      </c>
      <c r="J11" s="131">
        <f t="shared" si="5"/>
        <v>91.189999999944121</v>
      </c>
      <c r="K11" s="144" t="s">
        <v>493</v>
      </c>
      <c r="L11" s="92">
        <v>43857</v>
      </c>
      <c r="M11" s="117" t="s">
        <v>16</v>
      </c>
      <c r="N11" s="287">
        <v>2020</v>
      </c>
      <c r="O11" s="49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85"/>
      <c r="AC11" s="85"/>
      <c r="AD11" s="85"/>
      <c r="AE11" s="85"/>
    </row>
    <row r="12" spans="1:31" s="76" customFormat="1" ht="13.5" customHeight="1" x14ac:dyDescent="0.2">
      <c r="A12" s="72">
        <v>9000036172</v>
      </c>
      <c r="B12" s="49" t="s">
        <v>1041</v>
      </c>
      <c r="C12" s="180">
        <v>947862373.71000004</v>
      </c>
      <c r="D12" s="180">
        <v>958688837</v>
      </c>
      <c r="E12" s="180">
        <v>67108218.590000004</v>
      </c>
      <c r="F12" s="180">
        <f>D12*7%</f>
        <v>67108218.590000004</v>
      </c>
      <c r="G12" s="180">
        <f t="shared" si="4"/>
        <v>0</v>
      </c>
      <c r="H12" s="115" t="s">
        <v>393</v>
      </c>
      <c r="I12" s="82">
        <v>891580618.40999997</v>
      </c>
      <c r="J12" s="131">
        <f t="shared" si="5"/>
        <v>0</v>
      </c>
      <c r="K12" s="142" t="s">
        <v>497</v>
      </c>
      <c r="L12" s="92">
        <v>43857</v>
      </c>
      <c r="M12" s="117" t="s">
        <v>16</v>
      </c>
      <c r="N12" s="287">
        <v>2020</v>
      </c>
      <c r="O12" s="49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85"/>
      <c r="AC12" s="85"/>
      <c r="AD12" s="85"/>
      <c r="AE12" s="85"/>
    </row>
    <row r="13" spans="1:31" s="76" customFormat="1" ht="13.5" customHeight="1" x14ac:dyDescent="0.2">
      <c r="A13" s="72">
        <v>8110007404</v>
      </c>
      <c r="B13" s="49" t="s">
        <v>623</v>
      </c>
      <c r="C13" s="180">
        <v>21137346</v>
      </c>
      <c r="D13" s="180">
        <v>21137346</v>
      </c>
      <c r="E13" s="180">
        <v>634118</v>
      </c>
      <c r="F13" s="180">
        <f>D13*3%</f>
        <v>634120.38</v>
      </c>
      <c r="G13" s="180">
        <f t="shared" si="4"/>
        <v>2.3800000000046566</v>
      </c>
      <c r="H13" s="122" t="s">
        <v>179</v>
      </c>
      <c r="I13" s="82">
        <v>20503228</v>
      </c>
      <c r="J13" s="131">
        <f t="shared" si="5"/>
        <v>-2.3799999989569187</v>
      </c>
      <c r="K13" s="142" t="s">
        <v>492</v>
      </c>
      <c r="L13" s="92">
        <v>43857</v>
      </c>
      <c r="M13" s="117" t="s">
        <v>16</v>
      </c>
      <c r="N13" s="287">
        <v>2020</v>
      </c>
      <c r="O13" s="49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85"/>
      <c r="AC13" s="85"/>
      <c r="AD13" s="85"/>
      <c r="AE13" s="85"/>
    </row>
    <row r="14" spans="1:31" s="76" customFormat="1" ht="13.5" customHeight="1" x14ac:dyDescent="0.2">
      <c r="A14" s="72">
        <v>8002249860</v>
      </c>
      <c r="B14" s="49" t="s">
        <v>32</v>
      </c>
      <c r="C14" s="180">
        <v>312057285</v>
      </c>
      <c r="D14" s="180">
        <v>318079001</v>
      </c>
      <c r="E14" s="180">
        <v>9542370.0299999993</v>
      </c>
      <c r="F14" s="180">
        <f>D14*3%</f>
        <v>9542370.0299999993</v>
      </c>
      <c r="G14" s="180">
        <f t="shared" si="4"/>
        <v>0</v>
      </c>
      <c r="H14" s="122" t="s">
        <v>180</v>
      </c>
      <c r="I14" s="82">
        <v>308536630.97000003</v>
      </c>
      <c r="J14" s="131">
        <f t="shared" si="5"/>
        <v>0</v>
      </c>
      <c r="K14" s="142" t="s">
        <v>482</v>
      </c>
      <c r="L14" s="92">
        <v>43858</v>
      </c>
      <c r="M14" s="117" t="s">
        <v>16</v>
      </c>
      <c r="N14" s="287">
        <v>2020</v>
      </c>
      <c r="O14" s="49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85"/>
      <c r="AC14" s="85"/>
      <c r="AD14" s="85"/>
      <c r="AE14" s="85"/>
    </row>
    <row r="15" spans="1:31" s="76" customFormat="1" ht="13.5" customHeight="1" x14ac:dyDescent="0.2">
      <c r="A15" s="72">
        <v>8160020199</v>
      </c>
      <c r="B15" s="49" t="s">
        <v>617</v>
      </c>
      <c r="C15" s="180">
        <v>3836168</v>
      </c>
      <c r="D15" s="180">
        <v>2772123</v>
      </c>
      <c r="E15" s="180">
        <v>83163.69</v>
      </c>
      <c r="F15" s="180">
        <f>D15*3%</f>
        <v>83163.69</v>
      </c>
      <c r="G15" s="180">
        <f t="shared" si="4"/>
        <v>0</v>
      </c>
      <c r="H15" s="122" t="s">
        <v>181</v>
      </c>
      <c r="I15" s="82">
        <v>2688960</v>
      </c>
      <c r="J15" s="131">
        <f t="shared" si="5"/>
        <v>-0.68999999994412065</v>
      </c>
      <c r="K15" s="143" t="s">
        <v>497</v>
      </c>
      <c r="L15" s="92">
        <v>43858</v>
      </c>
      <c r="M15" s="117" t="s">
        <v>16</v>
      </c>
      <c r="N15" s="287">
        <v>2020</v>
      </c>
      <c r="O15" s="49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85"/>
      <c r="AC15" s="85"/>
      <c r="AD15" s="85"/>
      <c r="AE15" s="85"/>
    </row>
    <row r="16" spans="1:31" s="76" customFormat="1" ht="13.5" customHeight="1" x14ac:dyDescent="0.2">
      <c r="A16" s="72">
        <v>9006523347</v>
      </c>
      <c r="B16" s="49" t="s">
        <v>616</v>
      </c>
      <c r="C16" s="180">
        <v>4342087</v>
      </c>
      <c r="D16" s="180">
        <v>4342087</v>
      </c>
      <c r="E16" s="180">
        <v>130262.61</v>
      </c>
      <c r="F16" s="180">
        <f>D16*3%</f>
        <v>130262.61</v>
      </c>
      <c r="G16" s="180">
        <f t="shared" si="4"/>
        <v>0</v>
      </c>
      <c r="H16" s="122" t="s">
        <v>182</v>
      </c>
      <c r="I16" s="82">
        <v>4211824</v>
      </c>
      <c r="J16" s="131">
        <f t="shared" si="5"/>
        <v>0.38999999966472387</v>
      </c>
      <c r="K16" s="142" t="s">
        <v>492</v>
      </c>
      <c r="L16" s="92">
        <v>43858</v>
      </c>
      <c r="M16" s="117" t="s">
        <v>16</v>
      </c>
      <c r="N16" s="287">
        <v>2020</v>
      </c>
      <c r="O16" s="49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85"/>
      <c r="AC16" s="85"/>
      <c r="AD16" s="85"/>
      <c r="AE16" s="85"/>
    </row>
    <row r="17" spans="1:31" s="76" customFormat="1" ht="13.5" customHeight="1" x14ac:dyDescent="0.2">
      <c r="A17" s="72">
        <v>9003414831</v>
      </c>
      <c r="B17" s="49" t="s">
        <v>1200</v>
      </c>
      <c r="C17" s="180">
        <v>13653589</v>
      </c>
      <c r="D17" s="180">
        <v>10595942</v>
      </c>
      <c r="E17" s="180">
        <v>317878</v>
      </c>
      <c r="F17" s="180">
        <f>+D17*3%</f>
        <v>317878.26</v>
      </c>
      <c r="G17" s="180">
        <f t="shared" si="4"/>
        <v>0.26000000000931323</v>
      </c>
      <c r="H17" s="115" t="s">
        <v>707</v>
      </c>
      <c r="I17" s="82">
        <v>10278064</v>
      </c>
      <c r="J17" s="131">
        <f t="shared" si="5"/>
        <v>-0.25999999977648258</v>
      </c>
      <c r="K17" s="144" t="s">
        <v>27</v>
      </c>
      <c r="L17" s="92">
        <v>43860</v>
      </c>
      <c r="M17" s="117" t="s">
        <v>16</v>
      </c>
      <c r="N17" s="287">
        <v>2020</v>
      </c>
      <c r="O17" s="49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85"/>
      <c r="AC17" s="85"/>
      <c r="AD17" s="85"/>
      <c r="AE17" s="85"/>
    </row>
    <row r="18" spans="1:31" s="76" customFormat="1" ht="13.5" customHeight="1" x14ac:dyDescent="0.2">
      <c r="A18" s="72" t="s">
        <v>164</v>
      </c>
      <c r="B18" s="75" t="s">
        <v>153</v>
      </c>
      <c r="C18" s="180" t="s">
        <v>36</v>
      </c>
      <c r="D18" s="180">
        <v>6800</v>
      </c>
      <c r="E18" s="180">
        <v>0</v>
      </c>
      <c r="F18" s="180">
        <v>0</v>
      </c>
      <c r="G18" s="180">
        <f t="shared" si="4"/>
        <v>0</v>
      </c>
      <c r="H18" s="142" t="s">
        <v>49</v>
      </c>
      <c r="I18" s="82">
        <v>6800</v>
      </c>
      <c r="J18" s="131">
        <f t="shared" si="5"/>
        <v>0</v>
      </c>
      <c r="K18" s="97" t="s">
        <v>36</v>
      </c>
      <c r="L18" s="92">
        <v>43860</v>
      </c>
      <c r="M18" s="117" t="s">
        <v>16</v>
      </c>
      <c r="N18" s="287">
        <v>2020</v>
      </c>
      <c r="O18" s="49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85"/>
      <c r="AC18" s="85"/>
      <c r="AD18" s="85"/>
      <c r="AE18" s="85"/>
    </row>
    <row r="19" spans="1:31" s="76" customFormat="1" ht="13.5" customHeight="1" x14ac:dyDescent="0.2">
      <c r="A19" s="72" t="s">
        <v>37</v>
      </c>
      <c r="B19" s="49" t="s">
        <v>38</v>
      </c>
      <c r="C19" s="180" t="s">
        <v>36</v>
      </c>
      <c r="D19" s="180">
        <v>3231219</v>
      </c>
      <c r="E19" s="180" t="s">
        <v>36</v>
      </c>
      <c r="F19" s="180" t="s">
        <v>36</v>
      </c>
      <c r="G19" s="180" t="s">
        <v>36</v>
      </c>
      <c r="H19" s="122" t="s">
        <v>36</v>
      </c>
      <c r="I19" s="82">
        <v>3231219</v>
      </c>
      <c r="J19" s="271" t="s">
        <v>36</v>
      </c>
      <c r="K19" s="145" t="s">
        <v>16</v>
      </c>
      <c r="L19" s="92">
        <v>43861</v>
      </c>
      <c r="M19" s="117" t="s">
        <v>16</v>
      </c>
      <c r="N19" s="287">
        <v>2020</v>
      </c>
      <c r="O19" s="49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85"/>
      <c r="AC19" s="85"/>
      <c r="AD19" s="85"/>
      <c r="AE19" s="85"/>
    </row>
    <row r="20" spans="1:31" s="76" customFormat="1" ht="13.5" customHeight="1" x14ac:dyDescent="0.2">
      <c r="A20" s="72" t="s">
        <v>461</v>
      </c>
      <c r="B20" s="49" t="s">
        <v>40</v>
      </c>
      <c r="C20" s="180" t="s">
        <v>36</v>
      </c>
      <c r="D20" s="180">
        <v>45815124</v>
      </c>
      <c r="E20" s="114" t="s">
        <v>36</v>
      </c>
      <c r="F20" s="114" t="s">
        <v>36</v>
      </c>
      <c r="G20" s="114" t="s">
        <v>36</v>
      </c>
      <c r="H20" s="145" t="s">
        <v>36</v>
      </c>
      <c r="I20" s="82">
        <v>45815124</v>
      </c>
      <c r="J20" s="145" t="s">
        <v>36</v>
      </c>
      <c r="K20" s="97" t="s">
        <v>36</v>
      </c>
      <c r="L20" s="92">
        <v>43861</v>
      </c>
      <c r="M20" s="117" t="s">
        <v>16</v>
      </c>
      <c r="N20" s="287">
        <v>2020</v>
      </c>
      <c r="O20" s="49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85"/>
      <c r="AC20" s="85"/>
      <c r="AD20" s="85"/>
      <c r="AE20" s="85"/>
    </row>
    <row r="21" spans="1:31" s="76" customFormat="1" ht="13.5" customHeight="1" x14ac:dyDescent="0.2">
      <c r="A21" s="72">
        <v>8155008969</v>
      </c>
      <c r="B21" s="80" t="s">
        <v>621</v>
      </c>
      <c r="C21" s="180">
        <v>124534991</v>
      </c>
      <c r="D21" s="82">
        <v>119806106</v>
      </c>
      <c r="E21" s="180">
        <v>0</v>
      </c>
      <c r="F21" s="82">
        <f>+D21*3%</f>
        <v>3594183.1799999997</v>
      </c>
      <c r="G21" s="82">
        <f t="shared" si="4"/>
        <v>3594183.1799999997</v>
      </c>
      <c r="H21" s="161" t="s">
        <v>601</v>
      </c>
      <c r="I21" s="82"/>
      <c r="J21" s="82">
        <f t="shared" si="5"/>
        <v>116211922.81999999</v>
      </c>
      <c r="K21" s="149" t="s">
        <v>1034</v>
      </c>
      <c r="L21" s="114"/>
      <c r="M21" s="78"/>
      <c r="N21" s="182">
        <v>2023</v>
      </c>
      <c r="O21" s="184" t="s">
        <v>854</v>
      </c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1:31" s="76" customFormat="1" ht="13.5" customHeight="1" x14ac:dyDescent="0.2">
      <c r="A22" s="72">
        <v>8155008969</v>
      </c>
      <c r="B22" s="80" t="s">
        <v>621</v>
      </c>
      <c r="C22" s="180">
        <v>90485628</v>
      </c>
      <c r="D22" s="82">
        <v>88568983</v>
      </c>
      <c r="E22" s="180">
        <v>0</v>
      </c>
      <c r="F22" s="82">
        <f>+D22*3%</f>
        <v>2657069.4899999998</v>
      </c>
      <c r="G22" s="82">
        <f t="shared" si="4"/>
        <v>2657069.4899999998</v>
      </c>
      <c r="H22" s="161" t="s">
        <v>601</v>
      </c>
      <c r="I22" s="82"/>
      <c r="J22" s="82">
        <f t="shared" si="5"/>
        <v>85911913.510000005</v>
      </c>
      <c r="K22" s="149" t="s">
        <v>1124</v>
      </c>
      <c r="L22" s="114"/>
      <c r="M22" s="78"/>
      <c r="N22" s="182">
        <v>2023</v>
      </c>
      <c r="O22" s="184" t="s">
        <v>854</v>
      </c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</row>
    <row r="23" spans="1:31" s="76" customFormat="1" ht="13.5" customHeight="1" x14ac:dyDescent="0.2">
      <c r="A23" s="84">
        <v>9015433139</v>
      </c>
      <c r="B23" s="80" t="s">
        <v>1226</v>
      </c>
      <c r="C23" s="180">
        <v>11360792</v>
      </c>
      <c r="D23" s="180">
        <v>11360792</v>
      </c>
      <c r="E23" s="180">
        <v>0</v>
      </c>
      <c r="F23" s="180">
        <f>+D23*3%</f>
        <v>340823.76</v>
      </c>
      <c r="G23" s="82">
        <f>+F23-E23</f>
        <v>340823.76</v>
      </c>
      <c r="H23" s="162" t="s">
        <v>601</v>
      </c>
      <c r="I23" s="82"/>
      <c r="J23" s="82">
        <f t="shared" si="5"/>
        <v>11019968.24</v>
      </c>
      <c r="K23" s="149" t="s">
        <v>1222</v>
      </c>
      <c r="L23" s="149"/>
      <c r="M23" s="149"/>
      <c r="N23" s="182">
        <v>2023</v>
      </c>
      <c r="O23" s="184" t="s">
        <v>854</v>
      </c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1:31" s="76" customFormat="1" ht="13.5" customHeight="1" x14ac:dyDescent="0.2">
      <c r="A24" s="72">
        <v>9006523347</v>
      </c>
      <c r="B24" s="49" t="s">
        <v>616</v>
      </c>
      <c r="C24" s="180">
        <v>3615481</v>
      </c>
      <c r="D24" s="180">
        <v>3615481</v>
      </c>
      <c r="E24" s="180">
        <v>108464.43</v>
      </c>
      <c r="F24" s="180">
        <f t="shared" ref="F24:F30" si="6">D24*3%</f>
        <v>108464.43</v>
      </c>
      <c r="G24" s="180">
        <f t="shared" ref="G24:G30" si="7">F24-E24</f>
        <v>0</v>
      </c>
      <c r="H24" s="122" t="s">
        <v>2110</v>
      </c>
      <c r="I24" s="82">
        <v>3507017</v>
      </c>
      <c r="J24" s="131">
        <f t="shared" si="5"/>
        <v>-0.43000000016763806</v>
      </c>
      <c r="K24" s="145" t="s">
        <v>497</v>
      </c>
      <c r="L24" s="92">
        <v>43871</v>
      </c>
      <c r="M24" s="117" t="s">
        <v>42</v>
      </c>
      <c r="N24" s="287">
        <v>2020</v>
      </c>
      <c r="O24" s="49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85"/>
      <c r="AC24" s="85"/>
      <c r="AD24" s="85"/>
      <c r="AE24" s="85"/>
    </row>
    <row r="25" spans="1:31" s="76" customFormat="1" ht="13.5" customHeight="1" x14ac:dyDescent="0.2">
      <c r="A25" s="72">
        <v>8155008969</v>
      </c>
      <c r="B25" s="49" t="s">
        <v>621</v>
      </c>
      <c r="C25" s="180">
        <v>97739425</v>
      </c>
      <c r="D25" s="180">
        <v>93603110</v>
      </c>
      <c r="E25" s="180">
        <v>2808093.3</v>
      </c>
      <c r="F25" s="180">
        <f t="shared" si="6"/>
        <v>2808093.3</v>
      </c>
      <c r="G25" s="180">
        <f t="shared" si="7"/>
        <v>0</v>
      </c>
      <c r="H25" s="122" t="s">
        <v>400</v>
      </c>
      <c r="I25" s="82">
        <v>90795017</v>
      </c>
      <c r="J25" s="131">
        <f t="shared" si="5"/>
        <v>-0.29999999701976776</v>
      </c>
      <c r="K25" s="145" t="s">
        <v>482</v>
      </c>
      <c r="L25" s="92">
        <v>43872</v>
      </c>
      <c r="M25" s="137" t="s">
        <v>42</v>
      </c>
      <c r="N25" s="287">
        <v>2020</v>
      </c>
      <c r="O25" s="49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85"/>
      <c r="AC25" s="85"/>
      <c r="AD25" s="85"/>
      <c r="AE25" s="85"/>
    </row>
    <row r="26" spans="1:31" s="76" customFormat="1" ht="13.5" customHeight="1" x14ac:dyDescent="0.2">
      <c r="A26" s="72">
        <v>8150019012</v>
      </c>
      <c r="B26" s="49" t="s">
        <v>620</v>
      </c>
      <c r="C26" s="180">
        <v>1200755</v>
      </c>
      <c r="D26" s="180">
        <v>1777529</v>
      </c>
      <c r="E26" s="180">
        <v>53325.869999999995</v>
      </c>
      <c r="F26" s="180">
        <f t="shared" si="6"/>
        <v>53325.869999999995</v>
      </c>
      <c r="G26" s="180">
        <f t="shared" si="7"/>
        <v>0</v>
      </c>
      <c r="H26" s="122" t="s">
        <v>183</v>
      </c>
      <c r="I26" s="82">
        <v>1724203</v>
      </c>
      <c r="J26" s="131">
        <f t="shared" si="5"/>
        <v>0.12999999988824129</v>
      </c>
      <c r="K26" s="145" t="s">
        <v>482</v>
      </c>
      <c r="L26" s="92">
        <v>43872</v>
      </c>
      <c r="M26" s="117" t="s">
        <v>42</v>
      </c>
      <c r="N26" s="287">
        <v>2020</v>
      </c>
      <c r="O26" s="49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85"/>
      <c r="AC26" s="85"/>
      <c r="AD26" s="85"/>
      <c r="AE26" s="85"/>
    </row>
    <row r="27" spans="1:31" s="76" customFormat="1" ht="13.5" customHeight="1" x14ac:dyDescent="0.2">
      <c r="A27" s="72">
        <v>8360003498</v>
      </c>
      <c r="B27" s="49" t="s">
        <v>625</v>
      </c>
      <c r="C27" s="180">
        <v>41182499</v>
      </c>
      <c r="D27" s="180">
        <v>36066821</v>
      </c>
      <c r="E27" s="180">
        <v>1082004.6299999999</v>
      </c>
      <c r="F27" s="180">
        <f t="shared" si="6"/>
        <v>1082004.6299999999</v>
      </c>
      <c r="G27" s="180">
        <f t="shared" si="7"/>
        <v>0</v>
      </c>
      <c r="H27" s="122" t="s">
        <v>184</v>
      </c>
      <c r="I27" s="82">
        <v>34984816.369999997</v>
      </c>
      <c r="J27" s="131">
        <f t="shared" si="5"/>
        <v>0</v>
      </c>
      <c r="K27" s="145" t="s">
        <v>475</v>
      </c>
      <c r="L27" s="92">
        <v>43872</v>
      </c>
      <c r="M27" s="117" t="s">
        <v>42</v>
      </c>
      <c r="N27" s="287">
        <v>2020</v>
      </c>
      <c r="O27" s="49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85"/>
      <c r="AC27" s="85"/>
      <c r="AD27" s="85"/>
      <c r="AE27" s="85"/>
    </row>
    <row r="28" spans="1:31" s="76" customFormat="1" ht="13.5" customHeight="1" x14ac:dyDescent="0.2">
      <c r="A28" s="72">
        <v>8001386947</v>
      </c>
      <c r="B28" s="49" t="s">
        <v>624</v>
      </c>
      <c r="C28" s="180">
        <v>5920749.7000000002</v>
      </c>
      <c r="D28" s="180">
        <v>5893432</v>
      </c>
      <c r="E28" s="180">
        <v>176802.96</v>
      </c>
      <c r="F28" s="180">
        <f t="shared" si="6"/>
        <v>176802.96</v>
      </c>
      <c r="G28" s="180">
        <f t="shared" si="7"/>
        <v>0</v>
      </c>
      <c r="H28" s="122" t="s">
        <v>185</v>
      </c>
      <c r="I28" s="82">
        <v>5716629.04</v>
      </c>
      <c r="J28" s="131">
        <f t="shared" si="5"/>
        <v>0</v>
      </c>
      <c r="K28" s="145" t="s">
        <v>497</v>
      </c>
      <c r="L28" s="92">
        <v>43872</v>
      </c>
      <c r="M28" s="117" t="s">
        <v>42</v>
      </c>
      <c r="N28" s="287">
        <v>2020</v>
      </c>
      <c r="O28" s="49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85"/>
      <c r="AC28" s="85"/>
      <c r="AD28" s="85"/>
      <c r="AE28" s="85"/>
    </row>
    <row r="29" spans="1:31" s="76" customFormat="1" ht="13.5" customHeight="1" x14ac:dyDescent="0.2">
      <c r="A29" s="72">
        <v>9000399016</v>
      </c>
      <c r="B29" s="49" t="s">
        <v>23</v>
      </c>
      <c r="C29" s="180">
        <v>17922772</v>
      </c>
      <c r="D29" s="180">
        <v>18005592</v>
      </c>
      <c r="E29" s="180">
        <v>540167.76</v>
      </c>
      <c r="F29" s="180">
        <f t="shared" si="6"/>
        <v>540167.76</v>
      </c>
      <c r="G29" s="82">
        <f t="shared" si="7"/>
        <v>0</v>
      </c>
      <c r="H29" s="122" t="s">
        <v>186</v>
      </c>
      <c r="I29" s="82">
        <v>17465424.239999998</v>
      </c>
      <c r="J29" s="131">
        <f t="shared" si="5"/>
        <v>0</v>
      </c>
      <c r="K29" s="145" t="s">
        <v>497</v>
      </c>
      <c r="L29" s="92">
        <v>43872</v>
      </c>
      <c r="M29" s="117" t="s">
        <v>42</v>
      </c>
      <c r="N29" s="287">
        <v>2020</v>
      </c>
      <c r="O29" s="49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85"/>
      <c r="AC29" s="85"/>
      <c r="AD29" s="85"/>
      <c r="AE29" s="85"/>
    </row>
    <row r="30" spans="1:31" s="76" customFormat="1" ht="13.5" customHeight="1" x14ac:dyDescent="0.2">
      <c r="A30" s="72">
        <v>8170018921</v>
      </c>
      <c r="B30" s="49" t="s">
        <v>619</v>
      </c>
      <c r="C30" s="180">
        <v>54176988</v>
      </c>
      <c r="D30" s="180">
        <v>54636474</v>
      </c>
      <c r="E30" s="180">
        <v>1639094.22</v>
      </c>
      <c r="F30" s="180">
        <f t="shared" si="6"/>
        <v>1639094.22</v>
      </c>
      <c r="G30" s="82">
        <f t="shared" si="7"/>
        <v>0</v>
      </c>
      <c r="H30" s="122" t="s">
        <v>187</v>
      </c>
      <c r="I30" s="82">
        <v>52997379.780000001</v>
      </c>
      <c r="J30" s="131">
        <f t="shared" si="5"/>
        <v>0</v>
      </c>
      <c r="K30" s="145" t="s">
        <v>497</v>
      </c>
      <c r="L30" s="92">
        <v>43872</v>
      </c>
      <c r="M30" s="117" t="s">
        <v>42</v>
      </c>
      <c r="N30" s="287">
        <v>2020</v>
      </c>
      <c r="O30" s="49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85"/>
      <c r="AC30" s="85"/>
      <c r="AD30" s="85"/>
      <c r="AE30" s="85"/>
    </row>
    <row r="31" spans="1:31" s="76" customFormat="1" ht="13.5" customHeight="1" x14ac:dyDescent="0.2">
      <c r="A31" s="72">
        <v>9000036172</v>
      </c>
      <c r="B31" s="49" t="s">
        <v>1041</v>
      </c>
      <c r="C31" s="180">
        <v>957095080.57000005</v>
      </c>
      <c r="D31" s="180">
        <v>852002549</v>
      </c>
      <c r="E31" s="180">
        <v>59640178.430000007</v>
      </c>
      <c r="F31" s="180">
        <f>D31*7%</f>
        <v>59640178.430000007</v>
      </c>
      <c r="G31" s="82">
        <f>F31-E31</f>
        <v>0</v>
      </c>
      <c r="H31" s="115" t="s">
        <v>390</v>
      </c>
      <c r="I31" s="82">
        <v>792362370.56999993</v>
      </c>
      <c r="J31" s="131">
        <f t="shared" si="5"/>
        <v>0</v>
      </c>
      <c r="K31" s="145" t="s">
        <v>484</v>
      </c>
      <c r="L31" s="92">
        <v>43879</v>
      </c>
      <c r="M31" s="117" t="s">
        <v>42</v>
      </c>
      <c r="N31" s="287">
        <v>2020</v>
      </c>
      <c r="O31" s="49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85"/>
      <c r="AC31" s="85"/>
      <c r="AD31" s="85"/>
      <c r="AE31" s="85"/>
    </row>
    <row r="32" spans="1:31" s="76" customFormat="1" ht="13.5" customHeight="1" x14ac:dyDescent="0.2">
      <c r="A32" s="72">
        <v>8909049961</v>
      </c>
      <c r="B32" s="50" t="s">
        <v>626</v>
      </c>
      <c r="C32" s="180">
        <v>33610296.409999996</v>
      </c>
      <c r="D32" s="180">
        <v>38616902</v>
      </c>
      <c r="E32" s="180">
        <v>1158507.06</v>
      </c>
      <c r="F32" s="180">
        <f>D32*3%</f>
        <v>1158507.06</v>
      </c>
      <c r="G32" s="82">
        <f>F32-E32</f>
        <v>0</v>
      </c>
      <c r="H32" s="115" t="s">
        <v>708</v>
      </c>
      <c r="I32" s="82">
        <v>37458394.939999998</v>
      </c>
      <c r="J32" s="131">
        <f t="shared" si="5"/>
        <v>0</v>
      </c>
      <c r="K32" s="145" t="s">
        <v>484</v>
      </c>
      <c r="L32" s="92">
        <v>43881</v>
      </c>
      <c r="M32" s="117" t="s">
        <v>42</v>
      </c>
      <c r="N32" s="287">
        <v>2020</v>
      </c>
      <c r="O32" s="49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85"/>
      <c r="AC32" s="85"/>
      <c r="AD32" s="85"/>
      <c r="AE32" s="85"/>
    </row>
    <row r="33" spans="1:31" s="76" customFormat="1" ht="13.5" customHeight="1" x14ac:dyDescent="0.2">
      <c r="A33" s="72">
        <v>8002249860</v>
      </c>
      <c r="B33" s="49" t="s">
        <v>32</v>
      </c>
      <c r="C33" s="180">
        <v>350289286</v>
      </c>
      <c r="D33" s="180">
        <v>337819142</v>
      </c>
      <c r="E33" s="180">
        <v>10134574.26</v>
      </c>
      <c r="F33" s="180">
        <f>D33*3%</f>
        <v>10134574.26</v>
      </c>
      <c r="G33" s="82">
        <f>F33-E33</f>
        <v>0</v>
      </c>
      <c r="H33" s="122" t="s">
        <v>188</v>
      </c>
      <c r="I33" s="82">
        <v>327684568</v>
      </c>
      <c r="J33" s="131">
        <f t="shared" si="5"/>
        <v>-0.25999999046325684</v>
      </c>
      <c r="K33" s="145" t="s">
        <v>484</v>
      </c>
      <c r="L33" s="92">
        <v>43882</v>
      </c>
      <c r="M33" s="117" t="s">
        <v>42</v>
      </c>
      <c r="N33" s="287">
        <v>2020</v>
      </c>
      <c r="O33" s="49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85"/>
      <c r="AC33" s="85"/>
      <c r="AD33" s="85"/>
      <c r="AE33" s="85"/>
    </row>
    <row r="34" spans="1:31" s="76" customFormat="1" ht="13.5" customHeight="1" x14ac:dyDescent="0.2">
      <c r="A34" s="72">
        <v>8919001010</v>
      </c>
      <c r="B34" s="49" t="s">
        <v>622</v>
      </c>
      <c r="C34" s="180">
        <v>56148947.329999998</v>
      </c>
      <c r="D34" s="82">
        <v>57774598</v>
      </c>
      <c r="E34" s="200">
        <v>1733237.94</v>
      </c>
      <c r="F34" s="82">
        <f>D34*3%</f>
        <v>1733237.94</v>
      </c>
      <c r="G34" s="82">
        <f>F34-E34</f>
        <v>0</v>
      </c>
      <c r="H34" s="122" t="s">
        <v>189</v>
      </c>
      <c r="I34" s="82">
        <v>56041360.060000002</v>
      </c>
      <c r="J34" s="131">
        <f t="shared" si="5"/>
        <v>0</v>
      </c>
      <c r="K34" s="145" t="s">
        <v>484</v>
      </c>
      <c r="L34" s="92">
        <v>43882</v>
      </c>
      <c r="M34" s="117" t="s">
        <v>42</v>
      </c>
      <c r="N34" s="287">
        <v>2020</v>
      </c>
      <c r="O34" s="49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85"/>
      <c r="AC34" s="85"/>
      <c r="AD34" s="85"/>
      <c r="AE34" s="85"/>
    </row>
    <row r="35" spans="1:31" s="76" customFormat="1" ht="13.5" customHeight="1" x14ac:dyDescent="0.2">
      <c r="A35" s="84">
        <v>9005895036</v>
      </c>
      <c r="B35" s="80" t="s">
        <v>627</v>
      </c>
      <c r="C35" s="180">
        <v>3408061</v>
      </c>
      <c r="D35" s="82">
        <v>3408061</v>
      </c>
      <c r="E35" s="200">
        <v>0</v>
      </c>
      <c r="F35" s="82">
        <f>+D35*3%</f>
        <v>102241.83</v>
      </c>
      <c r="G35" s="82">
        <f>+F35-E35</f>
        <v>102241.83</v>
      </c>
      <c r="H35" s="162" t="s">
        <v>601</v>
      </c>
      <c r="I35" s="149"/>
      <c r="J35" s="82">
        <f t="shared" si="5"/>
        <v>3305819.17</v>
      </c>
      <c r="K35" s="149" t="s">
        <v>1446</v>
      </c>
      <c r="L35" s="140"/>
      <c r="M35" s="140"/>
      <c r="N35" s="182">
        <v>2024</v>
      </c>
      <c r="O35" s="184" t="s">
        <v>854</v>
      </c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</row>
    <row r="36" spans="1:31" s="76" customFormat="1" ht="13.5" customHeight="1" x14ac:dyDescent="0.2">
      <c r="A36" s="72">
        <v>8160020199</v>
      </c>
      <c r="B36" s="49" t="s">
        <v>617</v>
      </c>
      <c r="C36" s="180">
        <v>3117940</v>
      </c>
      <c r="D36" s="82">
        <v>2069950</v>
      </c>
      <c r="E36" s="200">
        <v>62098.5</v>
      </c>
      <c r="F36" s="82">
        <f>D36*3%</f>
        <v>62098.5</v>
      </c>
      <c r="G36" s="82">
        <f t="shared" ref="G36:G41" si="8">F36-E36</f>
        <v>0</v>
      </c>
      <c r="H36" s="122" t="s">
        <v>190</v>
      </c>
      <c r="I36" s="82">
        <v>2007851</v>
      </c>
      <c r="J36" s="131">
        <f t="shared" si="5"/>
        <v>0.5</v>
      </c>
      <c r="K36" s="145" t="s">
        <v>484</v>
      </c>
      <c r="L36" s="92">
        <v>43886</v>
      </c>
      <c r="M36" s="117" t="s">
        <v>42</v>
      </c>
      <c r="N36" s="287">
        <v>2020</v>
      </c>
      <c r="O36" s="49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85"/>
      <c r="AC36" s="85"/>
      <c r="AD36" s="85"/>
      <c r="AE36" s="85"/>
    </row>
    <row r="37" spans="1:31" s="76" customFormat="1" ht="13.5" customHeight="1" x14ac:dyDescent="0.2">
      <c r="A37" s="72">
        <v>8110007404</v>
      </c>
      <c r="B37" s="49" t="s">
        <v>623</v>
      </c>
      <c r="C37" s="180">
        <v>20619555</v>
      </c>
      <c r="D37" s="82">
        <v>19211758</v>
      </c>
      <c r="E37" s="200">
        <v>576350</v>
      </c>
      <c r="F37" s="82">
        <f>D37*3%</f>
        <v>576352.74</v>
      </c>
      <c r="G37" s="82">
        <f t="shared" si="8"/>
        <v>2.7399999999906868</v>
      </c>
      <c r="H37" s="122" t="s">
        <v>721</v>
      </c>
      <c r="I37" s="82">
        <v>18635408</v>
      </c>
      <c r="J37" s="131">
        <f t="shared" si="5"/>
        <v>-2.7399999983608723</v>
      </c>
      <c r="K37" s="145" t="s">
        <v>497</v>
      </c>
      <c r="L37" s="92">
        <v>43886</v>
      </c>
      <c r="M37" s="117" t="s">
        <v>42</v>
      </c>
      <c r="N37" s="287">
        <v>2020</v>
      </c>
      <c r="O37" s="49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85"/>
      <c r="AC37" s="85"/>
      <c r="AD37" s="85"/>
      <c r="AE37" s="85"/>
    </row>
    <row r="38" spans="1:31" s="76" customFormat="1" ht="13.5" customHeight="1" x14ac:dyDescent="0.2">
      <c r="A38" s="72">
        <v>9003660101</v>
      </c>
      <c r="B38" s="80" t="s">
        <v>1523</v>
      </c>
      <c r="C38" s="180">
        <v>696966.1</v>
      </c>
      <c r="D38" s="82">
        <v>696966</v>
      </c>
      <c r="E38" s="200">
        <v>20901</v>
      </c>
      <c r="F38" s="82">
        <f>D38*3%</f>
        <v>20908.98</v>
      </c>
      <c r="G38" s="82">
        <f t="shared" si="8"/>
        <v>7.9799999999995634</v>
      </c>
      <c r="H38" s="122" t="s">
        <v>191</v>
      </c>
      <c r="I38" s="82">
        <v>675981</v>
      </c>
      <c r="J38" s="131">
        <f t="shared" si="5"/>
        <v>76.020000000018626</v>
      </c>
      <c r="K38" s="145" t="s">
        <v>482</v>
      </c>
      <c r="L38" s="92">
        <v>43888</v>
      </c>
      <c r="M38" s="117" t="s">
        <v>42</v>
      </c>
      <c r="N38" s="287">
        <v>2020</v>
      </c>
      <c r="O38" s="49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85"/>
      <c r="AC38" s="85"/>
      <c r="AD38" s="85"/>
      <c r="AE38" s="85"/>
    </row>
    <row r="39" spans="1:31" s="76" customFormat="1" ht="13.5" customHeight="1" x14ac:dyDescent="0.2">
      <c r="A39" s="72" t="s">
        <v>37</v>
      </c>
      <c r="B39" s="49" t="s">
        <v>38</v>
      </c>
      <c r="C39" s="180" t="s">
        <v>36</v>
      </c>
      <c r="D39" s="82">
        <v>46309</v>
      </c>
      <c r="E39" s="200" t="s">
        <v>36</v>
      </c>
      <c r="F39" s="180" t="s">
        <v>36</v>
      </c>
      <c r="G39" s="180" t="s">
        <v>36</v>
      </c>
      <c r="H39" s="145" t="s">
        <v>55</v>
      </c>
      <c r="I39" s="82">
        <v>46309</v>
      </c>
      <c r="J39" s="271" t="s">
        <v>36</v>
      </c>
      <c r="K39" s="145" t="s">
        <v>42</v>
      </c>
      <c r="L39" s="92">
        <v>43888</v>
      </c>
      <c r="M39" s="117" t="s">
        <v>42</v>
      </c>
      <c r="N39" s="287">
        <v>2020</v>
      </c>
      <c r="O39" s="49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85"/>
      <c r="AC39" s="85"/>
      <c r="AD39" s="85"/>
      <c r="AE39" s="85"/>
    </row>
    <row r="40" spans="1:31" s="76" customFormat="1" ht="13.5" customHeight="1" x14ac:dyDescent="0.2">
      <c r="A40" s="72" t="s">
        <v>39</v>
      </c>
      <c r="B40" s="49" t="s">
        <v>40</v>
      </c>
      <c r="C40" s="180" t="s">
        <v>36</v>
      </c>
      <c r="D40" s="82">
        <v>7598910</v>
      </c>
      <c r="E40" s="114" t="s">
        <v>36</v>
      </c>
      <c r="F40" s="114" t="s">
        <v>36</v>
      </c>
      <c r="G40" s="114" t="s">
        <v>36</v>
      </c>
      <c r="H40" s="145" t="s">
        <v>36</v>
      </c>
      <c r="I40" s="82">
        <v>7598910</v>
      </c>
      <c r="J40" s="145" t="s">
        <v>36</v>
      </c>
      <c r="K40" s="97" t="s">
        <v>36</v>
      </c>
      <c r="L40" s="92">
        <v>43888</v>
      </c>
      <c r="M40" s="117" t="s">
        <v>42</v>
      </c>
      <c r="N40" s="287">
        <v>2020</v>
      </c>
      <c r="O40" s="49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85"/>
      <c r="AC40" s="85"/>
      <c r="AD40" s="85"/>
      <c r="AE40" s="85"/>
    </row>
    <row r="41" spans="1:31" s="76" customFormat="1" ht="13.5" customHeight="1" x14ac:dyDescent="0.2">
      <c r="A41" s="72">
        <v>9003414831</v>
      </c>
      <c r="B41" s="49" t="s">
        <v>1200</v>
      </c>
      <c r="C41" s="180">
        <v>11482576</v>
      </c>
      <c r="D41" s="82">
        <v>11482576</v>
      </c>
      <c r="E41" s="200">
        <v>344477.27999999997</v>
      </c>
      <c r="F41" s="82">
        <f>D41*3%</f>
        <v>344477.27999999997</v>
      </c>
      <c r="G41" s="82">
        <f t="shared" si="8"/>
        <v>0</v>
      </c>
      <c r="H41" s="122" t="s">
        <v>192</v>
      </c>
      <c r="I41" s="82">
        <v>11138098</v>
      </c>
      <c r="J41" s="131">
        <f t="shared" si="5"/>
        <v>0.72000000067055225</v>
      </c>
      <c r="K41" s="145" t="s">
        <v>16</v>
      </c>
      <c r="L41" s="92">
        <v>43892</v>
      </c>
      <c r="M41" s="117" t="s">
        <v>46</v>
      </c>
      <c r="N41" s="287">
        <v>2020</v>
      </c>
      <c r="O41" s="49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85"/>
      <c r="AC41" s="85"/>
      <c r="AD41" s="85"/>
      <c r="AE41" s="85"/>
    </row>
    <row r="42" spans="1:31" s="76" customFormat="1" ht="13.5" customHeight="1" x14ac:dyDescent="0.2">
      <c r="A42" s="84">
        <v>8900390295</v>
      </c>
      <c r="B42" s="80" t="s">
        <v>1434</v>
      </c>
      <c r="C42" s="200">
        <v>5362427</v>
      </c>
      <c r="D42" s="82">
        <v>5362427</v>
      </c>
      <c r="E42" s="180">
        <v>0</v>
      </c>
      <c r="F42" s="82">
        <f>+D42*3%</f>
        <v>160872.81</v>
      </c>
      <c r="G42" s="82">
        <f>+F42-E42</f>
        <v>160872.81</v>
      </c>
      <c r="H42" s="125" t="s">
        <v>601</v>
      </c>
      <c r="I42" s="149"/>
      <c r="J42" s="82">
        <f t="shared" si="5"/>
        <v>5201554.1900000004</v>
      </c>
      <c r="K42" s="149" t="s">
        <v>1719</v>
      </c>
      <c r="L42" s="149"/>
      <c r="M42" s="149"/>
      <c r="N42" s="182">
        <v>2025</v>
      </c>
      <c r="O42" s="184" t="s">
        <v>854</v>
      </c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</row>
    <row r="43" spans="1:31" s="76" customFormat="1" ht="13.5" customHeight="1" x14ac:dyDescent="0.2">
      <c r="A43" s="72">
        <v>9004330329</v>
      </c>
      <c r="B43" s="49" t="s">
        <v>1707</v>
      </c>
      <c r="C43" s="180">
        <v>8051661.5899999999</v>
      </c>
      <c r="D43" s="82">
        <v>8051662</v>
      </c>
      <c r="E43" s="200">
        <v>293840</v>
      </c>
      <c r="F43" s="82">
        <f t="shared" ref="F43:F49" si="9">D43*3%</f>
        <v>241549.86</v>
      </c>
      <c r="G43" s="82">
        <f t="shared" ref="G43:G49" si="10">F43-E43</f>
        <v>-52290.140000000014</v>
      </c>
      <c r="H43" s="122" t="s">
        <v>998</v>
      </c>
      <c r="I43" s="82">
        <v>7757819</v>
      </c>
      <c r="J43" s="131">
        <f t="shared" si="5"/>
        <v>52293.139999999665</v>
      </c>
      <c r="K43" s="145" t="s">
        <v>484</v>
      </c>
      <c r="L43" s="92">
        <v>43895</v>
      </c>
      <c r="M43" s="117" t="s">
        <v>46</v>
      </c>
      <c r="N43" s="287">
        <v>2020</v>
      </c>
      <c r="O43" s="235" t="s">
        <v>1000</v>
      </c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85"/>
      <c r="AC43" s="85"/>
      <c r="AD43" s="85"/>
      <c r="AE43" s="85"/>
    </row>
    <row r="44" spans="1:31" s="76" customFormat="1" ht="13.5" customHeight="1" x14ac:dyDescent="0.2">
      <c r="A44" s="72">
        <v>9006523347</v>
      </c>
      <c r="B44" s="49" t="s">
        <v>616</v>
      </c>
      <c r="C44" s="180">
        <v>4273620</v>
      </c>
      <c r="D44" s="82">
        <v>4273620</v>
      </c>
      <c r="E44" s="200">
        <v>128208.59999999999</v>
      </c>
      <c r="F44" s="82">
        <f t="shared" si="9"/>
        <v>128208.59999999999</v>
      </c>
      <c r="G44" s="82">
        <f t="shared" si="10"/>
        <v>0</v>
      </c>
      <c r="H44" s="122" t="s">
        <v>193</v>
      </c>
      <c r="I44" s="82">
        <v>4145411.4</v>
      </c>
      <c r="J44" s="131">
        <f t="shared" si="5"/>
        <v>0</v>
      </c>
      <c r="K44" s="145" t="s">
        <v>484</v>
      </c>
      <c r="L44" s="92">
        <v>43896</v>
      </c>
      <c r="M44" s="117" t="s">
        <v>46</v>
      </c>
      <c r="N44" s="287">
        <v>2020</v>
      </c>
      <c r="O44" s="49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85"/>
      <c r="AC44" s="85"/>
      <c r="AD44" s="85"/>
      <c r="AE44" s="85"/>
    </row>
    <row r="45" spans="1:31" s="76" customFormat="1" ht="13.5" customHeight="1" x14ac:dyDescent="0.2">
      <c r="A45" s="72">
        <v>8155008969</v>
      </c>
      <c r="B45" s="49" t="s">
        <v>621</v>
      </c>
      <c r="C45" s="180">
        <v>102349567</v>
      </c>
      <c r="D45" s="82">
        <v>109998960</v>
      </c>
      <c r="E45" s="200">
        <v>3299968.8</v>
      </c>
      <c r="F45" s="82">
        <f t="shared" si="9"/>
        <v>3299968.8</v>
      </c>
      <c r="G45" s="82">
        <f t="shared" si="10"/>
        <v>0</v>
      </c>
      <c r="H45" s="122" t="s">
        <v>194</v>
      </c>
      <c r="I45" s="82">
        <v>106698991.2</v>
      </c>
      <c r="J45" s="131">
        <f t="shared" si="5"/>
        <v>0</v>
      </c>
      <c r="K45" s="145" t="s">
        <v>484</v>
      </c>
      <c r="L45" s="92">
        <v>43900</v>
      </c>
      <c r="M45" s="117" t="s">
        <v>46</v>
      </c>
      <c r="N45" s="287">
        <v>2020</v>
      </c>
      <c r="O45" s="49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85"/>
      <c r="AC45" s="85"/>
      <c r="AD45" s="85"/>
      <c r="AE45" s="85"/>
    </row>
    <row r="46" spans="1:31" s="76" customFormat="1" ht="13.5" customHeight="1" x14ac:dyDescent="0.2">
      <c r="A46" s="72">
        <v>8150019012</v>
      </c>
      <c r="B46" s="49" t="s">
        <v>620</v>
      </c>
      <c r="C46" s="180">
        <v>1201827</v>
      </c>
      <c r="D46" s="82">
        <v>1526418</v>
      </c>
      <c r="E46" s="200">
        <v>45792.54</v>
      </c>
      <c r="F46" s="82">
        <f t="shared" si="9"/>
        <v>45792.54</v>
      </c>
      <c r="G46" s="82">
        <f t="shared" si="10"/>
        <v>0</v>
      </c>
      <c r="H46" s="122" t="s">
        <v>195</v>
      </c>
      <c r="I46" s="82">
        <v>1480625.46</v>
      </c>
      <c r="J46" s="131">
        <f t="shared" si="5"/>
        <v>0</v>
      </c>
      <c r="K46" s="145" t="s">
        <v>484</v>
      </c>
      <c r="L46" s="92">
        <v>43900</v>
      </c>
      <c r="M46" s="117" t="s">
        <v>46</v>
      </c>
      <c r="N46" s="287">
        <v>2020</v>
      </c>
      <c r="O46" s="49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85"/>
      <c r="AC46" s="85"/>
      <c r="AD46" s="85"/>
      <c r="AE46" s="85"/>
    </row>
    <row r="47" spans="1:31" s="76" customFormat="1" ht="13.5" customHeight="1" x14ac:dyDescent="0.2">
      <c r="A47" s="72">
        <v>8170018921</v>
      </c>
      <c r="B47" s="49" t="s">
        <v>619</v>
      </c>
      <c r="C47" s="180">
        <v>56351291</v>
      </c>
      <c r="D47" s="82">
        <v>56470124</v>
      </c>
      <c r="E47" s="200">
        <v>1694103.72</v>
      </c>
      <c r="F47" s="82">
        <f t="shared" si="9"/>
        <v>1694103.72</v>
      </c>
      <c r="G47" s="82">
        <f t="shared" si="10"/>
        <v>0</v>
      </c>
      <c r="H47" s="135" t="s">
        <v>196</v>
      </c>
      <c r="I47" s="82">
        <v>54776020.280000001</v>
      </c>
      <c r="J47" s="131">
        <f t="shared" si="5"/>
        <v>0</v>
      </c>
      <c r="K47" s="145" t="s">
        <v>484</v>
      </c>
      <c r="L47" s="92">
        <v>43900</v>
      </c>
      <c r="M47" s="117" t="s">
        <v>46</v>
      </c>
      <c r="N47" s="287">
        <v>2020</v>
      </c>
      <c r="O47" s="49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85"/>
      <c r="AC47" s="85"/>
      <c r="AD47" s="85"/>
      <c r="AE47" s="85"/>
    </row>
    <row r="48" spans="1:31" s="76" customFormat="1" ht="13.5" customHeight="1" x14ac:dyDescent="0.2">
      <c r="A48" s="72">
        <v>8001386947</v>
      </c>
      <c r="B48" s="49" t="s">
        <v>624</v>
      </c>
      <c r="C48" s="180">
        <v>5997413.801</v>
      </c>
      <c r="D48" s="82">
        <v>6024695</v>
      </c>
      <c r="E48" s="200">
        <v>180740.85</v>
      </c>
      <c r="F48" s="82">
        <f t="shared" si="9"/>
        <v>180740.85</v>
      </c>
      <c r="G48" s="82">
        <f t="shared" si="10"/>
        <v>0</v>
      </c>
      <c r="H48" s="122" t="s">
        <v>197</v>
      </c>
      <c r="I48" s="82">
        <v>5843954.1500000004</v>
      </c>
      <c r="J48" s="131">
        <f t="shared" si="5"/>
        <v>0</v>
      </c>
      <c r="K48" s="145" t="s">
        <v>1139</v>
      </c>
      <c r="L48" s="92">
        <v>43901</v>
      </c>
      <c r="M48" s="117" t="s">
        <v>46</v>
      </c>
      <c r="N48" s="287">
        <v>2020</v>
      </c>
      <c r="O48" s="49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85"/>
      <c r="AC48" s="85"/>
      <c r="AD48" s="85"/>
      <c r="AE48" s="85"/>
    </row>
    <row r="49" spans="1:31" s="76" customFormat="1" ht="13.5" customHeight="1" x14ac:dyDescent="0.2">
      <c r="A49" s="72">
        <v>9000399016</v>
      </c>
      <c r="B49" s="49" t="s">
        <v>23</v>
      </c>
      <c r="C49" s="180">
        <v>17013715</v>
      </c>
      <c r="D49" s="82">
        <v>16343800</v>
      </c>
      <c r="E49" s="200">
        <v>490314</v>
      </c>
      <c r="F49" s="82">
        <f t="shared" si="9"/>
        <v>490314</v>
      </c>
      <c r="G49" s="82">
        <f t="shared" si="10"/>
        <v>0</v>
      </c>
      <c r="H49" s="122" t="s">
        <v>198</v>
      </c>
      <c r="I49" s="82">
        <v>15853486</v>
      </c>
      <c r="J49" s="131">
        <f t="shared" si="5"/>
        <v>0</v>
      </c>
      <c r="K49" s="145" t="s">
        <v>484</v>
      </c>
      <c r="L49" s="92">
        <v>43901</v>
      </c>
      <c r="M49" s="117" t="s">
        <v>46</v>
      </c>
      <c r="N49" s="287">
        <v>2020</v>
      </c>
      <c r="O49" s="49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85"/>
      <c r="AC49" s="85"/>
      <c r="AD49" s="85"/>
      <c r="AE49" s="85"/>
    </row>
    <row r="50" spans="1:31" s="76" customFormat="1" ht="13.5" customHeight="1" x14ac:dyDescent="0.2">
      <c r="A50" s="72">
        <v>8911800011</v>
      </c>
      <c r="B50" s="49" t="s">
        <v>21</v>
      </c>
      <c r="C50" s="180">
        <v>566348</v>
      </c>
      <c r="D50" s="180">
        <v>566348</v>
      </c>
      <c r="E50" s="180">
        <v>0</v>
      </c>
      <c r="F50" s="180">
        <f>D50*3%</f>
        <v>16990.439999999999</v>
      </c>
      <c r="G50" s="180">
        <f t="shared" ref="G50:G113" si="11">F50-E50</f>
        <v>16990.439999999999</v>
      </c>
      <c r="H50" s="123" t="s">
        <v>601</v>
      </c>
      <c r="I50" s="82">
        <v>566348</v>
      </c>
      <c r="J50" s="131">
        <f t="shared" si="5"/>
        <v>-16990.439999999944</v>
      </c>
      <c r="K50" s="142" t="s">
        <v>492</v>
      </c>
      <c r="L50" s="92">
        <v>43845</v>
      </c>
      <c r="M50" s="117" t="s">
        <v>16</v>
      </c>
      <c r="N50" s="287">
        <v>2020</v>
      </c>
      <c r="O50" s="198" t="s">
        <v>449</v>
      </c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85"/>
      <c r="AC50" s="85"/>
      <c r="AD50" s="85"/>
      <c r="AE50" s="85"/>
    </row>
    <row r="51" spans="1:31" s="76" customFormat="1" ht="13.5" customHeight="1" x14ac:dyDescent="0.2">
      <c r="A51" s="72">
        <v>8300252052</v>
      </c>
      <c r="B51" s="49" t="s">
        <v>628</v>
      </c>
      <c r="C51" s="180">
        <v>7093506</v>
      </c>
      <c r="D51" s="180">
        <v>7093506</v>
      </c>
      <c r="E51" s="180">
        <v>0</v>
      </c>
      <c r="F51" s="180">
        <f>D51*3%</f>
        <v>212805.18</v>
      </c>
      <c r="G51" s="180">
        <f t="shared" si="11"/>
        <v>212805.18</v>
      </c>
      <c r="H51" s="233" t="s">
        <v>601</v>
      </c>
      <c r="I51" s="82">
        <v>7093506</v>
      </c>
      <c r="J51" s="131">
        <f t="shared" si="5"/>
        <v>-212805.1799999997</v>
      </c>
      <c r="K51" s="143" t="s">
        <v>482</v>
      </c>
      <c r="L51" s="92">
        <v>43858</v>
      </c>
      <c r="M51" s="117" t="s">
        <v>16</v>
      </c>
      <c r="N51" s="287">
        <v>2020</v>
      </c>
      <c r="O51" s="198" t="s">
        <v>449</v>
      </c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85"/>
      <c r="AC51" s="85"/>
      <c r="AD51" s="85"/>
      <c r="AE51" s="85"/>
    </row>
    <row r="52" spans="1:31" s="76" customFormat="1" ht="13.5" customHeight="1" x14ac:dyDescent="0.2">
      <c r="A52" s="72">
        <v>9005895036</v>
      </c>
      <c r="B52" s="49" t="s">
        <v>627</v>
      </c>
      <c r="C52" s="180">
        <v>3643557</v>
      </c>
      <c r="D52" s="180">
        <v>3643557</v>
      </c>
      <c r="E52" s="180">
        <v>0</v>
      </c>
      <c r="F52" s="180">
        <f>+D52*3%</f>
        <v>109306.70999999999</v>
      </c>
      <c r="G52" s="180">
        <f t="shared" si="11"/>
        <v>109306.70999999999</v>
      </c>
      <c r="H52" s="233" t="s">
        <v>601</v>
      </c>
      <c r="I52" s="82">
        <v>3643557</v>
      </c>
      <c r="J52" s="131">
        <f t="shared" si="5"/>
        <v>-109306.70999999996</v>
      </c>
      <c r="K52" s="145" t="s">
        <v>28</v>
      </c>
      <c r="L52" s="92">
        <v>43864</v>
      </c>
      <c r="M52" s="117" t="s">
        <v>42</v>
      </c>
      <c r="N52" s="287">
        <v>2020</v>
      </c>
      <c r="O52" s="80" t="s">
        <v>1208</v>
      </c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85"/>
      <c r="AC52" s="85"/>
      <c r="AD52" s="85"/>
      <c r="AE52" s="85"/>
    </row>
    <row r="53" spans="1:31" s="76" customFormat="1" ht="13.5" customHeight="1" x14ac:dyDescent="0.2">
      <c r="A53" s="72">
        <v>8002567696</v>
      </c>
      <c r="B53" s="49" t="s">
        <v>24</v>
      </c>
      <c r="C53" s="180">
        <v>12033930</v>
      </c>
      <c r="D53" s="82">
        <v>12033930</v>
      </c>
      <c r="E53" s="200">
        <v>361017.89999999997</v>
      </c>
      <c r="F53" s="82">
        <f>D53*3%</f>
        <v>361017.89999999997</v>
      </c>
      <c r="G53" s="82">
        <f t="shared" si="11"/>
        <v>0</v>
      </c>
      <c r="H53" s="122" t="s">
        <v>199</v>
      </c>
      <c r="I53" s="82">
        <v>11672912.1</v>
      </c>
      <c r="J53" s="131">
        <f t="shared" si="5"/>
        <v>0</v>
      </c>
      <c r="K53" s="145" t="s">
        <v>496</v>
      </c>
      <c r="L53" s="92">
        <v>43908</v>
      </c>
      <c r="M53" s="117" t="s">
        <v>46</v>
      </c>
      <c r="N53" s="287">
        <v>2020</v>
      </c>
      <c r="O53" s="49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85"/>
      <c r="AC53" s="85"/>
      <c r="AD53" s="85"/>
      <c r="AE53" s="85"/>
    </row>
    <row r="54" spans="1:31" s="76" customFormat="1" ht="13.5" customHeight="1" x14ac:dyDescent="0.2">
      <c r="A54" s="72">
        <v>8002249860</v>
      </c>
      <c r="B54" s="49" t="s">
        <v>32</v>
      </c>
      <c r="C54" s="180">
        <v>328719529</v>
      </c>
      <c r="D54" s="82">
        <v>369106840</v>
      </c>
      <c r="E54" s="200">
        <v>11073205.199999999</v>
      </c>
      <c r="F54" s="82">
        <f>D54*3%</f>
        <v>11073205.199999999</v>
      </c>
      <c r="G54" s="82">
        <f t="shared" si="11"/>
        <v>0</v>
      </c>
      <c r="H54" s="122" t="s">
        <v>200</v>
      </c>
      <c r="I54" s="82">
        <v>358033634.80000001</v>
      </c>
      <c r="J54" s="131">
        <f t="shared" si="5"/>
        <v>0</v>
      </c>
      <c r="K54" s="145" t="s">
        <v>485</v>
      </c>
      <c r="L54" s="92">
        <v>43910</v>
      </c>
      <c r="M54" s="117" t="s">
        <v>46</v>
      </c>
      <c r="N54" s="287">
        <v>2020</v>
      </c>
      <c r="O54" s="49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85"/>
      <c r="AC54" s="85"/>
      <c r="AD54" s="85"/>
      <c r="AE54" s="85"/>
    </row>
    <row r="55" spans="1:31" s="76" customFormat="1" ht="13.5" customHeight="1" x14ac:dyDescent="0.2">
      <c r="A55" s="72">
        <v>8919001010</v>
      </c>
      <c r="B55" s="49" t="s">
        <v>622</v>
      </c>
      <c r="C55" s="180">
        <v>61522494.240000002</v>
      </c>
      <c r="D55" s="82">
        <v>55817707</v>
      </c>
      <c r="E55" s="200">
        <v>1674531.21</v>
      </c>
      <c r="F55" s="82">
        <f>D55*3%</f>
        <v>1674531.21</v>
      </c>
      <c r="G55" s="82">
        <f t="shared" si="11"/>
        <v>0</v>
      </c>
      <c r="H55" s="122" t="s">
        <v>201</v>
      </c>
      <c r="I55" s="82">
        <v>54143175.789999999</v>
      </c>
      <c r="J55" s="131">
        <f t="shared" si="5"/>
        <v>0</v>
      </c>
      <c r="K55" s="145" t="s">
        <v>485</v>
      </c>
      <c r="L55" s="92">
        <v>43910</v>
      </c>
      <c r="M55" s="117" t="s">
        <v>46</v>
      </c>
      <c r="N55" s="287">
        <v>2020</v>
      </c>
      <c r="O55" s="49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85"/>
      <c r="AC55" s="85"/>
      <c r="AD55" s="85"/>
      <c r="AE55" s="85"/>
    </row>
    <row r="56" spans="1:31" s="76" customFormat="1" ht="13.5" customHeight="1" x14ac:dyDescent="0.2">
      <c r="A56" s="72">
        <v>8909049961</v>
      </c>
      <c r="B56" s="49" t="s">
        <v>626</v>
      </c>
      <c r="C56" s="180">
        <v>33576153.960000001</v>
      </c>
      <c r="D56" s="82">
        <v>33008599</v>
      </c>
      <c r="E56" s="200">
        <v>990257.97</v>
      </c>
      <c r="F56" s="82">
        <f>D56*3%</f>
        <v>990257.97</v>
      </c>
      <c r="G56" s="82">
        <f t="shared" si="11"/>
        <v>0</v>
      </c>
      <c r="H56" s="122" t="s">
        <v>202</v>
      </c>
      <c r="I56" s="82">
        <v>32018341.030000001</v>
      </c>
      <c r="J56" s="131">
        <f t="shared" si="5"/>
        <v>0</v>
      </c>
      <c r="K56" s="145" t="s">
        <v>485</v>
      </c>
      <c r="L56" s="92">
        <v>43910</v>
      </c>
      <c r="M56" s="117" t="s">
        <v>46</v>
      </c>
      <c r="N56" s="287">
        <v>2020</v>
      </c>
      <c r="O56" s="49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85"/>
      <c r="AC56" s="85"/>
      <c r="AD56" s="85"/>
      <c r="AE56" s="85"/>
    </row>
    <row r="57" spans="1:31" s="76" customFormat="1" ht="13.5" customHeight="1" x14ac:dyDescent="0.2">
      <c r="A57" s="72">
        <v>9005895036</v>
      </c>
      <c r="B57" s="49" t="s">
        <v>627</v>
      </c>
      <c r="C57" s="180">
        <v>3454695</v>
      </c>
      <c r="D57" s="180">
        <v>3454695</v>
      </c>
      <c r="E57" s="180">
        <v>0</v>
      </c>
      <c r="F57" s="180">
        <f>+D57*3%</f>
        <v>103640.84999999999</v>
      </c>
      <c r="G57" s="180">
        <f t="shared" si="11"/>
        <v>103640.84999999999</v>
      </c>
      <c r="H57" s="233" t="s">
        <v>601</v>
      </c>
      <c r="I57" s="82">
        <v>3454695</v>
      </c>
      <c r="J57" s="131">
        <f t="shared" si="5"/>
        <v>-103640.85000000009</v>
      </c>
      <c r="K57" s="145" t="s">
        <v>20</v>
      </c>
      <c r="L57" s="92">
        <v>43864</v>
      </c>
      <c r="M57" s="117" t="s">
        <v>42</v>
      </c>
      <c r="N57" s="287">
        <v>2020</v>
      </c>
      <c r="O57" s="80" t="s">
        <v>1208</v>
      </c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85"/>
      <c r="AC57" s="85"/>
      <c r="AD57" s="85"/>
      <c r="AE57" s="85"/>
    </row>
    <row r="58" spans="1:31" s="76" customFormat="1" ht="13.5" customHeight="1" x14ac:dyDescent="0.2">
      <c r="A58" s="72">
        <v>8110007404</v>
      </c>
      <c r="B58" s="49" t="s">
        <v>623</v>
      </c>
      <c r="C58" s="180">
        <v>22134169</v>
      </c>
      <c r="D58" s="82">
        <v>19629439</v>
      </c>
      <c r="E58" s="200">
        <v>588881</v>
      </c>
      <c r="F58" s="82">
        <f>D58*3%</f>
        <v>588883.16999999993</v>
      </c>
      <c r="G58" s="82">
        <f t="shared" si="11"/>
        <v>2.1699999999254942</v>
      </c>
      <c r="H58" s="122" t="s">
        <v>203</v>
      </c>
      <c r="I58" s="82">
        <v>19040558</v>
      </c>
      <c r="J58" s="131">
        <f t="shared" si="5"/>
        <v>-2.1700000017881393</v>
      </c>
      <c r="K58" s="145" t="s">
        <v>484</v>
      </c>
      <c r="L58" s="92">
        <v>43916</v>
      </c>
      <c r="M58" s="117" t="s">
        <v>46</v>
      </c>
      <c r="N58" s="287">
        <v>2020</v>
      </c>
      <c r="O58" s="49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85"/>
      <c r="AC58" s="85"/>
      <c r="AD58" s="85"/>
      <c r="AE58" s="85"/>
    </row>
    <row r="59" spans="1:31" s="76" customFormat="1" ht="13.5" customHeight="1" x14ac:dyDescent="0.2">
      <c r="A59" s="72">
        <v>9003660101</v>
      </c>
      <c r="B59" s="80" t="s">
        <v>1523</v>
      </c>
      <c r="C59" s="180">
        <v>455562.67</v>
      </c>
      <c r="D59" s="82">
        <v>445564</v>
      </c>
      <c r="E59" s="200">
        <v>13661</v>
      </c>
      <c r="F59" s="82">
        <f>D59*3%</f>
        <v>13366.92</v>
      </c>
      <c r="G59" s="82">
        <f t="shared" si="11"/>
        <v>-294.07999999999993</v>
      </c>
      <c r="H59" s="122" t="s">
        <v>48</v>
      </c>
      <c r="I59" s="82">
        <v>441848</v>
      </c>
      <c r="J59" s="131">
        <f t="shared" si="5"/>
        <v>-9650.9199999999837</v>
      </c>
      <c r="K59" s="145" t="s">
        <v>484</v>
      </c>
      <c r="L59" s="92">
        <v>43917</v>
      </c>
      <c r="M59" s="117" t="s">
        <v>46</v>
      </c>
      <c r="N59" s="287">
        <v>2020</v>
      </c>
      <c r="O59" s="217" t="s">
        <v>1457</v>
      </c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85"/>
      <c r="AC59" s="85"/>
      <c r="AD59" s="85"/>
      <c r="AE59" s="85"/>
    </row>
    <row r="60" spans="1:31" s="76" customFormat="1" ht="13.5" customHeight="1" x14ac:dyDescent="0.2">
      <c r="A60" s="72">
        <v>9000036172</v>
      </c>
      <c r="B60" s="49" t="s">
        <v>1041</v>
      </c>
      <c r="C60" s="180">
        <v>926669572.46000004</v>
      </c>
      <c r="D60" s="82">
        <v>946281241</v>
      </c>
      <c r="E60" s="200">
        <v>66239686.870000005</v>
      </c>
      <c r="F60" s="82">
        <f>D60*7%</f>
        <v>66239686.870000005</v>
      </c>
      <c r="G60" s="82">
        <f t="shared" si="11"/>
        <v>0</v>
      </c>
      <c r="H60" s="122" t="s">
        <v>388</v>
      </c>
      <c r="I60" s="82">
        <v>880041554.13</v>
      </c>
      <c r="J60" s="131">
        <f t="shared" si="5"/>
        <v>0</v>
      </c>
      <c r="K60" s="145" t="s">
        <v>485</v>
      </c>
      <c r="L60" s="92">
        <v>43917</v>
      </c>
      <c r="M60" s="117" t="s">
        <v>46</v>
      </c>
      <c r="N60" s="287">
        <v>2020</v>
      </c>
      <c r="O60" s="49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85"/>
      <c r="AC60" s="85"/>
      <c r="AD60" s="85"/>
      <c r="AE60" s="85"/>
    </row>
    <row r="61" spans="1:31" s="76" customFormat="1" ht="13.5" customHeight="1" x14ac:dyDescent="0.2">
      <c r="A61" s="72">
        <v>8160020199</v>
      </c>
      <c r="B61" s="49" t="s">
        <v>617</v>
      </c>
      <c r="C61" s="180">
        <v>3384039</v>
      </c>
      <c r="D61" s="82">
        <v>2813500</v>
      </c>
      <c r="E61" s="200">
        <v>84405</v>
      </c>
      <c r="F61" s="82">
        <f>D61*3%</f>
        <v>84405</v>
      </c>
      <c r="G61" s="82">
        <f t="shared" si="11"/>
        <v>0</v>
      </c>
      <c r="H61" s="115" t="s">
        <v>49</v>
      </c>
      <c r="I61" s="82">
        <v>2729095</v>
      </c>
      <c r="J61" s="131">
        <f t="shared" si="5"/>
        <v>0</v>
      </c>
      <c r="K61" s="145" t="s">
        <v>485</v>
      </c>
      <c r="L61" s="92">
        <v>43917</v>
      </c>
      <c r="M61" s="117" t="s">
        <v>46</v>
      </c>
      <c r="N61" s="287">
        <v>2020</v>
      </c>
      <c r="O61" s="49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85"/>
      <c r="AC61" s="85"/>
      <c r="AD61" s="85"/>
      <c r="AE61" s="85"/>
    </row>
    <row r="62" spans="1:31" s="76" customFormat="1" ht="13.5" customHeight="1" x14ac:dyDescent="0.2">
      <c r="A62" s="72">
        <v>9005895036</v>
      </c>
      <c r="B62" s="49" t="s">
        <v>627</v>
      </c>
      <c r="C62" s="180">
        <v>3962806</v>
      </c>
      <c r="D62" s="180">
        <v>4492226</v>
      </c>
      <c r="E62" s="180">
        <v>0</v>
      </c>
      <c r="F62" s="180">
        <f>D62*3%</f>
        <v>134766.78</v>
      </c>
      <c r="G62" s="180">
        <f t="shared" si="11"/>
        <v>134766.78</v>
      </c>
      <c r="H62" s="233" t="s">
        <v>601</v>
      </c>
      <c r="I62" s="82">
        <v>4492226</v>
      </c>
      <c r="J62" s="131">
        <f t="shared" si="5"/>
        <v>-134766.78000000026</v>
      </c>
      <c r="K62" s="145" t="s">
        <v>27</v>
      </c>
      <c r="L62" s="92">
        <v>43864</v>
      </c>
      <c r="M62" s="117" t="s">
        <v>42</v>
      </c>
      <c r="N62" s="287">
        <v>2020</v>
      </c>
      <c r="O62" s="80" t="s">
        <v>1208</v>
      </c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85"/>
      <c r="AC62" s="85"/>
      <c r="AD62" s="85"/>
      <c r="AE62" s="85"/>
    </row>
    <row r="63" spans="1:31" s="76" customFormat="1" ht="13.5" customHeight="1" x14ac:dyDescent="0.2">
      <c r="A63" s="72" t="s">
        <v>461</v>
      </c>
      <c r="B63" s="49" t="s">
        <v>40</v>
      </c>
      <c r="C63" s="180" t="s">
        <v>36</v>
      </c>
      <c r="D63" s="82">
        <v>10325475</v>
      </c>
      <c r="E63" s="114" t="s">
        <v>36</v>
      </c>
      <c r="F63" s="114" t="s">
        <v>36</v>
      </c>
      <c r="G63" s="114" t="s">
        <v>36</v>
      </c>
      <c r="H63" s="122" t="s">
        <v>36</v>
      </c>
      <c r="I63" s="82">
        <v>10325475</v>
      </c>
      <c r="J63" s="145" t="s">
        <v>36</v>
      </c>
      <c r="K63" s="97" t="s">
        <v>36</v>
      </c>
      <c r="L63" s="92">
        <v>43920</v>
      </c>
      <c r="M63" s="117" t="s">
        <v>46</v>
      </c>
      <c r="N63" s="287">
        <v>2020</v>
      </c>
      <c r="O63" s="49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85"/>
      <c r="AC63" s="85"/>
      <c r="AD63" s="85"/>
      <c r="AE63" s="85"/>
    </row>
    <row r="64" spans="1:31" s="76" customFormat="1" ht="13.5" customHeight="1" x14ac:dyDescent="0.2">
      <c r="A64" s="72">
        <v>9003414831</v>
      </c>
      <c r="B64" s="49" t="s">
        <v>1200</v>
      </c>
      <c r="C64" s="180">
        <v>13502226</v>
      </c>
      <c r="D64" s="82">
        <v>13502226</v>
      </c>
      <c r="E64" s="200">
        <v>405066.77999999997</v>
      </c>
      <c r="F64" s="82">
        <f t="shared" ref="F64:F75" si="12">D64*3%</f>
        <v>405066.77999999997</v>
      </c>
      <c r="G64" s="82">
        <f t="shared" si="11"/>
        <v>0</v>
      </c>
      <c r="H64" s="122" t="s">
        <v>204</v>
      </c>
      <c r="I64" s="82">
        <v>13097160</v>
      </c>
      <c r="J64" s="131">
        <f t="shared" ref="J64:J126" si="13">(D64-E64-G64)-I64</f>
        <v>-0.77999999932944775</v>
      </c>
      <c r="K64" s="145" t="s">
        <v>42</v>
      </c>
      <c r="L64" s="92">
        <v>43924</v>
      </c>
      <c r="M64" s="117" t="s">
        <v>50</v>
      </c>
      <c r="N64" s="287">
        <v>2020</v>
      </c>
      <c r="O64" s="49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85"/>
      <c r="AC64" s="85"/>
      <c r="AD64" s="85"/>
      <c r="AE64" s="85"/>
    </row>
    <row r="65" spans="1:31" s="76" customFormat="1" ht="13.5" customHeight="1" x14ac:dyDescent="0.2">
      <c r="A65" s="72">
        <v>9006523347</v>
      </c>
      <c r="B65" s="49" t="s">
        <v>616</v>
      </c>
      <c r="C65" s="180">
        <v>3222215</v>
      </c>
      <c r="D65" s="82">
        <v>3222215</v>
      </c>
      <c r="E65" s="200">
        <v>96666.45</v>
      </c>
      <c r="F65" s="82">
        <f t="shared" si="12"/>
        <v>96666.45</v>
      </c>
      <c r="G65" s="82">
        <f t="shared" si="11"/>
        <v>0</v>
      </c>
      <c r="H65" s="122" t="s">
        <v>205</v>
      </c>
      <c r="I65" s="82">
        <v>3125548.55</v>
      </c>
      <c r="J65" s="131">
        <f t="shared" si="13"/>
        <v>0</v>
      </c>
      <c r="K65" s="145" t="s">
        <v>485</v>
      </c>
      <c r="L65" s="92">
        <v>43926</v>
      </c>
      <c r="M65" s="117" t="s">
        <v>50</v>
      </c>
      <c r="N65" s="287">
        <v>2020</v>
      </c>
      <c r="O65" s="49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85"/>
      <c r="AC65" s="85"/>
      <c r="AD65" s="85"/>
      <c r="AE65" s="85"/>
    </row>
    <row r="66" spans="1:31" s="76" customFormat="1" ht="13.5" customHeight="1" x14ac:dyDescent="0.2">
      <c r="A66" s="72">
        <v>8911800011</v>
      </c>
      <c r="B66" s="49" t="s">
        <v>21</v>
      </c>
      <c r="C66" s="180">
        <v>528928</v>
      </c>
      <c r="D66" s="180">
        <v>528928</v>
      </c>
      <c r="E66" s="180">
        <v>0</v>
      </c>
      <c r="F66" s="180">
        <f t="shared" si="12"/>
        <v>15867.84</v>
      </c>
      <c r="G66" s="180">
        <f t="shared" si="11"/>
        <v>15867.84</v>
      </c>
      <c r="H66" s="233" t="s">
        <v>601</v>
      </c>
      <c r="I66" s="82">
        <v>528928</v>
      </c>
      <c r="J66" s="131">
        <f t="shared" si="13"/>
        <v>-15867.840000000026</v>
      </c>
      <c r="K66" s="145" t="s">
        <v>497</v>
      </c>
      <c r="L66" s="92">
        <v>43867</v>
      </c>
      <c r="M66" s="117" t="s">
        <v>42</v>
      </c>
      <c r="N66" s="287">
        <v>2020</v>
      </c>
      <c r="O66" s="198" t="s">
        <v>449</v>
      </c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85"/>
      <c r="AC66" s="85"/>
      <c r="AD66" s="85"/>
      <c r="AE66" s="85"/>
    </row>
    <row r="67" spans="1:31" s="76" customFormat="1" ht="13.5" customHeight="1" x14ac:dyDescent="0.2">
      <c r="A67" s="72">
        <v>8001386947</v>
      </c>
      <c r="B67" s="49" t="s">
        <v>624</v>
      </c>
      <c r="C67" s="180">
        <v>6776418</v>
      </c>
      <c r="D67" s="82">
        <v>6730585</v>
      </c>
      <c r="E67" s="200">
        <v>201917.55</v>
      </c>
      <c r="F67" s="82">
        <f t="shared" si="12"/>
        <v>201917.55</v>
      </c>
      <c r="G67" s="82">
        <f t="shared" si="11"/>
        <v>0</v>
      </c>
      <c r="H67" s="122" t="s">
        <v>206</v>
      </c>
      <c r="I67" s="82">
        <v>6528668</v>
      </c>
      <c r="J67" s="131">
        <f t="shared" si="13"/>
        <v>-0.54999999981373549</v>
      </c>
      <c r="K67" s="145" t="s">
        <v>485</v>
      </c>
      <c r="L67" s="92">
        <v>43935</v>
      </c>
      <c r="M67" s="117" t="s">
        <v>50</v>
      </c>
      <c r="N67" s="287">
        <v>2020</v>
      </c>
      <c r="O67" s="49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85"/>
      <c r="AC67" s="85"/>
      <c r="AD67" s="85"/>
      <c r="AE67" s="85"/>
    </row>
    <row r="68" spans="1:31" s="76" customFormat="1" ht="13.5" customHeight="1" x14ac:dyDescent="0.2">
      <c r="A68" s="72">
        <v>9000399016</v>
      </c>
      <c r="B68" s="49" t="s">
        <v>23</v>
      </c>
      <c r="C68" s="180">
        <v>17607030</v>
      </c>
      <c r="D68" s="82">
        <v>16361476</v>
      </c>
      <c r="E68" s="200">
        <v>490844.27999999997</v>
      </c>
      <c r="F68" s="82">
        <f t="shared" si="12"/>
        <v>490844.27999999997</v>
      </c>
      <c r="G68" s="82">
        <f t="shared" si="11"/>
        <v>0</v>
      </c>
      <c r="H68" s="122" t="s">
        <v>207</v>
      </c>
      <c r="I68" s="82">
        <v>15870631.720000001</v>
      </c>
      <c r="J68" s="131">
        <f t="shared" si="13"/>
        <v>0</v>
      </c>
      <c r="K68" s="145" t="s">
        <v>485</v>
      </c>
      <c r="L68" s="92">
        <v>43935</v>
      </c>
      <c r="M68" s="117" t="s">
        <v>50</v>
      </c>
      <c r="N68" s="287">
        <v>2020</v>
      </c>
      <c r="O68" s="49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85"/>
      <c r="AC68" s="85"/>
      <c r="AD68" s="85"/>
      <c r="AE68" s="85"/>
    </row>
    <row r="69" spans="1:31" s="76" customFormat="1" ht="13.5" customHeight="1" x14ac:dyDescent="0.2">
      <c r="A69" s="72">
        <v>9003660101</v>
      </c>
      <c r="B69" s="80" t="s">
        <v>1523</v>
      </c>
      <c r="C69" s="180">
        <v>0</v>
      </c>
      <c r="D69" s="82">
        <v>0</v>
      </c>
      <c r="E69" s="200">
        <v>0</v>
      </c>
      <c r="F69" s="82">
        <f t="shared" si="12"/>
        <v>0</v>
      </c>
      <c r="G69" s="82">
        <f t="shared" si="11"/>
        <v>0</v>
      </c>
      <c r="H69" s="233" t="s">
        <v>601</v>
      </c>
      <c r="I69" s="82">
        <v>14380200</v>
      </c>
      <c r="J69" s="131">
        <f t="shared" si="13"/>
        <v>-14380200</v>
      </c>
      <c r="K69" s="145" t="s">
        <v>485</v>
      </c>
      <c r="L69" s="92">
        <v>43937</v>
      </c>
      <c r="M69" s="117" t="s">
        <v>50</v>
      </c>
      <c r="N69" s="287">
        <v>2020</v>
      </c>
      <c r="O69" s="237" t="s">
        <v>1001</v>
      </c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85"/>
      <c r="AC69" s="85"/>
      <c r="AD69" s="85"/>
      <c r="AE69" s="85"/>
    </row>
    <row r="70" spans="1:31" s="76" customFormat="1" ht="13.5" customHeight="1" x14ac:dyDescent="0.2">
      <c r="A70" s="72">
        <v>8150019012</v>
      </c>
      <c r="B70" s="49" t="s">
        <v>620</v>
      </c>
      <c r="C70" s="180">
        <v>1220306</v>
      </c>
      <c r="D70" s="82">
        <v>1203635</v>
      </c>
      <c r="E70" s="200">
        <v>36109.049999999996</v>
      </c>
      <c r="F70" s="82">
        <f t="shared" si="12"/>
        <v>36109.049999999996</v>
      </c>
      <c r="G70" s="82">
        <f t="shared" si="11"/>
        <v>0</v>
      </c>
      <c r="H70" s="122" t="s">
        <v>208</v>
      </c>
      <c r="I70" s="82">
        <v>1167525.95</v>
      </c>
      <c r="J70" s="131">
        <f t="shared" si="13"/>
        <v>0</v>
      </c>
      <c r="K70" s="145" t="s">
        <v>485</v>
      </c>
      <c r="L70" s="92">
        <v>43937</v>
      </c>
      <c r="M70" s="117" t="s">
        <v>50</v>
      </c>
      <c r="N70" s="287">
        <v>2020</v>
      </c>
      <c r="O70" s="49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85"/>
      <c r="AC70" s="85"/>
      <c r="AD70" s="85"/>
      <c r="AE70" s="85"/>
    </row>
    <row r="71" spans="1:31" s="76" customFormat="1" ht="13.5" customHeight="1" x14ac:dyDescent="0.2">
      <c r="A71" s="72">
        <v>8155008969</v>
      </c>
      <c r="B71" s="49" t="s">
        <v>621</v>
      </c>
      <c r="C71" s="180">
        <v>101182170</v>
      </c>
      <c r="D71" s="82">
        <v>95402056</v>
      </c>
      <c r="E71" s="200">
        <v>2862061.6799999997</v>
      </c>
      <c r="F71" s="82">
        <f t="shared" si="12"/>
        <v>2862061.6799999997</v>
      </c>
      <c r="G71" s="82">
        <f t="shared" si="11"/>
        <v>0</v>
      </c>
      <c r="H71" s="122" t="s">
        <v>209</v>
      </c>
      <c r="I71" s="82">
        <v>92539994.319999993</v>
      </c>
      <c r="J71" s="131">
        <f t="shared" si="13"/>
        <v>0</v>
      </c>
      <c r="K71" s="145" t="s">
        <v>485</v>
      </c>
      <c r="L71" s="92">
        <v>43938</v>
      </c>
      <c r="M71" s="117" t="s">
        <v>50</v>
      </c>
      <c r="N71" s="287">
        <v>2020</v>
      </c>
      <c r="O71" s="49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85"/>
      <c r="AC71" s="85"/>
      <c r="AD71" s="85"/>
      <c r="AE71" s="85"/>
    </row>
    <row r="72" spans="1:31" s="76" customFormat="1" ht="13.5" customHeight="1" x14ac:dyDescent="0.2">
      <c r="A72" s="72">
        <v>9004330329</v>
      </c>
      <c r="B72" s="49" t="s">
        <v>1707</v>
      </c>
      <c r="C72" s="180">
        <v>9794651</v>
      </c>
      <c r="D72" s="180">
        <v>9749649</v>
      </c>
      <c r="E72" s="180">
        <v>0</v>
      </c>
      <c r="F72" s="180">
        <f t="shared" si="12"/>
        <v>292489.46999999997</v>
      </c>
      <c r="G72" s="82">
        <f t="shared" si="11"/>
        <v>292489.46999999997</v>
      </c>
      <c r="H72" s="123" t="s">
        <v>321</v>
      </c>
      <c r="I72" s="82">
        <v>9749649</v>
      </c>
      <c r="J72" s="131">
        <f t="shared" si="13"/>
        <v>-292489.47000000067</v>
      </c>
      <c r="K72" s="145" t="s">
        <v>497</v>
      </c>
      <c r="L72" s="92">
        <v>43875</v>
      </c>
      <c r="M72" s="117" t="s">
        <v>42</v>
      </c>
      <c r="N72" s="287">
        <v>2020</v>
      </c>
      <c r="O72" s="198" t="s">
        <v>1033</v>
      </c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85"/>
      <c r="AC72" s="85"/>
      <c r="AD72" s="85"/>
      <c r="AE72" s="85"/>
    </row>
    <row r="73" spans="1:31" s="76" customFormat="1" ht="13.5" customHeight="1" x14ac:dyDescent="0.2">
      <c r="A73" s="72">
        <v>9005895036</v>
      </c>
      <c r="B73" s="49" t="s">
        <v>627</v>
      </c>
      <c r="C73" s="180">
        <v>4007207</v>
      </c>
      <c r="D73" s="180">
        <v>4007207</v>
      </c>
      <c r="E73" s="180">
        <v>0</v>
      </c>
      <c r="F73" s="180">
        <f t="shared" si="12"/>
        <v>120216.20999999999</v>
      </c>
      <c r="G73" s="82">
        <f t="shared" si="11"/>
        <v>120216.20999999999</v>
      </c>
      <c r="H73" s="125" t="s">
        <v>601</v>
      </c>
      <c r="I73" s="82">
        <v>7882904</v>
      </c>
      <c r="J73" s="131">
        <f t="shared" si="13"/>
        <v>-3995913.21</v>
      </c>
      <c r="K73" s="145" t="s">
        <v>472</v>
      </c>
      <c r="L73" s="92">
        <v>43879</v>
      </c>
      <c r="M73" s="117" t="s">
        <v>42</v>
      </c>
      <c r="N73" s="287">
        <v>2020</v>
      </c>
      <c r="O73" s="80" t="s">
        <v>1208</v>
      </c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85"/>
      <c r="AC73" s="85"/>
      <c r="AD73" s="85"/>
      <c r="AE73" s="85"/>
    </row>
    <row r="74" spans="1:31" s="76" customFormat="1" ht="13.5" customHeight="1" x14ac:dyDescent="0.2">
      <c r="A74" s="72">
        <v>8909049961</v>
      </c>
      <c r="B74" s="49" t="s">
        <v>626</v>
      </c>
      <c r="C74" s="180">
        <v>37080943.979999997</v>
      </c>
      <c r="D74" s="82">
        <v>33489014</v>
      </c>
      <c r="E74" s="200">
        <v>1004670.4199999999</v>
      </c>
      <c r="F74" s="82">
        <f t="shared" si="12"/>
        <v>1004670.4199999999</v>
      </c>
      <c r="G74" s="82">
        <f t="shared" si="11"/>
        <v>0</v>
      </c>
      <c r="H74" s="122" t="s">
        <v>210</v>
      </c>
      <c r="I74" s="82">
        <v>32484343.579999998</v>
      </c>
      <c r="J74" s="131">
        <f t="shared" si="13"/>
        <v>0</v>
      </c>
      <c r="K74" s="145" t="s">
        <v>486</v>
      </c>
      <c r="L74" s="92">
        <v>43941</v>
      </c>
      <c r="M74" s="117" t="s">
        <v>50</v>
      </c>
      <c r="N74" s="287">
        <v>2020</v>
      </c>
      <c r="O74" s="49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85"/>
      <c r="AC74" s="85"/>
      <c r="AD74" s="85"/>
      <c r="AE74" s="85"/>
    </row>
    <row r="75" spans="1:31" s="76" customFormat="1" ht="13.5" customHeight="1" x14ac:dyDescent="0.2">
      <c r="A75" s="72">
        <v>8170018921</v>
      </c>
      <c r="B75" s="49" t="s">
        <v>619</v>
      </c>
      <c r="C75" s="180">
        <v>57033594</v>
      </c>
      <c r="D75" s="82">
        <v>56085034</v>
      </c>
      <c r="E75" s="200">
        <v>1682551.02</v>
      </c>
      <c r="F75" s="82">
        <f t="shared" si="12"/>
        <v>1682551.02</v>
      </c>
      <c r="G75" s="82">
        <f t="shared" si="11"/>
        <v>0</v>
      </c>
      <c r="H75" s="122" t="s">
        <v>211</v>
      </c>
      <c r="I75" s="82">
        <v>54790482.979999997</v>
      </c>
      <c r="J75" s="131">
        <f t="shared" si="13"/>
        <v>-388000</v>
      </c>
      <c r="K75" s="145" t="s">
        <v>42</v>
      </c>
      <c r="L75" s="92">
        <v>43941</v>
      </c>
      <c r="M75" s="117" t="s">
        <v>50</v>
      </c>
      <c r="N75" s="287">
        <v>2020</v>
      </c>
      <c r="O75" s="49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85"/>
      <c r="AC75" s="85"/>
      <c r="AD75" s="85"/>
      <c r="AE75" s="85"/>
    </row>
    <row r="76" spans="1:31" s="76" customFormat="1" ht="13.5" customHeight="1" x14ac:dyDescent="0.2">
      <c r="A76" s="72">
        <v>9000036172</v>
      </c>
      <c r="B76" s="49" t="s">
        <v>1041</v>
      </c>
      <c r="C76" s="180">
        <v>1009677992.78</v>
      </c>
      <c r="D76" s="82">
        <v>828888259</v>
      </c>
      <c r="E76" s="200">
        <v>58022178.130000003</v>
      </c>
      <c r="F76" s="82">
        <f>D76*7%</f>
        <v>58022178.130000003</v>
      </c>
      <c r="G76" s="82">
        <f t="shared" si="11"/>
        <v>0</v>
      </c>
      <c r="H76" s="122" t="s">
        <v>391</v>
      </c>
      <c r="I76" s="82">
        <v>770866080.87</v>
      </c>
      <c r="J76" s="131">
        <f t="shared" si="13"/>
        <v>0</v>
      </c>
      <c r="K76" s="145" t="s">
        <v>486</v>
      </c>
      <c r="L76" s="92">
        <v>43942</v>
      </c>
      <c r="M76" s="117" t="s">
        <v>50</v>
      </c>
      <c r="N76" s="287">
        <v>2020</v>
      </c>
      <c r="O76" s="49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85"/>
      <c r="AC76" s="85"/>
      <c r="AD76" s="85"/>
      <c r="AE76" s="85"/>
    </row>
    <row r="77" spans="1:31" s="76" customFormat="1" ht="13.5" customHeight="1" x14ac:dyDescent="0.2">
      <c r="A77" s="72">
        <v>8300252052</v>
      </c>
      <c r="B77" s="49" t="s">
        <v>628</v>
      </c>
      <c r="C77" s="180">
        <v>7498432</v>
      </c>
      <c r="D77" s="82">
        <v>7498432</v>
      </c>
      <c r="E77" s="200">
        <v>0</v>
      </c>
      <c r="F77" s="82">
        <f t="shared" ref="F77:F84" si="14">D77*3%</f>
        <v>224952.95999999999</v>
      </c>
      <c r="G77" s="82">
        <f t="shared" si="11"/>
        <v>224952.95999999999</v>
      </c>
      <c r="H77" s="233" t="s">
        <v>601</v>
      </c>
      <c r="I77" s="82">
        <v>7498432</v>
      </c>
      <c r="J77" s="131">
        <f t="shared" si="13"/>
        <v>-224952.95999999996</v>
      </c>
      <c r="K77" s="145" t="s">
        <v>483</v>
      </c>
      <c r="L77" s="92">
        <v>43886</v>
      </c>
      <c r="M77" s="117" t="s">
        <v>42</v>
      </c>
      <c r="N77" s="287">
        <v>2020</v>
      </c>
      <c r="O77" s="198" t="s">
        <v>449</v>
      </c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85"/>
      <c r="AC77" s="85"/>
      <c r="AD77" s="85"/>
      <c r="AE77" s="85"/>
    </row>
    <row r="78" spans="1:31" s="76" customFormat="1" ht="13.5" customHeight="1" x14ac:dyDescent="0.2">
      <c r="A78" s="72">
        <v>8002249860</v>
      </c>
      <c r="B78" s="49" t="s">
        <v>32</v>
      </c>
      <c r="C78" s="180">
        <v>391600555</v>
      </c>
      <c r="D78" s="82">
        <v>288624481</v>
      </c>
      <c r="E78" s="200">
        <v>8658734.4299999997</v>
      </c>
      <c r="F78" s="82">
        <f t="shared" si="14"/>
        <v>8658734.4299999997</v>
      </c>
      <c r="G78" s="82">
        <f t="shared" si="11"/>
        <v>0</v>
      </c>
      <c r="H78" s="115" t="s">
        <v>212</v>
      </c>
      <c r="I78" s="82">
        <v>279965746.56999999</v>
      </c>
      <c r="J78" s="131">
        <f t="shared" si="13"/>
        <v>0</v>
      </c>
      <c r="K78" s="145" t="s">
        <v>46</v>
      </c>
      <c r="L78" s="92">
        <v>43943</v>
      </c>
      <c r="M78" s="117" t="s">
        <v>50</v>
      </c>
      <c r="N78" s="287">
        <v>2020</v>
      </c>
      <c r="O78" s="49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85"/>
      <c r="AC78" s="85"/>
      <c r="AD78" s="85"/>
      <c r="AE78" s="85"/>
    </row>
    <row r="79" spans="1:31" s="76" customFormat="1" ht="13.5" customHeight="1" x14ac:dyDescent="0.2">
      <c r="A79" s="72">
        <v>8919001010</v>
      </c>
      <c r="B79" s="49" t="s">
        <v>622</v>
      </c>
      <c r="C79" s="180">
        <v>48586434.149999999</v>
      </c>
      <c r="D79" s="82">
        <v>43272235</v>
      </c>
      <c r="E79" s="200">
        <v>1298167.05</v>
      </c>
      <c r="F79" s="82">
        <f t="shared" si="14"/>
        <v>1298167.05</v>
      </c>
      <c r="G79" s="82">
        <f t="shared" si="11"/>
        <v>0</v>
      </c>
      <c r="H79" s="122" t="s">
        <v>213</v>
      </c>
      <c r="I79" s="82">
        <v>41974067.950000003</v>
      </c>
      <c r="J79" s="131">
        <f t="shared" si="13"/>
        <v>0</v>
      </c>
      <c r="K79" s="145" t="s">
        <v>486</v>
      </c>
      <c r="L79" s="92">
        <v>43945</v>
      </c>
      <c r="M79" s="117" t="s">
        <v>50</v>
      </c>
      <c r="N79" s="287">
        <v>2020</v>
      </c>
      <c r="O79" s="49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85"/>
      <c r="AC79" s="85"/>
      <c r="AD79" s="85"/>
      <c r="AE79" s="85"/>
    </row>
    <row r="80" spans="1:31" s="76" customFormat="1" ht="13.5" customHeight="1" x14ac:dyDescent="0.2">
      <c r="A80" s="72">
        <v>8002567696</v>
      </c>
      <c r="B80" s="49" t="s">
        <v>24</v>
      </c>
      <c r="C80" s="180">
        <v>5857590</v>
      </c>
      <c r="D80" s="82">
        <v>5857590</v>
      </c>
      <c r="E80" s="200">
        <v>175727.69999999998</v>
      </c>
      <c r="F80" s="82">
        <f t="shared" si="14"/>
        <v>175727.69999999998</v>
      </c>
      <c r="G80" s="82">
        <f t="shared" si="11"/>
        <v>0</v>
      </c>
      <c r="H80" s="122" t="s">
        <v>214</v>
      </c>
      <c r="I80" s="82">
        <v>5681862.2999999998</v>
      </c>
      <c r="J80" s="131">
        <f t="shared" si="13"/>
        <v>0</v>
      </c>
      <c r="K80" s="145" t="s">
        <v>486</v>
      </c>
      <c r="L80" s="92">
        <v>43945</v>
      </c>
      <c r="M80" s="117" t="s">
        <v>50</v>
      </c>
      <c r="N80" s="287">
        <v>2020</v>
      </c>
      <c r="O80" s="49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85"/>
      <c r="AC80" s="85"/>
      <c r="AD80" s="85"/>
      <c r="AE80" s="85"/>
    </row>
    <row r="81" spans="1:31" s="76" customFormat="1" ht="13.5" customHeight="1" x14ac:dyDescent="0.2">
      <c r="A81" s="72">
        <v>8110007404</v>
      </c>
      <c r="B81" s="49" t="s">
        <v>623</v>
      </c>
      <c r="C81" s="180">
        <v>23195824</v>
      </c>
      <c r="D81" s="82">
        <v>24603621</v>
      </c>
      <c r="E81" s="200">
        <v>738106</v>
      </c>
      <c r="F81" s="82">
        <f t="shared" si="14"/>
        <v>738108.63</v>
      </c>
      <c r="G81" s="82">
        <f t="shared" si="11"/>
        <v>2.6300000000046566</v>
      </c>
      <c r="H81" s="122" t="s">
        <v>215</v>
      </c>
      <c r="I81" s="82">
        <v>23865515</v>
      </c>
      <c r="J81" s="131">
        <f t="shared" si="13"/>
        <v>-2.6299999989569187</v>
      </c>
      <c r="K81" s="145" t="s">
        <v>485</v>
      </c>
      <c r="L81" s="92">
        <v>43945</v>
      </c>
      <c r="M81" s="117" t="s">
        <v>50</v>
      </c>
      <c r="N81" s="287">
        <v>2020</v>
      </c>
      <c r="O81" s="49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85"/>
      <c r="AC81" s="85"/>
      <c r="AD81" s="85"/>
      <c r="AE81" s="85"/>
    </row>
    <row r="82" spans="1:31" s="76" customFormat="1" ht="13.5" customHeight="1" x14ac:dyDescent="0.2">
      <c r="A82" s="72">
        <v>9003660101</v>
      </c>
      <c r="B82" s="80" t="s">
        <v>1523</v>
      </c>
      <c r="C82" s="180">
        <v>1492265.1</v>
      </c>
      <c r="D82" s="82">
        <v>1492265</v>
      </c>
      <c r="E82" s="200">
        <v>44929</v>
      </c>
      <c r="F82" s="82">
        <f t="shared" si="14"/>
        <v>44767.95</v>
      </c>
      <c r="G82" s="82">
        <f t="shared" si="11"/>
        <v>-161.05000000000291</v>
      </c>
      <c r="H82" s="122" t="s">
        <v>216</v>
      </c>
      <c r="I82" s="82">
        <v>410635</v>
      </c>
      <c r="J82" s="131">
        <f t="shared" si="13"/>
        <v>1036862.05</v>
      </c>
      <c r="K82" s="145" t="s">
        <v>486</v>
      </c>
      <c r="L82" s="92">
        <v>43949</v>
      </c>
      <c r="M82" s="117" t="s">
        <v>50</v>
      </c>
      <c r="N82" s="287">
        <v>2020</v>
      </c>
      <c r="O82" s="49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85"/>
      <c r="AC82" s="85"/>
      <c r="AD82" s="85"/>
      <c r="AE82" s="85"/>
    </row>
    <row r="83" spans="1:31" s="76" customFormat="1" ht="13.5" customHeight="1" x14ac:dyDescent="0.2">
      <c r="A83" s="72">
        <v>9003660101</v>
      </c>
      <c r="B83" s="80" t="s">
        <v>1523</v>
      </c>
      <c r="C83" s="180">
        <v>0</v>
      </c>
      <c r="D83" s="82">
        <v>0</v>
      </c>
      <c r="E83" s="200">
        <v>0</v>
      </c>
      <c r="F83" s="82">
        <f t="shared" si="14"/>
        <v>0</v>
      </c>
      <c r="G83" s="82">
        <f t="shared" si="11"/>
        <v>0</v>
      </c>
      <c r="H83" s="123" t="s">
        <v>601</v>
      </c>
      <c r="I83" s="82">
        <v>8691200</v>
      </c>
      <c r="J83" s="131">
        <f t="shared" si="13"/>
        <v>-8691200</v>
      </c>
      <c r="K83" s="145" t="s">
        <v>487</v>
      </c>
      <c r="L83" s="92">
        <v>43949</v>
      </c>
      <c r="M83" s="117" t="s">
        <v>50</v>
      </c>
      <c r="N83" s="287">
        <v>2020</v>
      </c>
      <c r="O83" s="237" t="s">
        <v>1003</v>
      </c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85"/>
      <c r="AC83" s="85"/>
      <c r="AD83" s="85"/>
      <c r="AE83" s="85"/>
    </row>
    <row r="84" spans="1:31" s="76" customFormat="1" ht="13.5" customHeight="1" x14ac:dyDescent="0.2">
      <c r="A84" s="72">
        <v>8911800011</v>
      </c>
      <c r="B84" s="49" t="s">
        <v>21</v>
      </c>
      <c r="C84" s="180">
        <v>567632</v>
      </c>
      <c r="D84" s="82">
        <v>567632</v>
      </c>
      <c r="E84" s="200">
        <v>0</v>
      </c>
      <c r="F84" s="82">
        <f t="shared" si="14"/>
        <v>17028.96</v>
      </c>
      <c r="G84" s="82">
        <f t="shared" si="11"/>
        <v>17028.96</v>
      </c>
      <c r="H84" s="123" t="s">
        <v>601</v>
      </c>
      <c r="I84" s="82">
        <v>567632</v>
      </c>
      <c r="J84" s="131">
        <f t="shared" si="13"/>
        <v>-17028.959999999963</v>
      </c>
      <c r="K84" s="145" t="s">
        <v>484</v>
      </c>
      <c r="L84" s="92">
        <v>43895</v>
      </c>
      <c r="M84" s="117" t="s">
        <v>46</v>
      </c>
      <c r="N84" s="287">
        <v>2020</v>
      </c>
      <c r="O84" s="198" t="s">
        <v>449</v>
      </c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85"/>
      <c r="AC84" s="85"/>
      <c r="AD84" s="85"/>
      <c r="AE84" s="85"/>
    </row>
    <row r="85" spans="1:31" s="76" customFormat="1" ht="13.5" customHeight="1" x14ac:dyDescent="0.2">
      <c r="A85" s="72" t="s">
        <v>461</v>
      </c>
      <c r="B85" s="49" t="s">
        <v>40</v>
      </c>
      <c r="C85" s="180" t="s">
        <v>36</v>
      </c>
      <c r="D85" s="82">
        <v>10090241</v>
      </c>
      <c r="E85" s="114" t="s">
        <v>36</v>
      </c>
      <c r="F85" s="114" t="s">
        <v>36</v>
      </c>
      <c r="G85" s="114" t="s">
        <v>36</v>
      </c>
      <c r="H85" s="122" t="s">
        <v>36</v>
      </c>
      <c r="I85" s="82">
        <v>10090241</v>
      </c>
      <c r="J85" s="145" t="s">
        <v>36</v>
      </c>
      <c r="K85" s="97" t="s">
        <v>36</v>
      </c>
      <c r="L85" s="92">
        <v>43951</v>
      </c>
      <c r="M85" s="117" t="s">
        <v>50</v>
      </c>
      <c r="N85" s="287">
        <v>2020</v>
      </c>
      <c r="O85" s="4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85"/>
      <c r="AC85" s="85"/>
      <c r="AD85" s="85"/>
      <c r="AE85" s="85"/>
    </row>
    <row r="86" spans="1:31" s="76" customFormat="1" ht="13.5" customHeight="1" x14ac:dyDescent="0.2">
      <c r="A86" s="72">
        <v>9003414831</v>
      </c>
      <c r="B86" s="49" t="s">
        <v>1200</v>
      </c>
      <c r="C86" s="180">
        <v>14536003</v>
      </c>
      <c r="D86" s="82">
        <v>14536003</v>
      </c>
      <c r="E86" s="200">
        <v>436080.08999999997</v>
      </c>
      <c r="F86" s="82">
        <f>D86*3%</f>
        <v>436080.08999999997</v>
      </c>
      <c r="G86" s="82">
        <f t="shared" si="11"/>
        <v>0</v>
      </c>
      <c r="H86" s="122" t="s">
        <v>217</v>
      </c>
      <c r="I86" s="82">
        <v>14099922.91</v>
      </c>
      <c r="J86" s="131">
        <f t="shared" si="13"/>
        <v>0</v>
      </c>
      <c r="K86" s="145" t="s">
        <v>46</v>
      </c>
      <c r="L86" s="92">
        <v>43955</v>
      </c>
      <c r="M86" s="117" t="s">
        <v>51</v>
      </c>
      <c r="N86" s="287">
        <v>2020</v>
      </c>
      <c r="O86" s="4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85"/>
      <c r="AC86" s="85"/>
      <c r="AD86" s="85"/>
      <c r="AE86" s="85"/>
    </row>
    <row r="87" spans="1:31" s="76" customFormat="1" ht="13.5" customHeight="1" x14ac:dyDescent="0.2">
      <c r="A87" s="72">
        <v>9006777323</v>
      </c>
      <c r="B87" s="49" t="s">
        <v>618</v>
      </c>
      <c r="C87" s="180">
        <v>2828478</v>
      </c>
      <c r="D87" s="82">
        <v>2828478</v>
      </c>
      <c r="E87" s="200">
        <v>0</v>
      </c>
      <c r="F87" s="82">
        <f>+D87*3%</f>
        <v>84854.34</v>
      </c>
      <c r="G87" s="82">
        <f t="shared" si="11"/>
        <v>84854.34</v>
      </c>
      <c r="H87" s="123" t="s">
        <v>601</v>
      </c>
      <c r="I87" s="82">
        <v>2828478</v>
      </c>
      <c r="J87" s="131">
        <f t="shared" si="13"/>
        <v>-84854.339999999851</v>
      </c>
      <c r="K87" s="145" t="s">
        <v>500</v>
      </c>
      <c r="L87" s="92">
        <v>43903</v>
      </c>
      <c r="M87" s="117" t="s">
        <v>46</v>
      </c>
      <c r="N87" s="287">
        <v>2020</v>
      </c>
      <c r="O87" s="198" t="s">
        <v>449</v>
      </c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85"/>
      <c r="AC87" s="85"/>
      <c r="AD87" s="85"/>
      <c r="AE87" s="85"/>
    </row>
    <row r="88" spans="1:31" s="76" customFormat="1" ht="13.5" customHeight="1" x14ac:dyDescent="0.2">
      <c r="A88" s="72">
        <v>8360003498</v>
      </c>
      <c r="B88" s="49" t="s">
        <v>625</v>
      </c>
      <c r="C88" s="180">
        <v>54284994</v>
      </c>
      <c r="D88" s="82">
        <v>36575704</v>
      </c>
      <c r="E88" s="200">
        <v>1097271</v>
      </c>
      <c r="F88" s="82">
        <f t="shared" ref="F88:F96" si="15">D88*3%</f>
        <v>1097271.1199999999</v>
      </c>
      <c r="G88" s="82">
        <f t="shared" si="11"/>
        <v>0.11999999987892807</v>
      </c>
      <c r="H88" s="122" t="s">
        <v>218</v>
      </c>
      <c r="I88" s="82">
        <v>35478433</v>
      </c>
      <c r="J88" s="131">
        <f t="shared" si="13"/>
        <v>-0.11999999731779099</v>
      </c>
      <c r="K88" s="145" t="s">
        <v>474</v>
      </c>
      <c r="L88" s="92">
        <v>43956</v>
      </c>
      <c r="M88" s="117" t="s">
        <v>51</v>
      </c>
      <c r="N88" s="287">
        <v>2020</v>
      </c>
      <c r="O88" s="49"/>
      <c r="P88" s="91"/>
      <c r="Q88" s="48"/>
      <c r="R88" s="48"/>
      <c r="S88" s="48"/>
      <c r="T88" s="91"/>
      <c r="U88" s="91"/>
      <c r="V88" s="91"/>
      <c r="W88" s="91"/>
      <c r="X88" s="91"/>
      <c r="Y88" s="91"/>
      <c r="Z88" s="91"/>
      <c r="AA88" s="91"/>
      <c r="AB88" s="85"/>
      <c r="AC88" s="85"/>
      <c r="AD88" s="85"/>
      <c r="AE88" s="85"/>
    </row>
    <row r="89" spans="1:31" s="76" customFormat="1" ht="13.5" customHeight="1" x14ac:dyDescent="0.2">
      <c r="A89" s="72">
        <v>8360003498</v>
      </c>
      <c r="B89" s="49" t="s">
        <v>625</v>
      </c>
      <c r="C89" s="180">
        <v>51111011</v>
      </c>
      <c r="D89" s="82">
        <v>41994466</v>
      </c>
      <c r="E89" s="200">
        <v>1259834</v>
      </c>
      <c r="F89" s="82">
        <f t="shared" si="15"/>
        <v>1259833.98</v>
      </c>
      <c r="G89" s="82">
        <f t="shared" si="11"/>
        <v>-2.0000000018626451E-2</v>
      </c>
      <c r="H89" s="122" t="s">
        <v>219</v>
      </c>
      <c r="I89" s="82">
        <v>40734632</v>
      </c>
      <c r="J89" s="131">
        <f t="shared" si="13"/>
        <v>2.0000003278255463E-2</v>
      </c>
      <c r="K89" s="145" t="s">
        <v>473</v>
      </c>
      <c r="L89" s="92">
        <v>43956</v>
      </c>
      <c r="M89" s="117" t="s">
        <v>51</v>
      </c>
      <c r="N89" s="287">
        <v>2020</v>
      </c>
      <c r="O89" s="49"/>
      <c r="P89" s="91"/>
      <c r="Q89" s="48"/>
      <c r="R89" s="48"/>
      <c r="S89" s="48"/>
      <c r="T89" s="91"/>
      <c r="U89" s="91"/>
      <c r="V89" s="91"/>
      <c r="W89" s="91"/>
      <c r="X89" s="91"/>
      <c r="Y89" s="91"/>
      <c r="Z89" s="91"/>
      <c r="AA89" s="91"/>
      <c r="AB89" s="85"/>
      <c r="AC89" s="85"/>
      <c r="AD89" s="85"/>
      <c r="AE89" s="85"/>
    </row>
    <row r="90" spans="1:31" s="76" customFormat="1" ht="13.5" customHeight="1" x14ac:dyDescent="0.2">
      <c r="A90" s="72">
        <v>8360003498</v>
      </c>
      <c r="B90" s="49" t="s">
        <v>625</v>
      </c>
      <c r="C90" s="180">
        <v>61764979</v>
      </c>
      <c r="D90" s="82">
        <v>34379027</v>
      </c>
      <c r="E90" s="200">
        <v>1031371</v>
      </c>
      <c r="F90" s="82">
        <f t="shared" si="15"/>
        <v>1031370.8099999999</v>
      </c>
      <c r="G90" s="82">
        <f t="shared" si="11"/>
        <v>-0.19000000006053597</v>
      </c>
      <c r="H90" s="122" t="s">
        <v>220</v>
      </c>
      <c r="I90" s="82">
        <v>33347656</v>
      </c>
      <c r="J90" s="131">
        <f t="shared" si="13"/>
        <v>0.19000000134110451</v>
      </c>
      <c r="K90" s="145" t="s">
        <v>476</v>
      </c>
      <c r="L90" s="92">
        <v>43956</v>
      </c>
      <c r="M90" s="117" t="s">
        <v>51</v>
      </c>
      <c r="N90" s="287">
        <v>2020</v>
      </c>
      <c r="O90" s="49"/>
      <c r="P90" s="91"/>
      <c r="Q90" s="48"/>
      <c r="R90" s="48"/>
      <c r="S90" s="48"/>
      <c r="T90" s="91"/>
      <c r="U90" s="91"/>
      <c r="V90" s="91"/>
      <c r="W90" s="91"/>
      <c r="X90" s="91"/>
      <c r="Y90" s="91"/>
      <c r="Z90" s="91"/>
      <c r="AA90" s="91"/>
      <c r="AB90" s="85"/>
      <c r="AC90" s="85"/>
      <c r="AD90" s="85"/>
      <c r="AE90" s="85"/>
    </row>
    <row r="91" spans="1:31" s="76" customFormat="1" ht="13.5" customHeight="1" x14ac:dyDescent="0.2">
      <c r="A91" s="72">
        <v>9004330329</v>
      </c>
      <c r="B91" s="49" t="s">
        <v>1707</v>
      </c>
      <c r="C91" s="180">
        <v>6232728</v>
      </c>
      <c r="D91" s="82">
        <v>6232728</v>
      </c>
      <c r="E91" s="200">
        <v>0</v>
      </c>
      <c r="F91" s="82">
        <f t="shared" si="15"/>
        <v>186981.84</v>
      </c>
      <c r="G91" s="82">
        <f t="shared" si="11"/>
        <v>186981.84</v>
      </c>
      <c r="H91" s="122" t="s">
        <v>733</v>
      </c>
      <c r="I91" s="82">
        <v>6232730</v>
      </c>
      <c r="J91" s="131">
        <f t="shared" si="13"/>
        <v>-186983.83999999985</v>
      </c>
      <c r="K91" s="145" t="s">
        <v>486</v>
      </c>
      <c r="L91" s="92">
        <v>43956</v>
      </c>
      <c r="M91" s="117" t="s">
        <v>51</v>
      </c>
      <c r="N91" s="287">
        <v>2020</v>
      </c>
      <c r="O91" s="198" t="s">
        <v>1005</v>
      </c>
      <c r="P91" s="91"/>
      <c r="Q91" s="48"/>
      <c r="R91" s="48"/>
      <c r="S91" s="48"/>
      <c r="T91" s="91"/>
      <c r="U91" s="91"/>
      <c r="V91" s="91"/>
      <c r="W91" s="91"/>
      <c r="X91" s="91"/>
      <c r="Y91" s="91"/>
      <c r="Z91" s="91"/>
      <c r="AA91" s="91"/>
      <c r="AB91" s="85"/>
      <c r="AC91" s="85"/>
      <c r="AD91" s="85"/>
      <c r="AE91" s="85"/>
    </row>
    <row r="92" spans="1:31" s="76" customFormat="1" ht="13.5" customHeight="1" x14ac:dyDescent="0.2">
      <c r="A92" s="72">
        <v>8155008969</v>
      </c>
      <c r="B92" s="49" t="s">
        <v>621</v>
      </c>
      <c r="C92" s="180">
        <v>90039014</v>
      </c>
      <c r="D92" s="82">
        <v>60114400</v>
      </c>
      <c r="E92" s="200">
        <v>1803432</v>
      </c>
      <c r="F92" s="82">
        <f t="shared" si="15"/>
        <v>1803432</v>
      </c>
      <c r="G92" s="82">
        <f t="shared" si="11"/>
        <v>0</v>
      </c>
      <c r="H92" s="122" t="s">
        <v>221</v>
      </c>
      <c r="I92" s="82">
        <v>58310968</v>
      </c>
      <c r="J92" s="131">
        <f t="shared" si="13"/>
        <v>0</v>
      </c>
      <c r="K92" s="145" t="s">
        <v>486</v>
      </c>
      <c r="L92" s="92">
        <v>43963</v>
      </c>
      <c r="M92" s="117" t="s">
        <v>51</v>
      </c>
      <c r="N92" s="287">
        <v>2020</v>
      </c>
      <c r="O92" s="49"/>
      <c r="P92" s="91"/>
      <c r="Q92" s="48"/>
      <c r="R92" s="48"/>
      <c r="S92" s="48"/>
      <c r="T92" s="91"/>
      <c r="U92" s="91"/>
      <c r="V92" s="91"/>
      <c r="W92" s="91"/>
      <c r="X92" s="91"/>
      <c r="Y92" s="91"/>
      <c r="Z92" s="91"/>
      <c r="AA92" s="91"/>
      <c r="AB92" s="85"/>
      <c r="AC92" s="85"/>
      <c r="AD92" s="85"/>
      <c r="AE92" s="85"/>
    </row>
    <row r="93" spans="1:31" s="76" customFormat="1" ht="13.5" customHeight="1" x14ac:dyDescent="0.2">
      <c r="A93" s="72">
        <v>8150019012</v>
      </c>
      <c r="B93" s="49" t="s">
        <v>620</v>
      </c>
      <c r="C93" s="180">
        <v>1127136</v>
      </c>
      <c r="D93" s="82">
        <v>1114702</v>
      </c>
      <c r="E93" s="200">
        <v>33441.06</v>
      </c>
      <c r="F93" s="82">
        <f t="shared" si="15"/>
        <v>33441.06</v>
      </c>
      <c r="G93" s="82">
        <f t="shared" si="11"/>
        <v>0</v>
      </c>
      <c r="H93" s="122" t="s">
        <v>222</v>
      </c>
      <c r="I93" s="82">
        <v>1081260.94</v>
      </c>
      <c r="J93" s="131">
        <f t="shared" si="13"/>
        <v>0</v>
      </c>
      <c r="K93" s="145" t="s">
        <v>486</v>
      </c>
      <c r="L93" s="92">
        <v>43963</v>
      </c>
      <c r="M93" s="117" t="s">
        <v>51</v>
      </c>
      <c r="N93" s="287">
        <v>2020</v>
      </c>
      <c r="O93" s="49"/>
      <c r="P93" s="91"/>
      <c r="Q93" s="48"/>
      <c r="R93" s="48"/>
      <c r="S93" s="48"/>
      <c r="T93" s="91"/>
      <c r="U93" s="91"/>
      <c r="V93" s="91"/>
      <c r="W93" s="91"/>
      <c r="X93" s="91"/>
      <c r="Y93" s="91"/>
      <c r="Z93" s="91"/>
      <c r="AA93" s="91"/>
      <c r="AB93" s="85"/>
      <c r="AC93" s="85"/>
      <c r="AD93" s="85"/>
      <c r="AE93" s="85"/>
    </row>
    <row r="94" spans="1:31" s="76" customFormat="1" ht="13.5" customHeight="1" x14ac:dyDescent="0.2">
      <c r="A94" s="72">
        <v>8001386947</v>
      </c>
      <c r="B94" s="49" t="s">
        <v>624</v>
      </c>
      <c r="C94" s="180">
        <v>6518879</v>
      </c>
      <c r="D94" s="82">
        <v>4587804</v>
      </c>
      <c r="E94" s="200">
        <v>137634.12</v>
      </c>
      <c r="F94" s="82">
        <f t="shared" si="15"/>
        <v>137634.12</v>
      </c>
      <c r="G94" s="82">
        <f t="shared" si="11"/>
        <v>0</v>
      </c>
      <c r="H94" s="122" t="s">
        <v>223</v>
      </c>
      <c r="I94" s="82">
        <v>4450169.88</v>
      </c>
      <c r="J94" s="131">
        <f t="shared" si="13"/>
        <v>0</v>
      </c>
      <c r="K94" s="145" t="s">
        <v>486</v>
      </c>
      <c r="L94" s="92">
        <v>43964</v>
      </c>
      <c r="M94" s="117" t="s">
        <v>51</v>
      </c>
      <c r="N94" s="287">
        <v>2020</v>
      </c>
      <c r="O94" s="49"/>
      <c r="P94" s="91"/>
      <c r="Q94" s="48"/>
      <c r="R94" s="48"/>
      <c r="S94" s="48"/>
      <c r="T94" s="91"/>
      <c r="U94" s="91"/>
      <c r="V94" s="91"/>
      <c r="W94" s="91"/>
      <c r="X94" s="91"/>
      <c r="Y94" s="91"/>
      <c r="Z94" s="91"/>
      <c r="AA94" s="91"/>
      <c r="AB94" s="85"/>
      <c r="AC94" s="85"/>
      <c r="AD94" s="85"/>
      <c r="AE94" s="85"/>
    </row>
    <row r="95" spans="1:31" s="76" customFormat="1" ht="13.5" customHeight="1" x14ac:dyDescent="0.2">
      <c r="A95" s="72">
        <v>9000399016</v>
      </c>
      <c r="B95" s="49" t="s">
        <v>23</v>
      </c>
      <c r="C95" s="180">
        <v>17458266</v>
      </c>
      <c r="D95" s="82">
        <v>16133707</v>
      </c>
      <c r="E95" s="200">
        <v>484011.20999999996</v>
      </c>
      <c r="F95" s="82">
        <f t="shared" si="15"/>
        <v>484011.20999999996</v>
      </c>
      <c r="G95" s="82">
        <f t="shared" si="11"/>
        <v>0</v>
      </c>
      <c r="H95" s="122" t="s">
        <v>224</v>
      </c>
      <c r="I95" s="82">
        <v>15649695.789999999</v>
      </c>
      <c r="J95" s="131">
        <f t="shared" si="13"/>
        <v>0</v>
      </c>
      <c r="K95" s="145" t="s">
        <v>486</v>
      </c>
      <c r="L95" s="92">
        <v>43964</v>
      </c>
      <c r="M95" s="117" t="s">
        <v>51</v>
      </c>
      <c r="N95" s="287">
        <v>2020</v>
      </c>
      <c r="O95" s="49"/>
      <c r="P95" s="91"/>
      <c r="Q95" s="48"/>
      <c r="R95" s="48"/>
      <c r="S95" s="48"/>
      <c r="T95" s="91"/>
      <c r="U95" s="91"/>
      <c r="V95" s="91"/>
      <c r="W95" s="91"/>
      <c r="X95" s="91"/>
      <c r="Y95" s="91"/>
      <c r="Z95" s="91"/>
      <c r="AA95" s="91"/>
      <c r="AB95" s="85"/>
      <c r="AC95" s="85"/>
      <c r="AD95" s="85"/>
      <c r="AE95" s="85"/>
    </row>
    <row r="96" spans="1:31" s="76" customFormat="1" ht="13.5" customHeight="1" x14ac:dyDescent="0.2">
      <c r="A96" s="72">
        <v>8170018921</v>
      </c>
      <c r="B96" s="49" t="s">
        <v>619</v>
      </c>
      <c r="C96" s="180">
        <v>57956874</v>
      </c>
      <c r="D96" s="82">
        <v>51392346</v>
      </c>
      <c r="E96" s="200">
        <v>1541770.38</v>
      </c>
      <c r="F96" s="82">
        <f t="shared" si="15"/>
        <v>1541770.38</v>
      </c>
      <c r="G96" s="82">
        <f t="shared" si="11"/>
        <v>0</v>
      </c>
      <c r="H96" s="122" t="s">
        <v>225</v>
      </c>
      <c r="I96" s="82">
        <v>49850575.619999997</v>
      </c>
      <c r="J96" s="131">
        <f t="shared" si="13"/>
        <v>0</v>
      </c>
      <c r="K96" s="145" t="s">
        <v>46</v>
      </c>
      <c r="L96" s="92">
        <v>43965</v>
      </c>
      <c r="M96" s="117" t="s">
        <v>51</v>
      </c>
      <c r="N96" s="287">
        <v>2020</v>
      </c>
      <c r="O96" s="49"/>
      <c r="P96" s="91"/>
      <c r="Q96" s="48"/>
      <c r="R96" s="48"/>
      <c r="S96" s="48"/>
      <c r="T96" s="91"/>
      <c r="U96" s="91"/>
      <c r="V96" s="91"/>
      <c r="W96" s="91"/>
      <c r="X96" s="91"/>
      <c r="Y96" s="91"/>
      <c r="Z96" s="91"/>
      <c r="AA96" s="91"/>
      <c r="AB96" s="85"/>
      <c r="AC96" s="85"/>
      <c r="AD96" s="85"/>
      <c r="AE96" s="85"/>
    </row>
    <row r="97" spans="1:31" s="76" customFormat="1" ht="13.5" customHeight="1" x14ac:dyDescent="0.2">
      <c r="A97" s="72">
        <v>8170018921</v>
      </c>
      <c r="B97" s="49" t="s">
        <v>619</v>
      </c>
      <c r="C97" s="180">
        <v>0</v>
      </c>
      <c r="D97" s="82">
        <v>138000</v>
      </c>
      <c r="E97" s="200">
        <v>0</v>
      </c>
      <c r="F97" s="82">
        <v>0</v>
      </c>
      <c r="G97" s="82">
        <f t="shared" si="11"/>
        <v>0</v>
      </c>
      <c r="H97" s="123" t="s">
        <v>2026</v>
      </c>
      <c r="I97" s="82">
        <v>138000</v>
      </c>
      <c r="J97" s="131">
        <f t="shared" si="13"/>
        <v>0</v>
      </c>
      <c r="K97" s="145" t="s">
        <v>46</v>
      </c>
      <c r="L97" s="92">
        <v>43965</v>
      </c>
      <c r="M97" s="117" t="s">
        <v>51</v>
      </c>
      <c r="N97" s="287">
        <v>2020</v>
      </c>
      <c r="O97" s="237" t="s">
        <v>1004</v>
      </c>
      <c r="P97" s="91"/>
      <c r="Q97" s="48"/>
      <c r="R97" s="48"/>
      <c r="S97" s="48"/>
      <c r="T97" s="91"/>
      <c r="U97" s="91"/>
      <c r="V97" s="91"/>
      <c r="W97" s="91"/>
      <c r="X97" s="91"/>
      <c r="Y97" s="91"/>
      <c r="Z97" s="91"/>
      <c r="AA97" s="91"/>
      <c r="AB97" s="85"/>
      <c r="AC97" s="85"/>
      <c r="AD97" s="85"/>
      <c r="AE97" s="85"/>
    </row>
    <row r="98" spans="1:31" s="76" customFormat="1" ht="13.5" customHeight="1" x14ac:dyDescent="0.2">
      <c r="A98" s="72">
        <v>8110007404</v>
      </c>
      <c r="B98" s="49" t="s">
        <v>623</v>
      </c>
      <c r="C98" s="180">
        <v>22105345</v>
      </c>
      <c r="D98" s="82">
        <v>19891276</v>
      </c>
      <c r="E98" s="200">
        <v>0</v>
      </c>
      <c r="F98" s="82">
        <f>D98*3%</f>
        <v>596738.28</v>
      </c>
      <c r="G98" s="82">
        <f t="shared" si="11"/>
        <v>596738.28</v>
      </c>
      <c r="H98" s="122" t="s">
        <v>243</v>
      </c>
      <c r="I98" s="82">
        <v>19891276</v>
      </c>
      <c r="J98" s="131">
        <f t="shared" si="13"/>
        <v>-596738.28000000119</v>
      </c>
      <c r="K98" s="145" t="s">
        <v>46</v>
      </c>
      <c r="L98" s="92">
        <v>43966</v>
      </c>
      <c r="M98" s="117" t="s">
        <v>51</v>
      </c>
      <c r="N98" s="287">
        <v>2020</v>
      </c>
      <c r="O98" s="256" t="s">
        <v>1453</v>
      </c>
      <c r="P98" s="91"/>
      <c r="Q98" s="48"/>
      <c r="R98" s="48"/>
      <c r="S98" s="48"/>
      <c r="T98" s="91"/>
      <c r="U98" s="91"/>
      <c r="V98" s="91"/>
      <c r="W98" s="91"/>
      <c r="X98" s="91"/>
      <c r="Y98" s="91"/>
      <c r="Z98" s="91"/>
      <c r="AA98" s="91"/>
      <c r="AB98" s="85"/>
      <c r="AC98" s="85"/>
      <c r="AD98" s="85"/>
      <c r="AE98" s="85"/>
    </row>
    <row r="99" spans="1:31" s="76" customFormat="1" ht="13.5" customHeight="1" x14ac:dyDescent="0.2">
      <c r="A99" s="72">
        <v>9006523347</v>
      </c>
      <c r="B99" s="49" t="s">
        <v>616</v>
      </c>
      <c r="C99" s="180">
        <v>3062315</v>
      </c>
      <c r="D99" s="82">
        <v>3062315</v>
      </c>
      <c r="E99" s="200">
        <v>91869.45</v>
      </c>
      <c r="F99" s="82">
        <f>D99*3%</f>
        <v>91869.45</v>
      </c>
      <c r="G99" s="82">
        <f t="shared" si="11"/>
        <v>0</v>
      </c>
      <c r="H99" s="122" t="s">
        <v>226</v>
      </c>
      <c r="I99" s="82">
        <v>2970445.55</v>
      </c>
      <c r="J99" s="131">
        <f t="shared" si="13"/>
        <v>0</v>
      </c>
      <c r="K99" s="145" t="s">
        <v>486</v>
      </c>
      <c r="L99" s="92">
        <v>43966</v>
      </c>
      <c r="M99" s="117" t="s">
        <v>51</v>
      </c>
      <c r="N99" s="287">
        <v>2020</v>
      </c>
      <c r="O99" s="49"/>
      <c r="P99" s="91"/>
      <c r="Q99" s="48"/>
      <c r="R99" s="48"/>
      <c r="S99" s="48"/>
      <c r="T99" s="91"/>
      <c r="U99" s="91"/>
      <c r="V99" s="91"/>
      <c r="W99" s="91"/>
      <c r="X99" s="91"/>
      <c r="Y99" s="91"/>
      <c r="Z99" s="91"/>
      <c r="AA99" s="91"/>
      <c r="AB99" s="85"/>
      <c r="AC99" s="85"/>
      <c r="AD99" s="85"/>
      <c r="AE99" s="85"/>
    </row>
    <row r="100" spans="1:31" s="76" customFormat="1" ht="13.5" customHeight="1" x14ac:dyDescent="0.2">
      <c r="A100" s="72">
        <v>9000036172</v>
      </c>
      <c r="B100" s="49" t="s">
        <v>1041</v>
      </c>
      <c r="C100" s="180">
        <v>952994375.03999996</v>
      </c>
      <c r="D100" s="82">
        <v>830534531</v>
      </c>
      <c r="E100" s="200">
        <v>58137417.170000009</v>
      </c>
      <c r="F100" s="82">
        <f>D100*7%</f>
        <v>58137417.170000009</v>
      </c>
      <c r="G100" s="82">
        <f t="shared" si="11"/>
        <v>0</v>
      </c>
      <c r="H100" s="122" t="s">
        <v>389</v>
      </c>
      <c r="I100" s="82">
        <v>772397113.83000004</v>
      </c>
      <c r="J100" s="131">
        <f t="shared" si="13"/>
        <v>0</v>
      </c>
      <c r="K100" s="145" t="s">
        <v>487</v>
      </c>
      <c r="L100" s="92">
        <v>43969</v>
      </c>
      <c r="M100" s="117" t="s">
        <v>51</v>
      </c>
      <c r="N100" s="287">
        <v>2020</v>
      </c>
      <c r="O100" s="49"/>
      <c r="P100" s="91"/>
      <c r="Q100" s="48"/>
      <c r="R100" s="48"/>
      <c r="S100" s="48"/>
      <c r="T100" s="91"/>
      <c r="U100" s="91"/>
      <c r="V100" s="91"/>
      <c r="W100" s="91"/>
      <c r="X100" s="91"/>
      <c r="Y100" s="91"/>
      <c r="Z100" s="91"/>
      <c r="AA100" s="91"/>
      <c r="AB100" s="85"/>
      <c r="AC100" s="85"/>
      <c r="AD100" s="85"/>
      <c r="AE100" s="85"/>
    </row>
    <row r="101" spans="1:31" s="76" customFormat="1" ht="13.5" customHeight="1" x14ac:dyDescent="0.2">
      <c r="A101" s="72">
        <v>8909049961</v>
      </c>
      <c r="B101" s="49" t="s">
        <v>626</v>
      </c>
      <c r="C101" s="180">
        <v>37707591.810000002</v>
      </c>
      <c r="D101" s="82">
        <v>34042024</v>
      </c>
      <c r="E101" s="200">
        <v>1021260.72</v>
      </c>
      <c r="F101" s="82">
        <f>D101*3%</f>
        <v>1021260.72</v>
      </c>
      <c r="G101" s="82">
        <f t="shared" si="11"/>
        <v>0</v>
      </c>
      <c r="H101" s="122" t="s">
        <v>220</v>
      </c>
      <c r="I101" s="82">
        <v>33020763.280000001</v>
      </c>
      <c r="J101" s="131">
        <f t="shared" si="13"/>
        <v>0</v>
      </c>
      <c r="K101" s="145" t="s">
        <v>487</v>
      </c>
      <c r="L101" s="92">
        <v>43971</v>
      </c>
      <c r="M101" s="117" t="s">
        <v>51</v>
      </c>
      <c r="N101" s="287">
        <v>2020</v>
      </c>
      <c r="O101" s="49"/>
      <c r="P101" s="91"/>
      <c r="Q101" s="48"/>
      <c r="R101" s="48"/>
      <c r="S101" s="48"/>
      <c r="T101" s="91"/>
      <c r="U101" s="91"/>
      <c r="V101" s="91"/>
      <c r="W101" s="91"/>
      <c r="X101" s="91"/>
      <c r="Y101" s="91"/>
      <c r="Z101" s="91"/>
      <c r="AA101" s="91"/>
      <c r="AB101" s="85"/>
      <c r="AC101" s="85"/>
      <c r="AD101" s="85"/>
      <c r="AE101" s="85"/>
    </row>
    <row r="102" spans="1:31" s="76" customFormat="1" ht="13.5" customHeight="1" x14ac:dyDescent="0.2">
      <c r="A102" s="72">
        <v>8002249860</v>
      </c>
      <c r="B102" s="49" t="s">
        <v>32</v>
      </c>
      <c r="C102" s="180">
        <v>348335527</v>
      </c>
      <c r="D102" s="82">
        <v>321817424</v>
      </c>
      <c r="E102" s="200">
        <v>9654522</v>
      </c>
      <c r="F102" s="82">
        <f>D102*3%</f>
        <v>9654522.7199999988</v>
      </c>
      <c r="G102" s="82">
        <f t="shared" si="11"/>
        <v>0.7199999988079071</v>
      </c>
      <c r="H102" s="122" t="s">
        <v>227</v>
      </c>
      <c r="I102" s="82">
        <v>312162902</v>
      </c>
      <c r="J102" s="131">
        <f t="shared" si="13"/>
        <v>-0.72000002861022949</v>
      </c>
      <c r="K102" s="145" t="s">
        <v>50</v>
      </c>
      <c r="L102" s="92">
        <v>43972</v>
      </c>
      <c r="M102" s="117" t="s">
        <v>51</v>
      </c>
      <c r="N102" s="287">
        <v>2020</v>
      </c>
      <c r="O102" s="49"/>
      <c r="P102" s="91"/>
      <c r="Q102" s="48"/>
      <c r="R102" s="48"/>
      <c r="S102" s="48"/>
      <c r="T102" s="91"/>
      <c r="U102" s="91"/>
      <c r="V102" s="91"/>
      <c r="W102" s="91"/>
      <c r="X102" s="91"/>
      <c r="Y102" s="91"/>
      <c r="Z102" s="91"/>
      <c r="AA102" s="91"/>
      <c r="AB102" s="85"/>
      <c r="AC102" s="85"/>
      <c r="AD102" s="85"/>
      <c r="AE102" s="85"/>
    </row>
    <row r="103" spans="1:31" s="76" customFormat="1" ht="13.5" customHeight="1" x14ac:dyDescent="0.2">
      <c r="A103" s="72">
        <v>8919001010</v>
      </c>
      <c r="B103" s="49" t="s">
        <v>622</v>
      </c>
      <c r="C103" s="180">
        <v>48468334.43</v>
      </c>
      <c r="D103" s="82">
        <v>40687833</v>
      </c>
      <c r="E103" s="200">
        <v>1220634.99</v>
      </c>
      <c r="F103" s="82">
        <f>D103*3%</f>
        <v>1220634.99</v>
      </c>
      <c r="G103" s="82">
        <f t="shared" si="11"/>
        <v>0</v>
      </c>
      <c r="H103" s="122" t="s">
        <v>228</v>
      </c>
      <c r="I103" s="82">
        <v>39467198.009999998</v>
      </c>
      <c r="J103" s="131">
        <f t="shared" si="13"/>
        <v>0</v>
      </c>
      <c r="K103" s="145" t="s">
        <v>487</v>
      </c>
      <c r="L103" s="92">
        <v>43972</v>
      </c>
      <c r="M103" s="117" t="s">
        <v>51</v>
      </c>
      <c r="N103" s="287">
        <v>2020</v>
      </c>
      <c r="O103" s="49"/>
      <c r="P103" s="91"/>
      <c r="Q103" s="48"/>
      <c r="R103" s="48"/>
      <c r="S103" s="48"/>
      <c r="T103" s="91"/>
      <c r="U103" s="91"/>
      <c r="V103" s="91"/>
      <c r="W103" s="91"/>
      <c r="X103" s="91"/>
      <c r="Y103" s="91"/>
      <c r="Z103" s="91"/>
      <c r="AA103" s="91"/>
      <c r="AB103" s="85"/>
      <c r="AC103" s="85"/>
      <c r="AD103" s="85"/>
      <c r="AE103" s="85"/>
    </row>
    <row r="104" spans="1:31" s="76" customFormat="1" ht="13.5" customHeight="1" x14ac:dyDescent="0.2">
      <c r="A104" s="72">
        <v>8002567696</v>
      </c>
      <c r="B104" s="49" t="s">
        <v>24</v>
      </c>
      <c r="C104" s="180">
        <v>6389850</v>
      </c>
      <c r="D104" s="82">
        <v>6255822</v>
      </c>
      <c r="E104" s="200">
        <v>187674.6</v>
      </c>
      <c r="F104" s="82">
        <f>D104*3%</f>
        <v>187674.66</v>
      </c>
      <c r="G104" s="82">
        <f t="shared" si="11"/>
        <v>5.9999999997671694E-2</v>
      </c>
      <c r="H104" s="122" t="s">
        <v>229</v>
      </c>
      <c r="I104" s="82">
        <v>6068147.3399999999</v>
      </c>
      <c r="J104" s="131">
        <f t="shared" si="13"/>
        <v>0</v>
      </c>
      <c r="K104" s="145" t="s">
        <v>487</v>
      </c>
      <c r="L104" s="92">
        <v>43977</v>
      </c>
      <c r="M104" s="117" t="s">
        <v>51</v>
      </c>
      <c r="N104" s="287">
        <v>2020</v>
      </c>
      <c r="O104" s="49"/>
      <c r="P104" s="91"/>
      <c r="Q104" s="48"/>
      <c r="R104" s="48"/>
      <c r="S104" s="48"/>
      <c r="T104" s="91"/>
      <c r="U104" s="91"/>
      <c r="V104" s="91"/>
      <c r="W104" s="91"/>
      <c r="X104" s="91"/>
      <c r="Y104" s="91"/>
      <c r="Z104" s="91"/>
      <c r="AA104" s="91"/>
      <c r="AB104" s="85"/>
      <c r="AC104" s="85"/>
      <c r="AD104" s="85"/>
      <c r="AE104" s="85"/>
    </row>
    <row r="105" spans="1:31" s="76" customFormat="1" ht="13.5" customHeight="1" x14ac:dyDescent="0.2">
      <c r="A105" s="72">
        <v>9006777323</v>
      </c>
      <c r="B105" s="49" t="s">
        <v>618</v>
      </c>
      <c r="C105" s="180">
        <v>2502281</v>
      </c>
      <c r="D105" s="82">
        <v>2502281</v>
      </c>
      <c r="E105" s="200">
        <v>0</v>
      </c>
      <c r="F105" s="82">
        <f>+D105*3%</f>
        <v>75068.429999999993</v>
      </c>
      <c r="G105" s="82">
        <f t="shared" si="11"/>
        <v>75068.429999999993</v>
      </c>
      <c r="H105" s="123" t="s">
        <v>601</v>
      </c>
      <c r="I105" s="82">
        <v>2502281</v>
      </c>
      <c r="J105" s="131">
        <f t="shared" si="13"/>
        <v>-75068.430000000168</v>
      </c>
      <c r="K105" s="145" t="s">
        <v>28</v>
      </c>
      <c r="L105" s="92">
        <v>43903</v>
      </c>
      <c r="M105" s="117" t="s">
        <v>46</v>
      </c>
      <c r="N105" s="287">
        <v>2020</v>
      </c>
      <c r="O105" s="198" t="s">
        <v>449</v>
      </c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85"/>
      <c r="AC105" s="85"/>
      <c r="AD105" s="85"/>
      <c r="AE105" s="85"/>
    </row>
    <row r="106" spans="1:31" s="76" customFormat="1" ht="13.5" customHeight="1" x14ac:dyDescent="0.2">
      <c r="A106" s="72" t="s">
        <v>461</v>
      </c>
      <c r="B106" s="49" t="s">
        <v>40</v>
      </c>
      <c r="C106" s="180" t="s">
        <v>36</v>
      </c>
      <c r="D106" s="82">
        <v>9005036</v>
      </c>
      <c r="E106" s="114" t="s">
        <v>36</v>
      </c>
      <c r="F106" s="114" t="s">
        <v>36</v>
      </c>
      <c r="G106" s="114" t="s">
        <v>36</v>
      </c>
      <c r="H106" s="115" t="s">
        <v>36</v>
      </c>
      <c r="I106" s="82">
        <v>9005036</v>
      </c>
      <c r="J106" s="145" t="s">
        <v>36</v>
      </c>
      <c r="K106" s="97" t="s">
        <v>36</v>
      </c>
      <c r="L106" s="92">
        <v>43981</v>
      </c>
      <c r="M106" s="117" t="s">
        <v>51</v>
      </c>
      <c r="N106" s="287">
        <v>2020</v>
      </c>
      <c r="O106" s="49"/>
      <c r="P106" s="91"/>
      <c r="Q106" s="48"/>
      <c r="R106" s="48"/>
      <c r="S106" s="48"/>
      <c r="T106" s="91"/>
      <c r="U106" s="91"/>
      <c r="V106" s="91"/>
      <c r="W106" s="91"/>
      <c r="X106" s="91"/>
      <c r="Y106" s="91"/>
      <c r="Z106" s="91"/>
      <c r="AA106" s="91"/>
      <c r="AB106" s="85"/>
      <c r="AC106" s="85"/>
      <c r="AD106" s="85"/>
      <c r="AE106" s="85"/>
    </row>
    <row r="107" spans="1:31" s="76" customFormat="1" ht="13.5" customHeight="1" x14ac:dyDescent="0.2">
      <c r="A107" s="72">
        <v>9003414831</v>
      </c>
      <c r="B107" s="49" t="s">
        <v>1200</v>
      </c>
      <c r="C107" s="180">
        <v>7259563</v>
      </c>
      <c r="D107" s="82">
        <v>7259563</v>
      </c>
      <c r="E107" s="200">
        <v>217786.88999999998</v>
      </c>
      <c r="F107" s="82">
        <f>D107*3%</f>
        <v>217786.88999999998</v>
      </c>
      <c r="G107" s="82">
        <f t="shared" si="11"/>
        <v>0</v>
      </c>
      <c r="H107" s="122" t="s">
        <v>230</v>
      </c>
      <c r="I107" s="82">
        <v>7041776</v>
      </c>
      <c r="J107" s="131">
        <f t="shared" si="13"/>
        <v>0.11000000033527613</v>
      </c>
      <c r="K107" s="145" t="s">
        <v>50</v>
      </c>
      <c r="L107" s="92">
        <v>43983</v>
      </c>
      <c r="M107" s="117" t="s">
        <v>52</v>
      </c>
      <c r="N107" s="287">
        <v>2020</v>
      </c>
      <c r="O107" s="49"/>
      <c r="P107" s="91"/>
      <c r="Q107" s="48"/>
      <c r="R107" s="48"/>
      <c r="S107" s="48"/>
      <c r="T107" s="91"/>
      <c r="U107" s="91"/>
      <c r="V107" s="91"/>
      <c r="W107" s="91"/>
      <c r="X107" s="91"/>
      <c r="Y107" s="91"/>
      <c r="Z107" s="91"/>
      <c r="AA107" s="91"/>
      <c r="AB107" s="85"/>
      <c r="AC107" s="85"/>
      <c r="AD107" s="85"/>
      <c r="AE107" s="85"/>
    </row>
    <row r="108" spans="1:31" s="76" customFormat="1" ht="13.5" customHeight="1" x14ac:dyDescent="0.2">
      <c r="A108" s="72">
        <v>9006777323</v>
      </c>
      <c r="B108" s="49" t="s">
        <v>618</v>
      </c>
      <c r="C108" s="180">
        <v>5716274</v>
      </c>
      <c r="D108" s="82">
        <v>5716274</v>
      </c>
      <c r="E108" s="200">
        <v>171488</v>
      </c>
      <c r="F108" s="82">
        <f>+D108*3%</f>
        <v>171488.22</v>
      </c>
      <c r="G108" s="82">
        <f t="shared" si="11"/>
        <v>0.22000000000116415</v>
      </c>
      <c r="H108" s="122" t="s">
        <v>724</v>
      </c>
      <c r="I108" s="82">
        <v>5544786</v>
      </c>
      <c r="J108" s="131">
        <f t="shared" si="13"/>
        <v>-0.21999999973922968</v>
      </c>
      <c r="K108" s="145" t="s">
        <v>42</v>
      </c>
      <c r="L108" s="92">
        <v>43985</v>
      </c>
      <c r="M108" s="117" t="s">
        <v>52</v>
      </c>
      <c r="N108" s="287">
        <v>2020</v>
      </c>
      <c r="O108" s="49"/>
      <c r="P108" s="91"/>
      <c r="Q108" s="48"/>
      <c r="R108" s="48"/>
      <c r="S108" s="48"/>
      <c r="T108" s="91"/>
      <c r="U108" s="91"/>
      <c r="V108" s="91"/>
      <c r="W108" s="91"/>
      <c r="X108" s="91"/>
      <c r="Y108" s="91"/>
      <c r="Z108" s="91"/>
      <c r="AA108" s="91"/>
      <c r="AB108" s="85"/>
      <c r="AC108" s="85"/>
      <c r="AD108" s="85"/>
      <c r="AE108" s="85"/>
    </row>
    <row r="109" spans="1:31" s="76" customFormat="1" ht="13.5" customHeight="1" x14ac:dyDescent="0.2">
      <c r="A109" s="72">
        <v>9006777323</v>
      </c>
      <c r="B109" s="49" t="s">
        <v>618</v>
      </c>
      <c r="C109" s="180">
        <v>5392679</v>
      </c>
      <c r="D109" s="82">
        <v>5392679</v>
      </c>
      <c r="E109" s="200">
        <v>161780</v>
      </c>
      <c r="F109" s="82">
        <f>+D109*3%</f>
        <v>161780.37</v>
      </c>
      <c r="G109" s="82">
        <f t="shared" si="11"/>
        <v>0.36999999999534339</v>
      </c>
      <c r="H109" s="122" t="s">
        <v>726</v>
      </c>
      <c r="I109" s="82">
        <v>5230899</v>
      </c>
      <c r="J109" s="131">
        <f t="shared" si="13"/>
        <v>-0.37000000011175871</v>
      </c>
      <c r="K109" s="145" t="s">
        <v>486</v>
      </c>
      <c r="L109" s="92">
        <v>43985</v>
      </c>
      <c r="M109" s="117" t="s">
        <v>52</v>
      </c>
      <c r="N109" s="287">
        <v>2020</v>
      </c>
      <c r="O109" s="49"/>
      <c r="P109" s="91"/>
      <c r="Q109" s="48"/>
      <c r="R109" s="48"/>
      <c r="S109" s="48"/>
      <c r="T109" s="91"/>
      <c r="U109" s="91"/>
      <c r="V109" s="91"/>
      <c r="W109" s="91"/>
      <c r="X109" s="91"/>
      <c r="Y109" s="91"/>
      <c r="Z109" s="91"/>
      <c r="AA109" s="91"/>
      <c r="AB109" s="85"/>
      <c r="AC109" s="85"/>
      <c r="AD109" s="85"/>
      <c r="AE109" s="85"/>
    </row>
    <row r="110" spans="1:31" s="76" customFormat="1" ht="13.5" customHeight="1" x14ac:dyDescent="0.2">
      <c r="A110" s="72">
        <v>9006777323</v>
      </c>
      <c r="B110" s="49" t="s">
        <v>618</v>
      </c>
      <c r="C110" s="180">
        <v>5684863</v>
      </c>
      <c r="D110" s="82">
        <v>5684863</v>
      </c>
      <c r="E110" s="200">
        <v>170546</v>
      </c>
      <c r="F110" s="82">
        <f>+D110*3%</f>
        <v>170545.88999999998</v>
      </c>
      <c r="G110" s="82">
        <f t="shared" si="11"/>
        <v>-0.11000000001513399</v>
      </c>
      <c r="H110" s="122" t="s">
        <v>727</v>
      </c>
      <c r="I110" s="82">
        <v>5514317</v>
      </c>
      <c r="J110" s="131">
        <f t="shared" si="13"/>
        <v>0.11000000033527613</v>
      </c>
      <c r="K110" s="145" t="s">
        <v>487</v>
      </c>
      <c r="L110" s="92">
        <v>43985</v>
      </c>
      <c r="M110" s="117" t="s">
        <v>52</v>
      </c>
      <c r="N110" s="287">
        <v>2020</v>
      </c>
      <c r="O110" s="49"/>
      <c r="P110" s="91"/>
      <c r="Q110" s="48"/>
      <c r="R110" s="48"/>
      <c r="S110" s="48"/>
      <c r="T110" s="91"/>
      <c r="U110" s="91"/>
      <c r="V110" s="91"/>
      <c r="W110" s="91"/>
      <c r="X110" s="91"/>
      <c r="Y110" s="91"/>
      <c r="Z110" s="91"/>
      <c r="AA110" s="91"/>
      <c r="AB110" s="85"/>
      <c r="AC110" s="85"/>
      <c r="AD110" s="85"/>
      <c r="AE110" s="85"/>
    </row>
    <row r="111" spans="1:31" s="76" customFormat="1" ht="13.5" customHeight="1" x14ac:dyDescent="0.2">
      <c r="A111" s="72">
        <v>9006777323</v>
      </c>
      <c r="B111" s="49" t="s">
        <v>618</v>
      </c>
      <c r="C111" s="180">
        <v>3281552</v>
      </c>
      <c r="D111" s="82">
        <v>3281552</v>
      </c>
      <c r="E111" s="200">
        <v>98446</v>
      </c>
      <c r="F111" s="82">
        <f>D111*3%</f>
        <v>98446.56</v>
      </c>
      <c r="G111" s="82">
        <f t="shared" si="11"/>
        <v>0.55999999999767169</v>
      </c>
      <c r="H111" s="122" t="s">
        <v>725</v>
      </c>
      <c r="I111" s="82">
        <v>3183106</v>
      </c>
      <c r="J111" s="131">
        <f t="shared" si="13"/>
        <v>-0.56000000005587935</v>
      </c>
      <c r="K111" s="145" t="s">
        <v>56</v>
      </c>
      <c r="L111" s="92">
        <v>43985</v>
      </c>
      <c r="M111" s="117" t="s">
        <v>52</v>
      </c>
      <c r="N111" s="287">
        <v>2020</v>
      </c>
      <c r="O111" s="49"/>
      <c r="P111" s="91"/>
      <c r="Q111" s="48"/>
      <c r="R111" s="48"/>
      <c r="S111" s="48"/>
      <c r="T111" s="91"/>
      <c r="U111" s="91"/>
      <c r="V111" s="91"/>
      <c r="W111" s="91"/>
      <c r="X111" s="91"/>
      <c r="Y111" s="91"/>
      <c r="Z111" s="91"/>
      <c r="AA111" s="91"/>
      <c r="AB111" s="85"/>
      <c r="AC111" s="85"/>
      <c r="AD111" s="85"/>
      <c r="AE111" s="85"/>
    </row>
    <row r="112" spans="1:31" s="76" customFormat="1" ht="13.5" customHeight="1" x14ac:dyDescent="0.2">
      <c r="A112" s="72">
        <v>9006777323</v>
      </c>
      <c r="B112" s="49" t="s">
        <v>618</v>
      </c>
      <c r="C112" s="180">
        <v>2643604</v>
      </c>
      <c r="D112" s="82">
        <v>2643604</v>
      </c>
      <c r="E112" s="200">
        <v>0</v>
      </c>
      <c r="F112" s="82">
        <f>+D112*3%</f>
        <v>79308.12</v>
      </c>
      <c r="G112" s="82">
        <f t="shared" si="11"/>
        <v>79308.12</v>
      </c>
      <c r="H112" s="123" t="s">
        <v>601</v>
      </c>
      <c r="I112" s="82">
        <v>2643604</v>
      </c>
      <c r="J112" s="131">
        <f t="shared" si="13"/>
        <v>-79308.120000000112</v>
      </c>
      <c r="K112" s="145" t="s">
        <v>20</v>
      </c>
      <c r="L112" s="92">
        <v>43903</v>
      </c>
      <c r="M112" s="117" t="s">
        <v>46</v>
      </c>
      <c r="N112" s="287">
        <v>2020</v>
      </c>
      <c r="O112" s="198" t="s">
        <v>449</v>
      </c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85"/>
      <c r="AC112" s="85"/>
      <c r="AD112" s="85"/>
      <c r="AE112" s="85"/>
    </row>
    <row r="113" spans="1:31" s="47" customFormat="1" ht="51" x14ac:dyDescent="0.2">
      <c r="A113" s="72">
        <v>9004330329</v>
      </c>
      <c r="B113" s="49" t="s">
        <v>1707</v>
      </c>
      <c r="C113" s="245">
        <v>2802527.29</v>
      </c>
      <c r="D113" s="126">
        <v>2802507</v>
      </c>
      <c r="E113" s="246">
        <v>775526</v>
      </c>
      <c r="F113" s="126">
        <f t="shared" ref="F113:F125" si="16">D113*3%</f>
        <v>84075.209999999992</v>
      </c>
      <c r="G113" s="126">
        <f t="shared" si="11"/>
        <v>-691450.79</v>
      </c>
      <c r="H113" s="122" t="s">
        <v>1140</v>
      </c>
      <c r="I113" s="126">
        <v>2026981</v>
      </c>
      <c r="J113" s="131">
        <f t="shared" si="13"/>
        <v>691450.79</v>
      </c>
      <c r="K113" s="145" t="s">
        <v>487</v>
      </c>
      <c r="L113" s="92">
        <v>43986</v>
      </c>
      <c r="M113" s="117" t="s">
        <v>52</v>
      </c>
      <c r="N113" s="287">
        <v>2020</v>
      </c>
      <c r="O113" s="49" t="s">
        <v>1006</v>
      </c>
      <c r="P113" s="91"/>
      <c r="Q113" s="48"/>
      <c r="R113" s="48"/>
      <c r="S113" s="48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</row>
    <row r="114" spans="1:31" s="76" customFormat="1" ht="13.5" customHeight="1" x14ac:dyDescent="0.2">
      <c r="A114" s="72">
        <v>9006523347</v>
      </c>
      <c r="B114" s="49" t="s">
        <v>616</v>
      </c>
      <c r="C114" s="180">
        <v>4658093</v>
      </c>
      <c r="D114" s="82">
        <v>4658093</v>
      </c>
      <c r="E114" s="200">
        <v>139742.79</v>
      </c>
      <c r="F114" s="82">
        <f t="shared" si="16"/>
        <v>139742.79</v>
      </c>
      <c r="G114" s="82">
        <f t="shared" ref="G114:G177" si="17">F114-E114</f>
        <v>0</v>
      </c>
      <c r="H114" s="122" t="s">
        <v>231</v>
      </c>
      <c r="I114" s="82">
        <v>4518350.21</v>
      </c>
      <c r="J114" s="131">
        <f t="shared" si="13"/>
        <v>0</v>
      </c>
      <c r="K114" s="145" t="s">
        <v>487</v>
      </c>
      <c r="L114" s="92">
        <v>43990</v>
      </c>
      <c r="M114" s="117" t="s">
        <v>52</v>
      </c>
      <c r="N114" s="287">
        <v>2020</v>
      </c>
      <c r="O114" s="49"/>
      <c r="P114" s="91"/>
      <c r="Q114" s="48"/>
      <c r="R114" s="48"/>
      <c r="S114" s="48"/>
      <c r="T114" s="91"/>
      <c r="U114" s="91"/>
      <c r="V114" s="91"/>
      <c r="W114" s="91"/>
      <c r="X114" s="91"/>
      <c r="Y114" s="91"/>
      <c r="Z114" s="91"/>
      <c r="AA114" s="91"/>
      <c r="AB114" s="85"/>
      <c r="AC114" s="85"/>
      <c r="AD114" s="85"/>
      <c r="AE114" s="85"/>
    </row>
    <row r="115" spans="1:31" s="76" customFormat="1" ht="13.5" customHeight="1" x14ac:dyDescent="0.2">
      <c r="A115" s="72">
        <v>8170018921</v>
      </c>
      <c r="B115" s="49" t="s">
        <v>619</v>
      </c>
      <c r="C115" s="180">
        <v>44525325</v>
      </c>
      <c r="D115" s="82">
        <v>43808544</v>
      </c>
      <c r="E115" s="200">
        <v>1314256.32</v>
      </c>
      <c r="F115" s="82">
        <f t="shared" si="16"/>
        <v>1314256.32</v>
      </c>
      <c r="G115" s="82">
        <f t="shared" si="17"/>
        <v>0</v>
      </c>
      <c r="H115" s="122" t="s">
        <v>232</v>
      </c>
      <c r="I115" s="82">
        <v>42494287.68</v>
      </c>
      <c r="J115" s="131">
        <f t="shared" si="13"/>
        <v>0</v>
      </c>
      <c r="K115" s="145" t="s">
        <v>50</v>
      </c>
      <c r="L115" s="92">
        <v>43991</v>
      </c>
      <c r="M115" s="117" t="s">
        <v>52</v>
      </c>
      <c r="N115" s="287">
        <v>2020</v>
      </c>
      <c r="O115" s="49"/>
      <c r="P115" s="91"/>
      <c r="Q115" s="48"/>
      <c r="R115" s="48"/>
      <c r="S115" s="48"/>
      <c r="T115" s="91"/>
      <c r="U115" s="91"/>
      <c r="V115" s="91"/>
      <c r="W115" s="91"/>
      <c r="X115" s="91"/>
      <c r="Y115" s="91"/>
      <c r="Z115" s="91"/>
      <c r="AA115" s="91"/>
      <c r="AB115" s="85"/>
      <c r="AC115" s="85"/>
      <c r="AD115" s="85"/>
      <c r="AE115" s="85"/>
    </row>
    <row r="116" spans="1:31" s="76" customFormat="1" ht="13.5" customHeight="1" x14ac:dyDescent="0.2">
      <c r="A116" s="72">
        <v>8155008969</v>
      </c>
      <c r="B116" s="49" t="s">
        <v>621</v>
      </c>
      <c r="C116" s="180">
        <v>50710039</v>
      </c>
      <c r="D116" s="82">
        <v>59093206</v>
      </c>
      <c r="E116" s="200">
        <v>1772796.18</v>
      </c>
      <c r="F116" s="82">
        <f t="shared" si="16"/>
        <v>1772796.18</v>
      </c>
      <c r="G116" s="82">
        <f t="shared" si="17"/>
        <v>0</v>
      </c>
      <c r="H116" s="122" t="s">
        <v>233</v>
      </c>
      <c r="I116" s="82">
        <v>57320409.82</v>
      </c>
      <c r="J116" s="131">
        <f t="shared" si="13"/>
        <v>0</v>
      </c>
      <c r="K116" s="145" t="s">
        <v>487</v>
      </c>
      <c r="L116" s="92">
        <v>43992</v>
      </c>
      <c r="M116" s="117" t="s">
        <v>52</v>
      </c>
      <c r="N116" s="287">
        <v>2020</v>
      </c>
      <c r="O116" s="49"/>
      <c r="P116" s="91"/>
      <c r="Q116" s="48"/>
      <c r="R116" s="48"/>
      <c r="S116" s="48"/>
      <c r="T116" s="91"/>
      <c r="U116" s="91"/>
      <c r="V116" s="91"/>
      <c r="W116" s="91"/>
      <c r="X116" s="91"/>
      <c r="Y116" s="91"/>
      <c r="Z116" s="91"/>
      <c r="AA116" s="91"/>
      <c r="AB116" s="85"/>
      <c r="AC116" s="85"/>
      <c r="AD116" s="85"/>
      <c r="AE116" s="85"/>
    </row>
    <row r="117" spans="1:31" s="76" customFormat="1" ht="13.5" customHeight="1" x14ac:dyDescent="0.2">
      <c r="A117" s="72">
        <v>8150019012</v>
      </c>
      <c r="B117" s="49" t="s">
        <v>620</v>
      </c>
      <c r="C117" s="180">
        <v>1224784</v>
      </c>
      <c r="D117" s="82">
        <v>998460</v>
      </c>
      <c r="E117" s="200">
        <v>29953.8</v>
      </c>
      <c r="F117" s="82">
        <f t="shared" si="16"/>
        <v>29953.8</v>
      </c>
      <c r="G117" s="82">
        <f t="shared" si="17"/>
        <v>0</v>
      </c>
      <c r="H117" s="122" t="s">
        <v>234</v>
      </c>
      <c r="I117" s="82">
        <v>968506.2</v>
      </c>
      <c r="J117" s="131">
        <f t="shared" si="13"/>
        <v>0</v>
      </c>
      <c r="K117" s="145" t="s">
        <v>487</v>
      </c>
      <c r="L117" s="92">
        <v>43993</v>
      </c>
      <c r="M117" s="117" t="s">
        <v>52</v>
      </c>
      <c r="N117" s="287">
        <v>2020</v>
      </c>
      <c r="O117" s="49"/>
      <c r="P117" s="91"/>
      <c r="Q117" s="48"/>
      <c r="R117" s="48"/>
      <c r="S117" s="48"/>
      <c r="T117" s="91"/>
      <c r="U117" s="91"/>
      <c r="V117" s="91"/>
      <c r="W117" s="91"/>
      <c r="X117" s="91"/>
      <c r="Y117" s="91"/>
      <c r="Z117" s="91"/>
      <c r="AA117" s="91"/>
      <c r="AB117" s="85"/>
      <c r="AC117" s="85"/>
      <c r="AD117" s="85"/>
      <c r="AE117" s="85"/>
    </row>
    <row r="118" spans="1:31" s="76" customFormat="1" ht="13.5" customHeight="1" x14ac:dyDescent="0.2">
      <c r="A118" s="72">
        <v>8360003498</v>
      </c>
      <c r="B118" s="49" t="s">
        <v>625</v>
      </c>
      <c r="C118" s="180">
        <v>68613073</v>
      </c>
      <c r="D118" s="82">
        <v>30099890</v>
      </c>
      <c r="E118" s="200">
        <v>902996.7</v>
      </c>
      <c r="F118" s="82">
        <f t="shared" si="16"/>
        <v>902996.7</v>
      </c>
      <c r="G118" s="82">
        <f t="shared" si="17"/>
        <v>0</v>
      </c>
      <c r="H118" s="122" t="s">
        <v>235</v>
      </c>
      <c r="I118" s="82">
        <v>29196893.300000001</v>
      </c>
      <c r="J118" s="131">
        <f t="shared" si="13"/>
        <v>0</v>
      </c>
      <c r="K118" s="145" t="s">
        <v>477</v>
      </c>
      <c r="L118" s="92">
        <v>43993</v>
      </c>
      <c r="M118" s="117" t="s">
        <v>52</v>
      </c>
      <c r="N118" s="287">
        <v>2020</v>
      </c>
      <c r="O118" s="49"/>
      <c r="P118" s="91"/>
      <c r="Q118" s="48"/>
      <c r="R118" s="48"/>
      <c r="S118" s="48"/>
      <c r="T118" s="91"/>
      <c r="U118" s="91"/>
      <c r="V118" s="91"/>
      <c r="W118" s="91"/>
      <c r="X118" s="91"/>
      <c r="Y118" s="91"/>
      <c r="Z118" s="91"/>
      <c r="AA118" s="91"/>
      <c r="AB118" s="85"/>
      <c r="AC118" s="85"/>
      <c r="AD118" s="85"/>
      <c r="AE118" s="85"/>
    </row>
    <row r="119" spans="1:31" s="76" customFormat="1" ht="13.5" customHeight="1" x14ac:dyDescent="0.2">
      <c r="A119" s="72">
        <v>8360003498</v>
      </c>
      <c r="B119" s="49" t="s">
        <v>625</v>
      </c>
      <c r="C119" s="180">
        <v>60999359</v>
      </c>
      <c r="D119" s="82">
        <v>30000525</v>
      </c>
      <c r="E119" s="200">
        <v>900015.75</v>
      </c>
      <c r="F119" s="82">
        <f t="shared" si="16"/>
        <v>900015.75</v>
      </c>
      <c r="G119" s="82">
        <f t="shared" si="17"/>
        <v>0</v>
      </c>
      <c r="H119" s="122" t="s">
        <v>236</v>
      </c>
      <c r="I119" s="82">
        <v>29100509.25</v>
      </c>
      <c r="J119" s="131">
        <f t="shared" si="13"/>
        <v>0</v>
      </c>
      <c r="K119" s="145" t="s">
        <v>56</v>
      </c>
      <c r="L119" s="92">
        <v>43993</v>
      </c>
      <c r="M119" s="117" t="s">
        <v>52</v>
      </c>
      <c r="N119" s="287">
        <v>2020</v>
      </c>
      <c r="O119" s="49"/>
      <c r="P119" s="91"/>
      <c r="Q119" s="48"/>
      <c r="R119" s="48"/>
      <c r="S119" s="48"/>
      <c r="T119" s="91"/>
      <c r="U119" s="91"/>
      <c r="V119" s="91"/>
      <c r="W119" s="91"/>
      <c r="X119" s="91"/>
      <c r="Y119" s="91"/>
      <c r="Z119" s="91"/>
      <c r="AA119" s="91"/>
      <c r="AB119" s="85"/>
      <c r="AC119" s="85"/>
      <c r="AD119" s="85"/>
      <c r="AE119" s="85"/>
    </row>
    <row r="120" spans="1:31" s="76" customFormat="1" ht="13.5" customHeight="1" x14ac:dyDescent="0.2">
      <c r="A120" s="72">
        <v>8160020199</v>
      </c>
      <c r="B120" s="49" t="s">
        <v>617</v>
      </c>
      <c r="C120" s="180">
        <v>4159374</v>
      </c>
      <c r="D120" s="82">
        <v>4159374</v>
      </c>
      <c r="E120" s="200">
        <v>124781.22</v>
      </c>
      <c r="F120" s="82">
        <f t="shared" si="16"/>
        <v>124781.22</v>
      </c>
      <c r="G120" s="82">
        <f t="shared" si="17"/>
        <v>0</v>
      </c>
      <c r="H120" s="115" t="s">
        <v>237</v>
      </c>
      <c r="I120" s="82">
        <v>4014670</v>
      </c>
      <c r="J120" s="131">
        <f t="shared" si="13"/>
        <v>19922.779999999795</v>
      </c>
      <c r="K120" s="145" t="s">
        <v>487</v>
      </c>
      <c r="L120" s="92">
        <v>43993</v>
      </c>
      <c r="M120" s="117" t="s">
        <v>52</v>
      </c>
      <c r="N120" s="287">
        <v>2020</v>
      </c>
      <c r="O120" s="238" t="s">
        <v>1008</v>
      </c>
      <c r="P120" s="91"/>
      <c r="Q120" s="48"/>
      <c r="R120" s="48"/>
      <c r="S120" s="48"/>
      <c r="T120" s="91"/>
      <c r="U120" s="91"/>
      <c r="V120" s="91"/>
      <c r="W120" s="91"/>
      <c r="X120" s="91"/>
      <c r="Y120" s="91"/>
      <c r="Z120" s="91"/>
      <c r="AA120" s="91"/>
      <c r="AB120" s="85"/>
      <c r="AC120" s="85"/>
      <c r="AD120" s="85"/>
      <c r="AE120" s="85"/>
    </row>
    <row r="121" spans="1:31" s="76" customFormat="1" ht="13.5" customHeight="1" x14ac:dyDescent="0.2">
      <c r="A121" s="72">
        <v>8160020199</v>
      </c>
      <c r="B121" s="49" t="s">
        <v>617</v>
      </c>
      <c r="C121" s="180">
        <v>3549669</v>
      </c>
      <c r="D121" s="82">
        <v>1566278</v>
      </c>
      <c r="E121" s="200">
        <v>46988.34</v>
      </c>
      <c r="F121" s="82">
        <f t="shared" si="16"/>
        <v>46988.34</v>
      </c>
      <c r="G121" s="82">
        <f t="shared" si="17"/>
        <v>0</v>
      </c>
      <c r="H121" s="115" t="s">
        <v>238</v>
      </c>
      <c r="I121" s="82">
        <v>1519289.66</v>
      </c>
      <c r="J121" s="131">
        <f t="shared" si="13"/>
        <v>0</v>
      </c>
      <c r="K121" s="145" t="s">
        <v>486</v>
      </c>
      <c r="L121" s="92">
        <v>43993</v>
      </c>
      <c r="M121" s="117" t="s">
        <v>52</v>
      </c>
      <c r="N121" s="287">
        <v>2020</v>
      </c>
      <c r="O121" s="49"/>
      <c r="P121" s="91"/>
      <c r="Q121" s="48"/>
      <c r="R121" s="48"/>
      <c r="S121" s="48"/>
      <c r="T121" s="91"/>
      <c r="U121" s="91"/>
      <c r="V121" s="91"/>
      <c r="W121" s="91"/>
      <c r="X121" s="91"/>
      <c r="Y121" s="91"/>
      <c r="Z121" s="91"/>
      <c r="AA121" s="91"/>
      <c r="AB121" s="85"/>
      <c r="AC121" s="85"/>
      <c r="AD121" s="85"/>
      <c r="AE121" s="85"/>
    </row>
    <row r="122" spans="1:31" s="76" customFormat="1" ht="13.5" customHeight="1" x14ac:dyDescent="0.2">
      <c r="A122" s="72">
        <v>8160020199</v>
      </c>
      <c r="B122" s="49" t="s">
        <v>617</v>
      </c>
      <c r="C122" s="180">
        <v>3131710</v>
      </c>
      <c r="D122" s="82">
        <v>3046078</v>
      </c>
      <c r="E122" s="200">
        <v>91382.34</v>
      </c>
      <c r="F122" s="82">
        <f t="shared" si="16"/>
        <v>91382.34</v>
      </c>
      <c r="G122" s="82">
        <f t="shared" si="17"/>
        <v>0</v>
      </c>
      <c r="H122" s="115" t="s">
        <v>239</v>
      </c>
      <c r="I122" s="82">
        <v>2954695.66</v>
      </c>
      <c r="J122" s="131">
        <f t="shared" si="13"/>
        <v>0</v>
      </c>
      <c r="K122" s="145" t="s">
        <v>487</v>
      </c>
      <c r="L122" s="92">
        <v>43993</v>
      </c>
      <c r="M122" s="117" t="s">
        <v>52</v>
      </c>
      <c r="N122" s="287">
        <v>2020</v>
      </c>
      <c r="O122" s="49"/>
      <c r="P122" s="91"/>
      <c r="Q122" s="48"/>
      <c r="R122" s="48"/>
      <c r="S122" s="48"/>
      <c r="T122" s="91"/>
      <c r="U122" s="91"/>
      <c r="V122" s="91"/>
      <c r="W122" s="91"/>
      <c r="X122" s="91"/>
      <c r="Y122" s="91"/>
      <c r="Z122" s="91"/>
      <c r="AA122" s="91"/>
      <c r="AB122" s="85"/>
      <c r="AC122" s="85"/>
      <c r="AD122" s="85"/>
      <c r="AE122" s="85"/>
    </row>
    <row r="123" spans="1:31" s="76" customFormat="1" ht="13.5" customHeight="1" x14ac:dyDescent="0.2">
      <c r="A123" s="72">
        <v>8001386947</v>
      </c>
      <c r="B123" s="49" t="s">
        <v>624</v>
      </c>
      <c r="C123" s="180">
        <v>4360688</v>
      </c>
      <c r="D123" s="82">
        <v>5254364</v>
      </c>
      <c r="E123" s="200">
        <v>157630.91999999998</v>
      </c>
      <c r="F123" s="82">
        <f t="shared" si="16"/>
        <v>157630.91999999998</v>
      </c>
      <c r="G123" s="82">
        <f t="shared" si="17"/>
        <v>0</v>
      </c>
      <c r="H123" s="122" t="s">
        <v>240</v>
      </c>
      <c r="I123" s="82">
        <v>5096733.08</v>
      </c>
      <c r="J123" s="131">
        <f t="shared" si="13"/>
        <v>0</v>
      </c>
      <c r="K123" s="145" t="s">
        <v>487</v>
      </c>
      <c r="L123" s="92">
        <v>43994</v>
      </c>
      <c r="M123" s="117" t="s">
        <v>52</v>
      </c>
      <c r="N123" s="287">
        <v>2020</v>
      </c>
      <c r="O123" s="49"/>
      <c r="P123" s="91"/>
      <c r="Q123" s="48"/>
      <c r="R123" s="48"/>
      <c r="S123" s="48"/>
      <c r="T123" s="91"/>
      <c r="U123" s="91"/>
      <c r="V123" s="91"/>
      <c r="W123" s="91"/>
      <c r="X123" s="91"/>
      <c r="Y123" s="91"/>
      <c r="Z123" s="91"/>
      <c r="AA123" s="91"/>
      <c r="AB123" s="85"/>
      <c r="AC123" s="85"/>
      <c r="AD123" s="85"/>
      <c r="AE123" s="85"/>
    </row>
    <row r="124" spans="1:31" s="76" customFormat="1" ht="13.5" customHeight="1" x14ac:dyDescent="0.2">
      <c r="A124" s="72">
        <v>8160020199</v>
      </c>
      <c r="B124" s="49" t="s">
        <v>617</v>
      </c>
      <c r="C124" s="180">
        <v>6700007</v>
      </c>
      <c r="D124" s="82">
        <v>6718020</v>
      </c>
      <c r="E124" s="200">
        <v>201540.6</v>
      </c>
      <c r="F124" s="82">
        <f t="shared" si="16"/>
        <v>201540.6</v>
      </c>
      <c r="G124" s="82">
        <f t="shared" si="17"/>
        <v>0</v>
      </c>
      <c r="H124" s="122" t="s">
        <v>241</v>
      </c>
      <c r="I124" s="82">
        <v>6516479.4000000004</v>
      </c>
      <c r="J124" s="131">
        <f t="shared" si="13"/>
        <v>0</v>
      </c>
      <c r="K124" s="145" t="s">
        <v>56</v>
      </c>
      <c r="L124" s="92">
        <v>43994</v>
      </c>
      <c r="M124" s="117" t="s">
        <v>52</v>
      </c>
      <c r="N124" s="287">
        <v>2020</v>
      </c>
      <c r="O124" s="49"/>
      <c r="P124" s="91"/>
      <c r="Q124" s="48"/>
      <c r="R124" s="48"/>
      <c r="S124" s="48"/>
      <c r="T124" s="91"/>
      <c r="U124" s="91"/>
      <c r="V124" s="91"/>
      <c r="W124" s="91"/>
      <c r="X124" s="91"/>
      <c r="Y124" s="91"/>
      <c r="Z124" s="91"/>
      <c r="AA124" s="91"/>
      <c r="AB124" s="85"/>
      <c r="AC124" s="85"/>
      <c r="AD124" s="85"/>
      <c r="AE124" s="85"/>
    </row>
    <row r="125" spans="1:31" s="76" customFormat="1" ht="13.5" customHeight="1" x14ac:dyDescent="0.2">
      <c r="A125" s="72">
        <v>9000399016</v>
      </c>
      <c r="B125" s="49" t="s">
        <v>23</v>
      </c>
      <c r="C125" s="180">
        <v>12657676</v>
      </c>
      <c r="D125" s="82">
        <v>12771497</v>
      </c>
      <c r="E125" s="200">
        <v>383144.91</v>
      </c>
      <c r="F125" s="82">
        <f t="shared" si="16"/>
        <v>383144.91</v>
      </c>
      <c r="G125" s="82">
        <f t="shared" si="17"/>
        <v>0</v>
      </c>
      <c r="H125" s="122" t="s">
        <v>242</v>
      </c>
      <c r="I125" s="82">
        <v>12388352.09</v>
      </c>
      <c r="J125" s="131">
        <f t="shared" si="13"/>
        <v>0</v>
      </c>
      <c r="K125" s="145" t="s">
        <v>487</v>
      </c>
      <c r="L125" s="92">
        <v>43994</v>
      </c>
      <c r="M125" s="117" t="s">
        <v>52</v>
      </c>
      <c r="N125" s="287">
        <v>2020</v>
      </c>
      <c r="O125" s="49"/>
      <c r="P125" s="91"/>
      <c r="Q125" s="48"/>
      <c r="R125" s="48"/>
      <c r="S125" s="48"/>
      <c r="T125" s="91"/>
      <c r="U125" s="91"/>
      <c r="V125" s="91"/>
      <c r="W125" s="91"/>
      <c r="X125" s="91"/>
      <c r="Y125" s="91"/>
      <c r="Z125" s="91"/>
      <c r="AA125" s="91"/>
      <c r="AB125" s="85"/>
      <c r="AC125" s="85"/>
      <c r="AD125" s="85"/>
      <c r="AE125" s="85"/>
    </row>
    <row r="126" spans="1:31" s="76" customFormat="1" ht="13.5" customHeight="1" x14ac:dyDescent="0.2">
      <c r="A126" s="72">
        <v>9006777323</v>
      </c>
      <c r="B126" s="49" t="s">
        <v>618</v>
      </c>
      <c r="C126" s="180">
        <v>4142515</v>
      </c>
      <c r="D126" s="82">
        <v>4142515</v>
      </c>
      <c r="E126" s="200">
        <v>0</v>
      </c>
      <c r="F126" s="82">
        <f>+D126*3%</f>
        <v>124275.45</v>
      </c>
      <c r="G126" s="82">
        <f t="shared" si="17"/>
        <v>124275.45</v>
      </c>
      <c r="H126" s="123" t="s">
        <v>601</v>
      </c>
      <c r="I126" s="82">
        <v>4142515</v>
      </c>
      <c r="J126" s="131">
        <f t="shared" si="13"/>
        <v>-124275.45000000019</v>
      </c>
      <c r="K126" s="145" t="s">
        <v>471</v>
      </c>
      <c r="L126" s="92">
        <v>43903</v>
      </c>
      <c r="M126" s="117" t="s">
        <v>46</v>
      </c>
      <c r="N126" s="287">
        <v>2020</v>
      </c>
      <c r="O126" s="198" t="s">
        <v>449</v>
      </c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85"/>
      <c r="AC126" s="85"/>
      <c r="AD126" s="85"/>
      <c r="AE126" s="85"/>
    </row>
    <row r="127" spans="1:31" s="76" customFormat="1" ht="13.5" customHeight="1" x14ac:dyDescent="0.2">
      <c r="A127" s="72">
        <v>8110007404</v>
      </c>
      <c r="B127" s="49" t="s">
        <v>623</v>
      </c>
      <c r="C127" s="180">
        <v>20244619</v>
      </c>
      <c r="D127" s="82">
        <v>18925561</v>
      </c>
      <c r="E127" s="200">
        <v>1164500</v>
      </c>
      <c r="F127" s="82">
        <f t="shared" ref="F127:F136" si="18">D127*3%</f>
        <v>567766.82999999996</v>
      </c>
      <c r="G127" s="82">
        <f t="shared" si="17"/>
        <v>-596733.17000000004</v>
      </c>
      <c r="H127" s="122" t="s">
        <v>243</v>
      </c>
      <c r="I127" s="82">
        <v>17761061</v>
      </c>
      <c r="J127" s="131">
        <f t="shared" ref="J127:J190" si="19">(D127-E127-G127)-I127</f>
        <v>596733.17000000179</v>
      </c>
      <c r="K127" s="145" t="s">
        <v>50</v>
      </c>
      <c r="L127" s="92">
        <v>43998</v>
      </c>
      <c r="M127" s="117" t="s">
        <v>52</v>
      </c>
      <c r="N127" s="287">
        <v>2020</v>
      </c>
      <c r="O127" s="49"/>
      <c r="P127" s="91"/>
      <c r="Q127" s="48"/>
      <c r="R127" s="48"/>
      <c r="S127" s="48"/>
      <c r="T127" s="91"/>
      <c r="U127" s="91"/>
      <c r="V127" s="91"/>
      <c r="W127" s="91"/>
      <c r="X127" s="91"/>
      <c r="Y127" s="91"/>
      <c r="Z127" s="91"/>
      <c r="AA127" s="91"/>
      <c r="AB127" s="85"/>
      <c r="AC127" s="85"/>
      <c r="AD127" s="85"/>
      <c r="AE127" s="85"/>
    </row>
    <row r="128" spans="1:31" s="76" customFormat="1" ht="13.5" customHeight="1" x14ac:dyDescent="0.2">
      <c r="A128" s="72">
        <v>9006777323</v>
      </c>
      <c r="B128" s="49" t="s">
        <v>618</v>
      </c>
      <c r="C128" s="180">
        <v>4991153</v>
      </c>
      <c r="D128" s="82">
        <v>4991153</v>
      </c>
      <c r="E128" s="200">
        <v>0</v>
      </c>
      <c r="F128" s="82">
        <f t="shared" si="18"/>
        <v>149734.59</v>
      </c>
      <c r="G128" s="82">
        <f t="shared" si="17"/>
        <v>149734.59</v>
      </c>
      <c r="H128" s="123" t="s">
        <v>601</v>
      </c>
      <c r="I128" s="82">
        <v>4991153</v>
      </c>
      <c r="J128" s="131">
        <f t="shared" si="19"/>
        <v>-149734.58999999985</v>
      </c>
      <c r="K128" s="145" t="s">
        <v>16</v>
      </c>
      <c r="L128" s="92">
        <v>43903</v>
      </c>
      <c r="M128" s="117" t="s">
        <v>46</v>
      </c>
      <c r="N128" s="287">
        <v>2020</v>
      </c>
      <c r="O128" s="198" t="s">
        <v>602</v>
      </c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85"/>
      <c r="AC128" s="85"/>
      <c r="AD128" s="85"/>
      <c r="AE128" s="85"/>
    </row>
    <row r="129" spans="1:31" s="76" customFormat="1" ht="13.5" customHeight="1" x14ac:dyDescent="0.2">
      <c r="A129" s="72">
        <v>9004330329</v>
      </c>
      <c r="B129" s="49" t="s">
        <v>1707</v>
      </c>
      <c r="C129" s="180">
        <v>8763906.0299999993</v>
      </c>
      <c r="D129" s="82">
        <v>8763906.0299999993</v>
      </c>
      <c r="E129" s="200">
        <v>284741</v>
      </c>
      <c r="F129" s="82">
        <f t="shared" si="18"/>
        <v>262917.18089999998</v>
      </c>
      <c r="G129" s="82">
        <f t="shared" si="17"/>
        <v>-21823.819100000022</v>
      </c>
      <c r="H129" s="123" t="s">
        <v>601</v>
      </c>
      <c r="I129" s="82">
        <v>5151427</v>
      </c>
      <c r="J129" s="131">
        <f t="shared" si="19"/>
        <v>3349561.8490999993</v>
      </c>
      <c r="K129" s="145" t="s">
        <v>485</v>
      </c>
      <c r="L129" s="92">
        <v>43914</v>
      </c>
      <c r="M129" s="117" t="s">
        <v>46</v>
      </c>
      <c r="N129" s="287">
        <v>2020</v>
      </c>
      <c r="O129" s="49" t="s">
        <v>999</v>
      </c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85"/>
      <c r="AC129" s="85"/>
      <c r="AD129" s="85"/>
      <c r="AE129" s="85"/>
    </row>
    <row r="130" spans="1:31" s="76" customFormat="1" ht="13.5" customHeight="1" x14ac:dyDescent="0.2">
      <c r="A130" s="72">
        <v>8002567696</v>
      </c>
      <c r="B130" s="49" t="s">
        <v>24</v>
      </c>
      <c r="C130" s="180">
        <v>5910200</v>
      </c>
      <c r="D130" s="82">
        <v>6389850</v>
      </c>
      <c r="E130" s="200">
        <v>191695.5</v>
      </c>
      <c r="F130" s="82">
        <f t="shared" si="18"/>
        <v>191695.5</v>
      </c>
      <c r="G130" s="82">
        <f t="shared" si="17"/>
        <v>0</v>
      </c>
      <c r="H130" s="122" t="s">
        <v>244</v>
      </c>
      <c r="I130" s="82">
        <v>6198154</v>
      </c>
      <c r="J130" s="131">
        <f t="shared" si="19"/>
        <v>0.5</v>
      </c>
      <c r="K130" s="145" t="s">
        <v>56</v>
      </c>
      <c r="L130" s="92">
        <v>44000</v>
      </c>
      <c r="M130" s="117" t="s">
        <v>52</v>
      </c>
      <c r="N130" s="287">
        <v>2020</v>
      </c>
      <c r="O130" s="49"/>
      <c r="P130" s="91"/>
      <c r="Q130" s="48"/>
      <c r="R130" s="48"/>
      <c r="S130" s="48"/>
      <c r="T130" s="91"/>
      <c r="U130" s="91"/>
      <c r="V130" s="91"/>
      <c r="W130" s="91"/>
      <c r="X130" s="91"/>
      <c r="Y130" s="91"/>
      <c r="Z130" s="91"/>
      <c r="AA130" s="91"/>
      <c r="AB130" s="85"/>
      <c r="AC130" s="85"/>
      <c r="AD130" s="85"/>
      <c r="AE130" s="85"/>
    </row>
    <row r="131" spans="1:31" s="76" customFormat="1" ht="13.5" customHeight="1" x14ac:dyDescent="0.2">
      <c r="A131" s="72">
        <v>8909049961</v>
      </c>
      <c r="B131" s="49" t="s">
        <v>626</v>
      </c>
      <c r="C131" s="180">
        <v>37711817.82</v>
      </c>
      <c r="D131" s="82">
        <v>37079182</v>
      </c>
      <c r="E131" s="200">
        <v>1112375.46</v>
      </c>
      <c r="F131" s="82">
        <f t="shared" si="18"/>
        <v>1112375.46</v>
      </c>
      <c r="G131" s="82">
        <f t="shared" si="17"/>
        <v>0</v>
      </c>
      <c r="H131" s="122" t="s">
        <v>245</v>
      </c>
      <c r="I131" s="82">
        <v>35966806.539999999</v>
      </c>
      <c r="J131" s="131">
        <f t="shared" si="19"/>
        <v>0</v>
      </c>
      <c r="K131" s="145" t="s">
        <v>56</v>
      </c>
      <c r="L131" s="92">
        <v>44005</v>
      </c>
      <c r="M131" s="117" t="s">
        <v>52</v>
      </c>
      <c r="N131" s="287">
        <v>2020</v>
      </c>
      <c r="O131" s="49"/>
      <c r="P131" s="91"/>
      <c r="Q131" s="48"/>
      <c r="R131" s="48"/>
      <c r="S131" s="48"/>
      <c r="T131" s="91"/>
      <c r="U131" s="91"/>
      <c r="V131" s="91"/>
      <c r="W131" s="91"/>
      <c r="X131" s="91"/>
      <c r="Y131" s="91"/>
      <c r="Z131" s="91"/>
      <c r="AA131" s="91"/>
      <c r="AB131" s="85"/>
      <c r="AC131" s="85"/>
      <c r="AD131" s="85"/>
      <c r="AE131" s="85"/>
    </row>
    <row r="132" spans="1:31" s="76" customFormat="1" ht="13.5" customHeight="1" x14ac:dyDescent="0.2">
      <c r="A132" s="72">
        <v>8002249860</v>
      </c>
      <c r="B132" s="49" t="s">
        <v>32</v>
      </c>
      <c r="C132" s="180">
        <v>319108051</v>
      </c>
      <c r="D132" s="82">
        <v>338231558</v>
      </c>
      <c r="E132" s="200">
        <v>10146946.74</v>
      </c>
      <c r="F132" s="82">
        <f t="shared" si="18"/>
        <v>10146946.74</v>
      </c>
      <c r="G132" s="82">
        <f t="shared" si="17"/>
        <v>0</v>
      </c>
      <c r="H132" s="122" t="s">
        <v>246</v>
      </c>
      <c r="I132" s="82">
        <v>328084611.25999999</v>
      </c>
      <c r="J132" s="131">
        <f t="shared" si="19"/>
        <v>0</v>
      </c>
      <c r="K132" s="145" t="s">
        <v>56</v>
      </c>
      <c r="L132" s="92">
        <v>44006</v>
      </c>
      <c r="M132" s="117" t="s">
        <v>52</v>
      </c>
      <c r="N132" s="287">
        <v>2020</v>
      </c>
      <c r="O132" s="49"/>
      <c r="P132" s="91"/>
      <c r="Q132" s="48"/>
      <c r="R132" s="48"/>
      <c r="S132" s="48"/>
      <c r="T132" s="91"/>
      <c r="U132" s="91"/>
      <c r="V132" s="91"/>
      <c r="W132" s="91"/>
      <c r="X132" s="91"/>
      <c r="Y132" s="91"/>
      <c r="Z132" s="91"/>
      <c r="AA132" s="91"/>
      <c r="AB132" s="85"/>
      <c r="AC132" s="85"/>
      <c r="AD132" s="85"/>
      <c r="AE132" s="85"/>
    </row>
    <row r="133" spans="1:31" s="76" customFormat="1" ht="13.5" customHeight="1" x14ac:dyDescent="0.2">
      <c r="A133" s="72">
        <v>9011924788</v>
      </c>
      <c r="B133" s="49" t="s">
        <v>604</v>
      </c>
      <c r="C133" s="180">
        <v>13480974</v>
      </c>
      <c r="D133" s="82">
        <v>13480974</v>
      </c>
      <c r="E133" s="200">
        <v>404429.22</v>
      </c>
      <c r="F133" s="82">
        <f t="shared" si="18"/>
        <v>404429.22</v>
      </c>
      <c r="G133" s="82">
        <f t="shared" si="17"/>
        <v>0</v>
      </c>
      <c r="H133" s="122" t="s">
        <v>247</v>
      </c>
      <c r="I133" s="82">
        <v>13022621</v>
      </c>
      <c r="J133" s="131">
        <f t="shared" si="19"/>
        <v>53923.779999999329</v>
      </c>
      <c r="K133" s="145" t="s">
        <v>490</v>
      </c>
      <c r="L133" s="92">
        <v>44006</v>
      </c>
      <c r="M133" s="117" t="s">
        <v>52</v>
      </c>
      <c r="N133" s="287">
        <v>2020</v>
      </c>
      <c r="O133" s="49"/>
      <c r="P133" s="91"/>
      <c r="Q133" s="48"/>
      <c r="R133" s="48"/>
      <c r="S133" s="48"/>
      <c r="T133" s="91"/>
      <c r="U133" s="91"/>
      <c r="V133" s="91"/>
      <c r="W133" s="91"/>
      <c r="X133" s="91"/>
      <c r="Y133" s="91"/>
      <c r="Z133" s="91"/>
      <c r="AA133" s="91"/>
      <c r="AB133" s="85"/>
      <c r="AC133" s="85"/>
      <c r="AD133" s="85"/>
      <c r="AE133" s="85"/>
    </row>
    <row r="134" spans="1:31" s="76" customFormat="1" ht="13.5" customHeight="1" x14ac:dyDescent="0.2">
      <c r="A134" s="72">
        <v>8300252052</v>
      </c>
      <c r="B134" s="49" t="s">
        <v>628</v>
      </c>
      <c r="C134" s="180">
        <v>7493926</v>
      </c>
      <c r="D134" s="82">
        <v>7493926</v>
      </c>
      <c r="E134" s="200">
        <v>0</v>
      </c>
      <c r="F134" s="82">
        <f t="shared" si="18"/>
        <v>224817.78</v>
      </c>
      <c r="G134" s="82">
        <f t="shared" si="17"/>
        <v>224817.78</v>
      </c>
      <c r="H134" s="233" t="s">
        <v>601</v>
      </c>
      <c r="I134" s="82">
        <v>7493926</v>
      </c>
      <c r="J134" s="131">
        <f t="shared" si="19"/>
        <v>-224817.78000000026</v>
      </c>
      <c r="K134" s="148" t="s">
        <v>811</v>
      </c>
      <c r="L134" s="92">
        <v>43920</v>
      </c>
      <c r="M134" s="117" t="s">
        <v>46</v>
      </c>
      <c r="N134" s="287">
        <v>2020</v>
      </c>
      <c r="O134" s="198" t="s">
        <v>449</v>
      </c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85"/>
      <c r="AC134" s="85"/>
      <c r="AD134" s="85"/>
      <c r="AE134" s="85"/>
    </row>
    <row r="135" spans="1:31" s="76" customFormat="1" ht="13.5" customHeight="1" x14ac:dyDescent="0.2">
      <c r="A135" s="72">
        <v>9003660101</v>
      </c>
      <c r="B135" s="80" t="s">
        <v>1523</v>
      </c>
      <c r="C135" s="180">
        <v>278420.8</v>
      </c>
      <c r="D135" s="82">
        <v>278420</v>
      </c>
      <c r="E135" s="200">
        <v>8348.6299999999992</v>
      </c>
      <c r="F135" s="82">
        <f t="shared" si="18"/>
        <v>8352.6</v>
      </c>
      <c r="G135" s="82">
        <f t="shared" si="17"/>
        <v>3.9700000000011642</v>
      </c>
      <c r="H135" s="122" t="s">
        <v>248</v>
      </c>
      <c r="I135" s="82">
        <v>3520738</v>
      </c>
      <c r="J135" s="131">
        <f t="shared" si="19"/>
        <v>-3250670.6</v>
      </c>
      <c r="K135" s="145" t="s">
        <v>56</v>
      </c>
      <c r="L135" s="92">
        <v>44008</v>
      </c>
      <c r="M135" s="137" t="s">
        <v>52</v>
      </c>
      <c r="N135" s="287">
        <v>2020</v>
      </c>
      <c r="O135" s="237" t="s">
        <v>1009</v>
      </c>
      <c r="P135" s="91"/>
      <c r="Q135" s="48"/>
      <c r="R135" s="48"/>
      <c r="S135" s="48"/>
      <c r="T135" s="91"/>
      <c r="U135" s="91"/>
      <c r="V135" s="91"/>
      <c r="W135" s="91"/>
      <c r="X135" s="91"/>
      <c r="Y135" s="91"/>
      <c r="Z135" s="91"/>
      <c r="AA135" s="91"/>
      <c r="AB135" s="85"/>
      <c r="AC135" s="85"/>
      <c r="AD135" s="85"/>
      <c r="AE135" s="85"/>
    </row>
    <row r="136" spans="1:31" s="76" customFormat="1" ht="13.5" customHeight="1" x14ac:dyDescent="0.2">
      <c r="A136" s="72">
        <v>8919001010</v>
      </c>
      <c r="B136" s="49" t="s">
        <v>622</v>
      </c>
      <c r="C136" s="180">
        <v>51808403.740000002</v>
      </c>
      <c r="D136" s="82">
        <v>49030726</v>
      </c>
      <c r="E136" s="200">
        <v>1470921.78</v>
      </c>
      <c r="F136" s="82">
        <f t="shared" si="18"/>
        <v>1470921.78</v>
      </c>
      <c r="G136" s="82">
        <f t="shared" si="17"/>
        <v>0</v>
      </c>
      <c r="H136" s="122" t="s">
        <v>249</v>
      </c>
      <c r="I136" s="82">
        <v>47559804.219999999</v>
      </c>
      <c r="J136" s="131">
        <f t="shared" si="19"/>
        <v>0</v>
      </c>
      <c r="K136" s="145" t="s">
        <v>56</v>
      </c>
      <c r="L136" s="92">
        <v>44012</v>
      </c>
      <c r="M136" s="117" t="s">
        <v>52</v>
      </c>
      <c r="N136" s="287">
        <v>2020</v>
      </c>
      <c r="O136" s="49"/>
      <c r="P136" s="91"/>
      <c r="Q136" s="48"/>
      <c r="R136" s="48"/>
      <c r="S136" s="48"/>
      <c r="T136" s="91"/>
      <c r="U136" s="91"/>
      <c r="V136" s="91"/>
      <c r="W136" s="91"/>
      <c r="X136" s="91"/>
      <c r="Y136" s="91"/>
      <c r="Z136" s="91"/>
      <c r="AA136" s="91"/>
      <c r="AB136" s="85"/>
      <c r="AC136" s="85"/>
      <c r="AD136" s="85"/>
      <c r="AE136" s="85"/>
    </row>
    <row r="137" spans="1:31" s="76" customFormat="1" ht="13.5" customHeight="1" x14ac:dyDescent="0.2">
      <c r="A137" s="72" t="s">
        <v>37</v>
      </c>
      <c r="B137" s="49" t="s">
        <v>38</v>
      </c>
      <c r="C137" s="180" t="s">
        <v>36</v>
      </c>
      <c r="D137" s="82">
        <v>4604428</v>
      </c>
      <c r="E137" s="200" t="s">
        <v>36</v>
      </c>
      <c r="F137" s="180" t="s">
        <v>36</v>
      </c>
      <c r="G137" s="180" t="s">
        <v>36</v>
      </c>
      <c r="H137" s="122" t="s">
        <v>36</v>
      </c>
      <c r="I137" s="82">
        <v>4604428</v>
      </c>
      <c r="J137" s="271" t="s">
        <v>36</v>
      </c>
      <c r="K137" s="145" t="s">
        <v>58</v>
      </c>
      <c r="L137" s="92">
        <v>43998</v>
      </c>
      <c r="M137" s="117" t="s">
        <v>52</v>
      </c>
      <c r="N137" s="287">
        <v>2020</v>
      </c>
      <c r="O137" s="49"/>
      <c r="P137" s="91"/>
      <c r="Q137" s="48"/>
      <c r="R137" s="48"/>
      <c r="S137" s="48"/>
      <c r="T137" s="91"/>
      <c r="U137" s="91"/>
      <c r="V137" s="91"/>
      <c r="W137" s="91"/>
      <c r="X137" s="91"/>
      <c r="Y137" s="91"/>
      <c r="Z137" s="91"/>
      <c r="AA137" s="91"/>
      <c r="AB137" s="85"/>
      <c r="AC137" s="85"/>
      <c r="AD137" s="85"/>
      <c r="AE137" s="85"/>
    </row>
    <row r="138" spans="1:31" s="76" customFormat="1" ht="13.5" customHeight="1" x14ac:dyDescent="0.2">
      <c r="A138" s="72" t="s">
        <v>461</v>
      </c>
      <c r="B138" s="49" t="s">
        <v>40</v>
      </c>
      <c r="C138" s="180" t="s">
        <v>36</v>
      </c>
      <c r="D138" s="82">
        <v>6209479</v>
      </c>
      <c r="E138" s="114" t="s">
        <v>36</v>
      </c>
      <c r="F138" s="114" t="s">
        <v>36</v>
      </c>
      <c r="G138" s="114" t="s">
        <v>36</v>
      </c>
      <c r="H138" s="122" t="s">
        <v>36</v>
      </c>
      <c r="I138" s="82">
        <v>6209479</v>
      </c>
      <c r="J138" s="145" t="s">
        <v>36</v>
      </c>
      <c r="K138" s="97" t="s">
        <v>36</v>
      </c>
      <c r="L138" s="92">
        <v>44012</v>
      </c>
      <c r="M138" s="117" t="s">
        <v>52</v>
      </c>
      <c r="N138" s="287">
        <v>2020</v>
      </c>
      <c r="O138" s="49"/>
      <c r="P138" s="91"/>
      <c r="Q138" s="48"/>
      <c r="R138" s="48"/>
      <c r="S138" s="48"/>
      <c r="T138" s="91"/>
      <c r="U138" s="91"/>
      <c r="V138" s="91"/>
      <c r="W138" s="91"/>
      <c r="X138" s="91"/>
      <c r="Y138" s="91"/>
      <c r="Z138" s="91"/>
      <c r="AA138" s="91"/>
      <c r="AB138" s="85"/>
      <c r="AC138" s="85"/>
      <c r="AD138" s="85"/>
      <c r="AE138" s="85"/>
    </row>
    <row r="139" spans="1:31" s="76" customFormat="1" ht="13.5" customHeight="1" x14ac:dyDescent="0.2">
      <c r="A139" s="72">
        <v>9003414831</v>
      </c>
      <c r="B139" s="49" t="s">
        <v>1200</v>
      </c>
      <c r="C139" s="180">
        <v>7602099</v>
      </c>
      <c r="D139" s="82">
        <v>7602099</v>
      </c>
      <c r="E139" s="200">
        <v>228062.97</v>
      </c>
      <c r="F139" s="82">
        <f t="shared" ref="F139:F147" si="20">D139*3%</f>
        <v>228062.97</v>
      </c>
      <c r="G139" s="82">
        <f t="shared" si="17"/>
        <v>0</v>
      </c>
      <c r="H139" s="122" t="s">
        <v>250</v>
      </c>
      <c r="I139" s="82">
        <v>7374036.0300000003</v>
      </c>
      <c r="J139" s="131">
        <f t="shared" si="19"/>
        <v>0</v>
      </c>
      <c r="K139" s="145" t="s">
        <v>56</v>
      </c>
      <c r="L139" s="92">
        <v>44013</v>
      </c>
      <c r="M139" s="117" t="s">
        <v>54</v>
      </c>
      <c r="N139" s="287">
        <v>2020</v>
      </c>
      <c r="O139" s="49"/>
      <c r="P139" s="91"/>
      <c r="Q139" s="48"/>
      <c r="R139" s="48"/>
      <c r="S139" s="48"/>
      <c r="T139" s="91"/>
      <c r="U139" s="91"/>
      <c r="V139" s="91"/>
      <c r="W139" s="91"/>
      <c r="X139" s="91"/>
      <c r="Y139" s="91"/>
      <c r="Z139" s="91"/>
      <c r="AA139" s="91"/>
      <c r="AB139" s="85"/>
      <c r="AC139" s="85"/>
      <c r="AD139" s="85"/>
      <c r="AE139" s="85"/>
    </row>
    <row r="140" spans="1:31" s="76" customFormat="1" ht="13.5" customHeight="1" x14ac:dyDescent="0.2">
      <c r="A140" s="72">
        <v>9004330329</v>
      </c>
      <c r="B140" s="49" t="s">
        <v>1707</v>
      </c>
      <c r="C140" s="180">
        <v>4157825</v>
      </c>
      <c r="D140" s="82">
        <v>4157827</v>
      </c>
      <c r="E140" s="200">
        <v>123385</v>
      </c>
      <c r="F140" s="82">
        <f t="shared" si="20"/>
        <v>124734.81</v>
      </c>
      <c r="G140" s="82">
        <f t="shared" si="17"/>
        <v>1349.8099999999977</v>
      </c>
      <c r="H140" s="122" t="s">
        <v>736</v>
      </c>
      <c r="I140" s="82">
        <v>4157825</v>
      </c>
      <c r="J140" s="131">
        <f t="shared" si="19"/>
        <v>-124732.81000000006</v>
      </c>
      <c r="K140" s="145" t="s">
        <v>56</v>
      </c>
      <c r="L140" s="92">
        <v>44014</v>
      </c>
      <c r="M140" s="117" t="s">
        <v>54</v>
      </c>
      <c r="N140" s="287">
        <v>2020</v>
      </c>
      <c r="O140" s="49" t="s">
        <v>1477</v>
      </c>
      <c r="P140" s="91"/>
      <c r="Q140" s="48"/>
      <c r="R140" s="48"/>
      <c r="S140" s="48"/>
      <c r="T140" s="91"/>
      <c r="U140" s="91"/>
      <c r="V140" s="91"/>
      <c r="W140" s="91"/>
      <c r="X140" s="91"/>
      <c r="Y140" s="91"/>
      <c r="Z140" s="91"/>
      <c r="AA140" s="91"/>
      <c r="AB140" s="85"/>
      <c r="AC140" s="85"/>
      <c r="AD140" s="85"/>
      <c r="AE140" s="85"/>
    </row>
    <row r="141" spans="1:31" s="76" customFormat="1" ht="13.5" customHeight="1" x14ac:dyDescent="0.2">
      <c r="A141" s="72">
        <v>9006777323</v>
      </c>
      <c r="B141" s="49" t="s">
        <v>618</v>
      </c>
      <c r="C141" s="180">
        <v>3051507</v>
      </c>
      <c r="D141" s="82">
        <v>3051507</v>
      </c>
      <c r="E141" s="200">
        <v>91546</v>
      </c>
      <c r="F141" s="82">
        <f t="shared" si="20"/>
        <v>91545.209999999992</v>
      </c>
      <c r="G141" s="82">
        <f t="shared" si="17"/>
        <v>-0.79000000000814907</v>
      </c>
      <c r="H141" s="122" t="s">
        <v>55</v>
      </c>
      <c r="I141" s="82">
        <v>2212603</v>
      </c>
      <c r="J141" s="215">
        <f t="shared" si="19"/>
        <v>747358.79</v>
      </c>
      <c r="K141" s="145" t="s">
        <v>58</v>
      </c>
      <c r="L141" s="92">
        <v>44021</v>
      </c>
      <c r="M141" s="117" t="s">
        <v>54</v>
      </c>
      <c r="N141" s="287">
        <v>2020</v>
      </c>
      <c r="O141" s="49"/>
      <c r="P141" s="91"/>
      <c r="Q141" s="48"/>
      <c r="R141" s="48"/>
      <c r="S141" s="48"/>
      <c r="T141" s="91"/>
      <c r="U141" s="91"/>
      <c r="V141" s="91"/>
      <c r="W141" s="91"/>
      <c r="X141" s="91"/>
      <c r="Y141" s="91"/>
      <c r="Z141" s="91"/>
      <c r="AA141" s="91"/>
      <c r="AB141" s="85"/>
      <c r="AC141" s="85"/>
      <c r="AD141" s="85"/>
      <c r="AE141" s="85"/>
    </row>
    <row r="142" spans="1:31" s="76" customFormat="1" ht="13.5" customHeight="1" x14ac:dyDescent="0.2">
      <c r="A142" s="72">
        <v>9006523347</v>
      </c>
      <c r="B142" s="49" t="s">
        <v>616</v>
      </c>
      <c r="C142" s="180">
        <v>5099671</v>
      </c>
      <c r="D142" s="82">
        <v>5099671</v>
      </c>
      <c r="E142" s="200">
        <v>152990.13</v>
      </c>
      <c r="F142" s="82">
        <f t="shared" si="20"/>
        <v>152990.13</v>
      </c>
      <c r="G142" s="82">
        <f t="shared" si="17"/>
        <v>0</v>
      </c>
      <c r="H142" s="122" t="s">
        <v>251</v>
      </c>
      <c r="I142" s="82">
        <v>4946680.87</v>
      </c>
      <c r="J142" s="131">
        <f t="shared" si="19"/>
        <v>0</v>
      </c>
      <c r="K142" s="145" t="s">
        <v>56</v>
      </c>
      <c r="L142" s="92">
        <v>44021</v>
      </c>
      <c r="M142" s="117" t="s">
        <v>54</v>
      </c>
      <c r="N142" s="287">
        <v>2020</v>
      </c>
      <c r="O142" s="49"/>
      <c r="P142" s="91"/>
      <c r="Q142" s="48"/>
      <c r="R142" s="48"/>
      <c r="S142" s="48"/>
      <c r="T142" s="91"/>
      <c r="U142" s="91"/>
      <c r="V142" s="91"/>
      <c r="W142" s="91"/>
      <c r="X142" s="91"/>
      <c r="Y142" s="91"/>
      <c r="Z142" s="91"/>
      <c r="AA142" s="91"/>
      <c r="AB142" s="85"/>
      <c r="AC142" s="85"/>
      <c r="AD142" s="85"/>
      <c r="AE142" s="85"/>
    </row>
    <row r="143" spans="1:31" s="76" customFormat="1" ht="13.5" customHeight="1" x14ac:dyDescent="0.2">
      <c r="A143" s="72">
        <v>8170018921</v>
      </c>
      <c r="B143" s="49" t="s">
        <v>619</v>
      </c>
      <c r="C143" s="180">
        <v>51615449</v>
      </c>
      <c r="D143" s="82">
        <v>49293388</v>
      </c>
      <c r="E143" s="200">
        <v>1478801.64</v>
      </c>
      <c r="F143" s="82">
        <f t="shared" si="20"/>
        <v>1478801.64</v>
      </c>
      <c r="G143" s="82">
        <f t="shared" si="17"/>
        <v>0</v>
      </c>
      <c r="H143" s="122" t="s">
        <v>252</v>
      </c>
      <c r="I143" s="82">
        <v>47814586.359999999</v>
      </c>
      <c r="J143" s="131">
        <f t="shared" si="19"/>
        <v>0</v>
      </c>
      <c r="K143" s="145" t="s">
        <v>56</v>
      </c>
      <c r="L143" s="92">
        <v>44021</v>
      </c>
      <c r="M143" s="117" t="s">
        <v>54</v>
      </c>
      <c r="N143" s="287">
        <v>2020</v>
      </c>
      <c r="O143" s="49"/>
      <c r="P143" s="91"/>
      <c r="Q143" s="48"/>
      <c r="R143" s="48"/>
      <c r="S143" s="48"/>
      <c r="T143" s="91"/>
      <c r="U143" s="91"/>
      <c r="V143" s="91"/>
      <c r="W143" s="91"/>
      <c r="X143" s="91"/>
      <c r="Y143" s="91"/>
      <c r="Z143" s="91"/>
      <c r="AA143" s="91"/>
      <c r="AB143" s="85"/>
      <c r="AC143" s="85"/>
      <c r="AD143" s="85"/>
      <c r="AE143" s="85"/>
    </row>
    <row r="144" spans="1:31" s="76" customFormat="1" ht="13.5" customHeight="1" x14ac:dyDescent="0.2">
      <c r="A144" s="72">
        <v>8911800011</v>
      </c>
      <c r="B144" s="49" t="s">
        <v>21</v>
      </c>
      <c r="C144" s="180">
        <v>522632</v>
      </c>
      <c r="D144" s="82">
        <v>522632</v>
      </c>
      <c r="E144" s="200">
        <v>0</v>
      </c>
      <c r="F144" s="82">
        <f t="shared" si="20"/>
        <v>15678.96</v>
      </c>
      <c r="G144" s="82">
        <f t="shared" si="17"/>
        <v>15678.96</v>
      </c>
      <c r="H144" s="123" t="s">
        <v>601</v>
      </c>
      <c r="I144" s="82">
        <v>522632</v>
      </c>
      <c r="J144" s="131">
        <f t="shared" si="19"/>
        <v>-15678.960000000021</v>
      </c>
      <c r="K144" s="145" t="s">
        <v>485</v>
      </c>
      <c r="L144" s="92">
        <v>43934</v>
      </c>
      <c r="M144" s="117" t="s">
        <v>50</v>
      </c>
      <c r="N144" s="287">
        <v>2020</v>
      </c>
      <c r="O144" s="198" t="s">
        <v>449</v>
      </c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85"/>
      <c r="AC144" s="85"/>
      <c r="AD144" s="85"/>
      <c r="AE144" s="85"/>
    </row>
    <row r="145" spans="1:31" s="76" customFormat="1" ht="13.5" customHeight="1" x14ac:dyDescent="0.2">
      <c r="A145" s="72">
        <v>8001386947</v>
      </c>
      <c r="B145" s="49" t="s">
        <v>624</v>
      </c>
      <c r="C145" s="180">
        <v>7217333</v>
      </c>
      <c r="D145" s="82">
        <v>7665262</v>
      </c>
      <c r="E145" s="200">
        <v>229957.86</v>
      </c>
      <c r="F145" s="82">
        <f t="shared" si="20"/>
        <v>229957.86</v>
      </c>
      <c r="G145" s="82">
        <f t="shared" si="17"/>
        <v>0</v>
      </c>
      <c r="H145" s="122" t="s">
        <v>253</v>
      </c>
      <c r="I145" s="82">
        <v>7435304.1399999997</v>
      </c>
      <c r="J145" s="131">
        <f t="shared" si="19"/>
        <v>0</v>
      </c>
      <c r="K145" s="145" t="s">
        <v>56</v>
      </c>
      <c r="L145" s="92">
        <v>44025</v>
      </c>
      <c r="M145" s="117" t="s">
        <v>54</v>
      </c>
      <c r="N145" s="287">
        <v>2020</v>
      </c>
      <c r="O145" s="49"/>
      <c r="P145" s="91"/>
      <c r="Q145" s="48"/>
      <c r="R145" s="48"/>
      <c r="S145" s="48"/>
      <c r="T145" s="91"/>
      <c r="U145" s="91"/>
      <c r="V145" s="91"/>
      <c r="W145" s="91"/>
      <c r="X145" s="91"/>
      <c r="Y145" s="91"/>
      <c r="Z145" s="91"/>
      <c r="AA145" s="91"/>
      <c r="AB145" s="85"/>
      <c r="AC145" s="85"/>
      <c r="AD145" s="85"/>
      <c r="AE145" s="85"/>
    </row>
    <row r="146" spans="1:31" s="76" customFormat="1" ht="13.5" customHeight="1" x14ac:dyDescent="0.2">
      <c r="A146" s="72">
        <v>8155008969</v>
      </c>
      <c r="B146" s="49" t="s">
        <v>621</v>
      </c>
      <c r="C146" s="180">
        <v>55946842</v>
      </c>
      <c r="D146" s="82">
        <v>74726709</v>
      </c>
      <c r="E146" s="200">
        <v>2241801.27</v>
      </c>
      <c r="F146" s="82">
        <f t="shared" si="20"/>
        <v>2241801.27</v>
      </c>
      <c r="G146" s="82">
        <f t="shared" si="17"/>
        <v>0</v>
      </c>
      <c r="H146" s="122" t="s">
        <v>254</v>
      </c>
      <c r="I146" s="82">
        <v>72484907</v>
      </c>
      <c r="J146" s="131">
        <f t="shared" si="19"/>
        <v>0.73000000417232513</v>
      </c>
      <c r="K146" s="145" t="s">
        <v>56</v>
      </c>
      <c r="L146" s="92">
        <v>44026</v>
      </c>
      <c r="M146" s="117" t="s">
        <v>54</v>
      </c>
      <c r="N146" s="287">
        <v>2020</v>
      </c>
      <c r="O146" s="49"/>
      <c r="P146" s="91"/>
      <c r="Q146" s="48"/>
      <c r="R146" s="48"/>
      <c r="S146" s="48"/>
      <c r="T146" s="91"/>
      <c r="U146" s="91"/>
      <c r="V146" s="91"/>
      <c r="W146" s="91"/>
      <c r="X146" s="91"/>
      <c r="Y146" s="91"/>
      <c r="Z146" s="91"/>
      <c r="AA146" s="91"/>
      <c r="AB146" s="85"/>
      <c r="AC146" s="85"/>
      <c r="AD146" s="85"/>
      <c r="AE146" s="85"/>
    </row>
    <row r="147" spans="1:31" s="76" customFormat="1" ht="13.5" customHeight="1" x14ac:dyDescent="0.2">
      <c r="A147" s="72">
        <v>8150019012</v>
      </c>
      <c r="B147" s="49" t="s">
        <v>620</v>
      </c>
      <c r="C147" s="180">
        <v>2086516</v>
      </c>
      <c r="D147" s="82">
        <v>1578698</v>
      </c>
      <c r="E147" s="200">
        <v>47360.939999999995</v>
      </c>
      <c r="F147" s="82">
        <f t="shared" si="20"/>
        <v>47360.939999999995</v>
      </c>
      <c r="G147" s="82">
        <f t="shared" si="17"/>
        <v>0</v>
      </c>
      <c r="H147" s="122" t="s">
        <v>255</v>
      </c>
      <c r="I147" s="82">
        <v>1531337.06</v>
      </c>
      <c r="J147" s="131">
        <f t="shared" si="19"/>
        <v>0</v>
      </c>
      <c r="K147" s="145" t="s">
        <v>56</v>
      </c>
      <c r="L147" s="92">
        <v>44026</v>
      </c>
      <c r="M147" s="117" t="s">
        <v>54</v>
      </c>
      <c r="N147" s="287">
        <v>2020</v>
      </c>
      <c r="O147" s="49"/>
      <c r="P147" s="91"/>
      <c r="Q147" s="48"/>
      <c r="R147" s="48"/>
      <c r="S147" s="48"/>
      <c r="T147" s="91"/>
      <c r="U147" s="91"/>
      <c r="V147" s="91"/>
      <c r="W147" s="91"/>
      <c r="X147" s="91"/>
      <c r="Y147" s="91"/>
      <c r="Z147" s="91"/>
      <c r="AA147" s="91"/>
      <c r="AB147" s="85"/>
      <c r="AC147" s="85"/>
      <c r="AD147" s="85"/>
      <c r="AE147" s="85"/>
    </row>
    <row r="148" spans="1:31" s="76" customFormat="1" ht="13.5" customHeight="1" x14ac:dyDescent="0.2">
      <c r="A148" s="72">
        <v>9000036172</v>
      </c>
      <c r="B148" s="49" t="s">
        <v>1041</v>
      </c>
      <c r="C148" s="180">
        <v>783240871.47000003</v>
      </c>
      <c r="D148" s="82">
        <v>752200584</v>
      </c>
      <c r="E148" s="200">
        <v>52654040.880000003</v>
      </c>
      <c r="F148" s="82">
        <f>D148*7%</f>
        <v>52654040.880000003</v>
      </c>
      <c r="G148" s="82">
        <f t="shared" si="17"/>
        <v>0</v>
      </c>
      <c r="H148" s="122" t="s">
        <v>134</v>
      </c>
      <c r="I148" s="82">
        <v>699546543.12</v>
      </c>
      <c r="J148" s="131">
        <f t="shared" si="19"/>
        <v>0</v>
      </c>
      <c r="K148" s="145" t="s">
        <v>58</v>
      </c>
      <c r="L148" s="92">
        <v>44026</v>
      </c>
      <c r="M148" s="117" t="s">
        <v>54</v>
      </c>
      <c r="N148" s="287">
        <v>2020</v>
      </c>
      <c r="O148" s="49"/>
      <c r="P148" s="91"/>
      <c r="Q148" s="48"/>
      <c r="R148" s="48"/>
      <c r="S148" s="48"/>
      <c r="T148" s="91"/>
      <c r="U148" s="91"/>
      <c r="V148" s="91"/>
      <c r="W148" s="91"/>
      <c r="X148" s="91"/>
      <c r="Y148" s="91"/>
      <c r="Z148" s="91"/>
      <c r="AA148" s="91"/>
      <c r="AB148" s="85"/>
      <c r="AC148" s="85"/>
      <c r="AD148" s="85"/>
      <c r="AE148" s="85"/>
    </row>
    <row r="149" spans="1:31" s="76" customFormat="1" ht="13.5" customHeight="1" x14ac:dyDescent="0.2">
      <c r="A149" s="72">
        <v>8909049961</v>
      </c>
      <c r="B149" s="49" t="s">
        <v>626</v>
      </c>
      <c r="C149" s="180">
        <v>37378982.539999999</v>
      </c>
      <c r="D149" s="82">
        <v>42214495</v>
      </c>
      <c r="E149" s="200">
        <v>1266434.8499999999</v>
      </c>
      <c r="F149" s="82">
        <f>D149*3%</f>
        <v>1266434.8499999999</v>
      </c>
      <c r="G149" s="82">
        <f t="shared" si="17"/>
        <v>0</v>
      </c>
      <c r="H149" s="122" t="s">
        <v>256</v>
      </c>
      <c r="I149" s="82">
        <v>40948060.149999999</v>
      </c>
      <c r="J149" s="131">
        <f t="shared" si="19"/>
        <v>0</v>
      </c>
      <c r="K149" s="145" t="s">
        <v>58</v>
      </c>
      <c r="L149" s="92">
        <v>44027</v>
      </c>
      <c r="M149" s="117" t="s">
        <v>54</v>
      </c>
      <c r="N149" s="287">
        <v>2020</v>
      </c>
      <c r="O149" s="49"/>
      <c r="P149" s="91"/>
      <c r="Q149" s="48"/>
      <c r="R149" s="48"/>
      <c r="S149" s="48"/>
      <c r="T149" s="91"/>
      <c r="U149" s="91"/>
      <c r="V149" s="91"/>
      <c r="W149" s="91"/>
      <c r="X149" s="91"/>
      <c r="Y149" s="91"/>
      <c r="Z149" s="91"/>
      <c r="AA149" s="91"/>
      <c r="AB149" s="85"/>
      <c r="AC149" s="85"/>
      <c r="AD149" s="85"/>
      <c r="AE149" s="85"/>
    </row>
    <row r="150" spans="1:31" s="76" customFormat="1" ht="13.5" customHeight="1" x14ac:dyDescent="0.2">
      <c r="A150" s="72">
        <v>8110007404</v>
      </c>
      <c r="B150" s="49" t="s">
        <v>623</v>
      </c>
      <c r="C150" s="180">
        <v>20604743</v>
      </c>
      <c r="D150" s="82">
        <v>23658070</v>
      </c>
      <c r="E150" s="200">
        <v>709740</v>
      </c>
      <c r="F150" s="82">
        <f>D150*3%</f>
        <v>709742.1</v>
      </c>
      <c r="G150" s="82">
        <f t="shared" si="17"/>
        <v>2.0999999999767169</v>
      </c>
      <c r="H150" s="122" t="s">
        <v>257</v>
      </c>
      <c r="I150" s="82">
        <v>22948330</v>
      </c>
      <c r="J150" s="131">
        <f t="shared" si="19"/>
        <v>-2.1000000014901161</v>
      </c>
      <c r="K150" s="144" t="s">
        <v>560</v>
      </c>
      <c r="L150" s="92">
        <v>44027</v>
      </c>
      <c r="M150" s="117" t="s">
        <v>54</v>
      </c>
      <c r="N150" s="287">
        <v>2020</v>
      </c>
      <c r="O150" s="49"/>
      <c r="P150" s="91"/>
      <c r="Q150" s="48"/>
      <c r="R150" s="48"/>
      <c r="S150" s="48"/>
      <c r="T150" s="91"/>
      <c r="U150" s="91"/>
      <c r="V150" s="91"/>
      <c r="W150" s="91"/>
      <c r="X150" s="91"/>
      <c r="Y150" s="91"/>
      <c r="Z150" s="91"/>
      <c r="AA150" s="91"/>
      <c r="AB150" s="85"/>
      <c r="AC150" s="85"/>
      <c r="AD150" s="85"/>
      <c r="AE150" s="85"/>
    </row>
    <row r="151" spans="1:31" s="76" customFormat="1" ht="13.5" customHeight="1" x14ac:dyDescent="0.2">
      <c r="A151" s="72">
        <v>8002249860</v>
      </c>
      <c r="B151" s="49" t="s">
        <v>32</v>
      </c>
      <c r="C151" s="180">
        <v>355606822</v>
      </c>
      <c r="D151" s="82">
        <v>316066724</v>
      </c>
      <c r="E151" s="200">
        <v>9482001.7199999988</v>
      </c>
      <c r="F151" s="82">
        <f>D151*3%</f>
        <v>9482001.7199999988</v>
      </c>
      <c r="G151" s="82">
        <f t="shared" si="17"/>
        <v>0</v>
      </c>
      <c r="H151" s="122" t="s">
        <v>258</v>
      </c>
      <c r="I151" s="82">
        <v>306584722.27999997</v>
      </c>
      <c r="J151" s="131">
        <f t="shared" si="19"/>
        <v>0</v>
      </c>
      <c r="K151" s="145" t="s">
        <v>58</v>
      </c>
      <c r="L151" s="92">
        <v>44035</v>
      </c>
      <c r="M151" s="117" t="s">
        <v>54</v>
      </c>
      <c r="N151" s="287">
        <v>2020</v>
      </c>
      <c r="O151" s="49"/>
      <c r="P151" s="91"/>
      <c r="Q151" s="48"/>
      <c r="R151" s="48"/>
      <c r="S151" s="48"/>
      <c r="T151" s="91"/>
      <c r="U151" s="91"/>
      <c r="V151" s="91"/>
      <c r="W151" s="91"/>
      <c r="X151" s="91"/>
      <c r="Y151" s="91"/>
      <c r="Z151" s="91"/>
      <c r="AA151" s="91"/>
      <c r="AB151" s="85"/>
      <c r="AC151" s="85"/>
      <c r="AD151" s="85"/>
      <c r="AE151" s="85"/>
    </row>
    <row r="152" spans="1:31" s="76" customFormat="1" ht="13.5" customHeight="1" x14ac:dyDescent="0.2">
      <c r="A152" s="72">
        <v>8919001010</v>
      </c>
      <c r="B152" s="49" t="s">
        <v>622</v>
      </c>
      <c r="C152" s="180">
        <v>54314202</v>
      </c>
      <c r="D152" s="82">
        <v>45779441</v>
      </c>
      <c r="E152" s="200">
        <v>1373384</v>
      </c>
      <c r="F152" s="82">
        <f>D152*3%</f>
        <v>1373383.23</v>
      </c>
      <c r="G152" s="82">
        <f t="shared" si="17"/>
        <v>-0.77000000001862645</v>
      </c>
      <c r="H152" s="122" t="s">
        <v>259</v>
      </c>
      <c r="I152" s="82">
        <v>44406057</v>
      </c>
      <c r="J152" s="131">
        <f t="shared" si="19"/>
        <v>0.77000000327825546</v>
      </c>
      <c r="K152" s="145" t="s">
        <v>58</v>
      </c>
      <c r="L152" s="92">
        <v>44035</v>
      </c>
      <c r="M152" s="117" t="s">
        <v>54</v>
      </c>
      <c r="N152" s="287">
        <v>2020</v>
      </c>
      <c r="O152" s="49"/>
      <c r="P152" s="91"/>
      <c r="Q152" s="48"/>
      <c r="R152" s="48"/>
      <c r="S152" s="48"/>
      <c r="T152" s="91"/>
      <c r="U152" s="91"/>
      <c r="V152" s="91"/>
      <c r="W152" s="91"/>
      <c r="X152" s="91"/>
      <c r="Y152" s="91"/>
      <c r="Z152" s="91"/>
      <c r="AA152" s="91"/>
      <c r="AB152" s="85"/>
      <c r="AC152" s="85"/>
      <c r="AD152" s="85"/>
      <c r="AE152" s="85"/>
    </row>
    <row r="153" spans="1:31" s="76" customFormat="1" ht="13.5" customHeight="1" x14ac:dyDescent="0.2">
      <c r="A153" s="72">
        <v>8002567696</v>
      </c>
      <c r="B153" s="49" t="s">
        <v>24</v>
      </c>
      <c r="C153" s="180">
        <v>5723860</v>
      </c>
      <c r="D153" s="82">
        <v>6389850</v>
      </c>
      <c r="E153" s="200">
        <v>191695.5</v>
      </c>
      <c r="F153" s="82">
        <f>D153*3%</f>
        <v>191695.5</v>
      </c>
      <c r="G153" s="82">
        <f t="shared" si="17"/>
        <v>0</v>
      </c>
      <c r="H153" s="122" t="s">
        <v>260</v>
      </c>
      <c r="I153" s="82">
        <v>6198154</v>
      </c>
      <c r="J153" s="131">
        <f t="shared" si="19"/>
        <v>0.5</v>
      </c>
      <c r="K153" s="145" t="s">
        <v>58</v>
      </c>
      <c r="L153" s="92">
        <v>44036</v>
      </c>
      <c r="M153" s="117" t="s">
        <v>54</v>
      </c>
      <c r="N153" s="287">
        <v>2020</v>
      </c>
      <c r="O153" s="49"/>
      <c r="P153" s="91"/>
      <c r="Q153" s="48"/>
      <c r="R153" s="48"/>
      <c r="S153" s="48"/>
      <c r="T153" s="91"/>
      <c r="U153" s="91"/>
      <c r="V153" s="91"/>
      <c r="W153" s="91"/>
      <c r="X153" s="91"/>
      <c r="Y153" s="91"/>
      <c r="Z153" s="91"/>
      <c r="AA153" s="91"/>
      <c r="AB153" s="85"/>
      <c r="AC153" s="85"/>
      <c r="AD153" s="85"/>
      <c r="AE153" s="85"/>
    </row>
    <row r="154" spans="1:31" s="76" customFormat="1" ht="13.5" customHeight="1" x14ac:dyDescent="0.2">
      <c r="A154" s="72">
        <v>9005895036</v>
      </c>
      <c r="B154" s="49" t="s">
        <v>627</v>
      </c>
      <c r="C154" s="180">
        <v>4319675.1500000004</v>
      </c>
      <c r="D154" s="82">
        <v>4319675</v>
      </c>
      <c r="E154" s="200">
        <v>0</v>
      </c>
      <c r="F154" s="82">
        <f>+D154*3%</f>
        <v>129590.25</v>
      </c>
      <c r="G154" s="82">
        <f t="shared" si="17"/>
        <v>129590.25</v>
      </c>
      <c r="H154" s="123" t="s">
        <v>601</v>
      </c>
      <c r="I154" s="82">
        <v>4190085</v>
      </c>
      <c r="J154" s="131">
        <f t="shared" si="19"/>
        <v>-0.25</v>
      </c>
      <c r="K154" s="145" t="s">
        <v>485</v>
      </c>
      <c r="L154" s="92">
        <v>43938</v>
      </c>
      <c r="M154" s="117" t="s">
        <v>50</v>
      </c>
      <c r="N154" s="287">
        <v>2020</v>
      </c>
      <c r="O154" s="198" t="s">
        <v>1208</v>
      </c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85"/>
      <c r="AC154" s="85"/>
      <c r="AD154" s="85"/>
      <c r="AE154" s="85"/>
    </row>
    <row r="155" spans="1:31" s="76" customFormat="1" ht="13.5" customHeight="1" x14ac:dyDescent="0.2">
      <c r="A155" s="72">
        <v>9011924788</v>
      </c>
      <c r="B155" s="49" t="s">
        <v>604</v>
      </c>
      <c r="C155" s="180">
        <v>3743836</v>
      </c>
      <c r="D155" s="82">
        <v>3743836</v>
      </c>
      <c r="E155" s="200">
        <v>112315.08</v>
      </c>
      <c r="F155" s="82">
        <f>D155*3%</f>
        <v>112315.08</v>
      </c>
      <c r="G155" s="82">
        <f t="shared" si="17"/>
        <v>0</v>
      </c>
      <c r="H155" s="122" t="s">
        <v>262</v>
      </c>
      <c r="I155" s="82">
        <v>3685445</v>
      </c>
      <c r="J155" s="131">
        <f t="shared" si="19"/>
        <v>-53924.080000000075</v>
      </c>
      <c r="K155" s="145" t="s">
        <v>58</v>
      </c>
      <c r="L155" s="92">
        <v>44041</v>
      </c>
      <c r="M155" s="117" t="s">
        <v>54</v>
      </c>
      <c r="N155" s="287">
        <v>2020</v>
      </c>
      <c r="O155" s="49"/>
      <c r="P155" s="91"/>
      <c r="Q155" s="48"/>
      <c r="R155" s="48"/>
      <c r="S155" s="48"/>
      <c r="T155" s="91"/>
      <c r="U155" s="91"/>
      <c r="V155" s="91"/>
      <c r="W155" s="91"/>
      <c r="X155" s="91"/>
      <c r="Y155" s="91"/>
      <c r="Z155" s="91"/>
      <c r="AA155" s="91"/>
      <c r="AB155" s="85"/>
      <c r="AC155" s="85"/>
      <c r="AD155" s="85"/>
      <c r="AE155" s="85"/>
    </row>
    <row r="156" spans="1:31" s="76" customFormat="1" ht="13.5" customHeight="1" x14ac:dyDescent="0.2">
      <c r="A156" s="72">
        <v>8160020199</v>
      </c>
      <c r="B156" s="49" t="s">
        <v>617</v>
      </c>
      <c r="C156" s="180">
        <v>3413313</v>
      </c>
      <c r="D156" s="82">
        <v>2698519</v>
      </c>
      <c r="E156" s="200">
        <v>80955.569999999992</v>
      </c>
      <c r="F156" s="82">
        <f>D156*3%</f>
        <v>80955.569999999992</v>
      </c>
      <c r="G156" s="82">
        <f t="shared" si="17"/>
        <v>0</v>
      </c>
      <c r="H156" s="122" t="s">
        <v>261</v>
      </c>
      <c r="I156" s="82">
        <v>2617563</v>
      </c>
      <c r="J156" s="131">
        <f t="shared" si="19"/>
        <v>0.43000000016763806</v>
      </c>
      <c r="K156" s="145" t="s">
        <v>58</v>
      </c>
      <c r="L156" s="92">
        <v>44041</v>
      </c>
      <c r="M156" s="117" t="s">
        <v>54</v>
      </c>
      <c r="N156" s="287">
        <v>2020</v>
      </c>
      <c r="O156" s="49"/>
      <c r="P156" s="91"/>
      <c r="Q156" s="48"/>
      <c r="R156" s="48"/>
      <c r="S156" s="48"/>
      <c r="T156" s="91"/>
      <c r="U156" s="91"/>
      <c r="V156" s="91"/>
      <c r="W156" s="91"/>
      <c r="X156" s="91"/>
      <c r="Y156" s="91"/>
      <c r="Z156" s="91"/>
      <c r="AA156" s="91"/>
      <c r="AB156" s="85"/>
      <c r="AC156" s="85"/>
      <c r="AD156" s="85"/>
      <c r="AE156" s="85"/>
    </row>
    <row r="157" spans="1:31" s="76" customFormat="1" ht="13.5" customHeight="1" x14ac:dyDescent="0.2">
      <c r="A157" s="72">
        <v>9005895036</v>
      </c>
      <c r="B157" s="49" t="s">
        <v>1707</v>
      </c>
      <c r="C157" s="180">
        <v>7118602</v>
      </c>
      <c r="D157" s="82">
        <v>7118602</v>
      </c>
      <c r="E157" s="200">
        <v>213558</v>
      </c>
      <c r="F157" s="82">
        <f>D157*3%</f>
        <v>213558.06</v>
      </c>
      <c r="G157" s="82">
        <f t="shared" si="17"/>
        <v>5.9999999997671694E-2</v>
      </c>
      <c r="H157" s="122" t="s">
        <v>738</v>
      </c>
      <c r="I157" s="82">
        <v>6905044</v>
      </c>
      <c r="J157" s="131">
        <f t="shared" si="19"/>
        <v>-5.9999999590218067E-2</v>
      </c>
      <c r="K157" s="145" t="s">
        <v>492</v>
      </c>
      <c r="L157" s="92">
        <v>44042</v>
      </c>
      <c r="M157" s="117" t="s">
        <v>54</v>
      </c>
      <c r="N157" s="287">
        <v>2020</v>
      </c>
      <c r="O157" s="49" t="s">
        <v>1702</v>
      </c>
      <c r="P157" s="91"/>
      <c r="Q157" s="48"/>
      <c r="R157" s="48"/>
      <c r="S157" s="48"/>
      <c r="T157" s="91"/>
      <c r="U157" s="91"/>
      <c r="V157" s="91"/>
      <c r="W157" s="91"/>
      <c r="X157" s="91"/>
      <c r="Y157" s="91"/>
      <c r="Z157" s="91"/>
      <c r="AA157" s="91"/>
      <c r="AB157" s="85"/>
      <c r="AC157" s="85"/>
      <c r="AD157" s="85"/>
      <c r="AE157" s="85"/>
    </row>
    <row r="158" spans="1:31" s="76" customFormat="1" ht="13.5" customHeight="1" x14ac:dyDescent="0.2">
      <c r="A158" s="72">
        <v>9005895036</v>
      </c>
      <c r="B158" s="49" t="s">
        <v>627</v>
      </c>
      <c r="C158" s="180">
        <v>3513971</v>
      </c>
      <c r="D158" s="82">
        <v>7833644</v>
      </c>
      <c r="E158" s="200">
        <v>0</v>
      </c>
      <c r="F158" s="82">
        <f>D158*3%</f>
        <v>235009.31999999998</v>
      </c>
      <c r="G158" s="82">
        <f t="shared" si="17"/>
        <v>235009.31999999998</v>
      </c>
      <c r="H158" s="123" t="s">
        <v>601</v>
      </c>
      <c r="I158" s="82">
        <v>8029869</v>
      </c>
      <c r="J158" s="131">
        <f t="shared" si="19"/>
        <v>-431234.3200000003</v>
      </c>
      <c r="K158" s="145" t="s">
        <v>486</v>
      </c>
      <c r="L158" s="92">
        <v>43938</v>
      </c>
      <c r="M158" s="117" t="s">
        <v>50</v>
      </c>
      <c r="N158" s="287">
        <v>2020</v>
      </c>
      <c r="O158" s="198" t="s">
        <v>1208</v>
      </c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85"/>
      <c r="AC158" s="85"/>
      <c r="AD158" s="85"/>
      <c r="AE158" s="85"/>
    </row>
    <row r="159" spans="1:31" s="76" customFormat="1" ht="13.5" customHeight="1" x14ac:dyDescent="0.2">
      <c r="A159" s="72" t="s">
        <v>461</v>
      </c>
      <c r="B159" s="49" t="s">
        <v>40</v>
      </c>
      <c r="C159" s="180" t="s">
        <v>36</v>
      </c>
      <c r="D159" s="82">
        <v>24733873</v>
      </c>
      <c r="E159" s="114" t="s">
        <v>36</v>
      </c>
      <c r="F159" s="114" t="s">
        <v>36</v>
      </c>
      <c r="G159" s="114" t="s">
        <v>36</v>
      </c>
      <c r="H159" s="122" t="s">
        <v>36</v>
      </c>
      <c r="I159" s="82">
        <v>24733873</v>
      </c>
      <c r="J159" s="145" t="s">
        <v>36</v>
      </c>
      <c r="K159" s="97" t="s">
        <v>36</v>
      </c>
      <c r="L159" s="92">
        <v>44043</v>
      </c>
      <c r="M159" s="117" t="s">
        <v>54</v>
      </c>
      <c r="N159" s="287">
        <v>2020</v>
      </c>
      <c r="O159" s="49"/>
      <c r="P159" s="91"/>
      <c r="Q159" s="48"/>
      <c r="R159" s="48"/>
      <c r="S159" s="48"/>
      <c r="T159" s="91"/>
      <c r="U159" s="91"/>
      <c r="V159" s="91"/>
      <c r="W159" s="91"/>
      <c r="X159" s="91"/>
      <c r="Y159" s="91"/>
      <c r="Z159" s="91"/>
      <c r="AA159" s="91"/>
      <c r="AB159" s="85"/>
      <c r="AC159" s="85"/>
      <c r="AD159" s="85"/>
      <c r="AE159" s="85"/>
    </row>
    <row r="160" spans="1:31" s="76" customFormat="1" ht="13.5" customHeight="1" x14ac:dyDescent="0.2">
      <c r="A160" s="72">
        <v>9003660101</v>
      </c>
      <c r="B160" s="80" t="s">
        <v>1523</v>
      </c>
      <c r="C160" s="180">
        <v>1492265.1</v>
      </c>
      <c r="D160" s="82">
        <v>1492265</v>
      </c>
      <c r="E160" s="200">
        <v>44749.95</v>
      </c>
      <c r="F160" s="82">
        <f t="shared" ref="F160:F167" si="21">D160*3%</f>
        <v>44767.95</v>
      </c>
      <c r="G160" s="82">
        <f t="shared" si="17"/>
        <v>18</v>
      </c>
      <c r="H160" s="122" t="s">
        <v>263</v>
      </c>
      <c r="I160" s="82">
        <v>1453256</v>
      </c>
      <c r="J160" s="131">
        <f t="shared" si="19"/>
        <v>-5758.9499999999534</v>
      </c>
      <c r="K160" s="145" t="s">
        <v>58</v>
      </c>
      <c r="L160" s="92">
        <v>44046</v>
      </c>
      <c r="M160" s="117" t="s">
        <v>57</v>
      </c>
      <c r="N160" s="287">
        <v>2020</v>
      </c>
      <c r="O160" s="237" t="s">
        <v>1010</v>
      </c>
      <c r="P160" s="91"/>
      <c r="Q160" s="48"/>
      <c r="R160" s="48"/>
      <c r="S160" s="48"/>
      <c r="T160" s="91"/>
      <c r="U160" s="91"/>
      <c r="V160" s="91"/>
      <c r="W160" s="91"/>
      <c r="X160" s="91"/>
      <c r="Y160" s="91"/>
      <c r="Z160" s="91"/>
      <c r="AA160" s="91"/>
      <c r="AB160" s="85"/>
      <c r="AC160" s="85"/>
      <c r="AD160" s="85"/>
      <c r="AE160" s="85"/>
    </row>
    <row r="161" spans="1:31" s="76" customFormat="1" ht="13.5" customHeight="1" x14ac:dyDescent="0.2">
      <c r="A161" s="72">
        <v>9003414831</v>
      </c>
      <c r="B161" s="49" t="s">
        <v>1200</v>
      </c>
      <c r="C161" s="180">
        <v>7352954</v>
      </c>
      <c r="D161" s="82">
        <v>7352954</v>
      </c>
      <c r="E161" s="200">
        <v>220588.62</v>
      </c>
      <c r="F161" s="82">
        <f t="shared" si="21"/>
        <v>220588.62</v>
      </c>
      <c r="G161" s="82">
        <f t="shared" si="17"/>
        <v>0</v>
      </c>
      <c r="H161" s="122" t="s">
        <v>264</v>
      </c>
      <c r="I161" s="82">
        <v>7132366</v>
      </c>
      <c r="J161" s="131">
        <f t="shared" si="19"/>
        <v>-0.62000000011175871</v>
      </c>
      <c r="K161" s="145" t="s">
        <v>58</v>
      </c>
      <c r="L161" s="92">
        <v>44046</v>
      </c>
      <c r="M161" s="117" t="s">
        <v>57</v>
      </c>
      <c r="N161" s="287">
        <v>2020</v>
      </c>
      <c r="O161" s="49"/>
      <c r="P161" s="91"/>
      <c r="Q161" s="48"/>
      <c r="R161" s="48"/>
      <c r="S161" s="48"/>
      <c r="T161" s="91"/>
      <c r="U161" s="91"/>
      <c r="V161" s="91"/>
      <c r="W161" s="91"/>
      <c r="X161" s="91"/>
      <c r="Y161" s="91"/>
      <c r="Z161" s="91"/>
      <c r="AA161" s="91"/>
      <c r="AB161" s="85"/>
      <c r="AC161" s="85"/>
      <c r="AD161" s="85"/>
      <c r="AE161" s="85"/>
    </row>
    <row r="162" spans="1:31" s="76" customFormat="1" ht="13.5" customHeight="1" x14ac:dyDescent="0.2">
      <c r="A162" s="72">
        <v>9004330329</v>
      </c>
      <c r="B162" s="49" t="s">
        <v>1707</v>
      </c>
      <c r="C162" s="180">
        <v>4810394.92</v>
      </c>
      <c r="D162" s="82">
        <v>4810395</v>
      </c>
      <c r="E162" s="200">
        <v>144311</v>
      </c>
      <c r="F162" s="82">
        <f t="shared" si="21"/>
        <v>144311.85</v>
      </c>
      <c r="G162" s="82">
        <f t="shared" si="17"/>
        <v>0.85000000000582077</v>
      </c>
      <c r="H162" s="122" t="s">
        <v>737</v>
      </c>
      <c r="I162" s="82">
        <v>4542695</v>
      </c>
      <c r="J162" s="131">
        <f t="shared" si="19"/>
        <v>123388.15000000037</v>
      </c>
      <c r="K162" s="145" t="s">
        <v>58</v>
      </c>
      <c r="L162" s="92">
        <v>44047</v>
      </c>
      <c r="M162" s="117" t="s">
        <v>57</v>
      </c>
      <c r="N162" s="287">
        <v>2020</v>
      </c>
      <c r="O162" s="198" t="s">
        <v>449</v>
      </c>
      <c r="P162" s="91"/>
      <c r="Q162" s="48"/>
      <c r="R162" s="48"/>
      <c r="S162" s="48"/>
      <c r="T162" s="91"/>
      <c r="U162" s="91"/>
      <c r="V162" s="91"/>
      <c r="W162" s="91"/>
      <c r="X162" s="91"/>
      <c r="Y162" s="91"/>
      <c r="Z162" s="91"/>
      <c r="AA162" s="91"/>
      <c r="AB162" s="85"/>
      <c r="AC162" s="85"/>
      <c r="AD162" s="85"/>
      <c r="AE162" s="85"/>
    </row>
    <row r="163" spans="1:31" s="76" customFormat="1" ht="13.5" customHeight="1" x14ac:dyDescent="0.2">
      <c r="A163" s="72">
        <v>8300252052</v>
      </c>
      <c r="B163" s="49" t="s">
        <v>628</v>
      </c>
      <c r="C163" s="180">
        <v>7533861</v>
      </c>
      <c r="D163" s="82">
        <v>7533861</v>
      </c>
      <c r="E163" s="200">
        <v>0</v>
      </c>
      <c r="F163" s="82">
        <f t="shared" si="21"/>
        <v>226015.83</v>
      </c>
      <c r="G163" s="82">
        <f t="shared" si="17"/>
        <v>226015.83</v>
      </c>
      <c r="H163" s="233" t="s">
        <v>601</v>
      </c>
      <c r="I163" s="82">
        <v>7533861</v>
      </c>
      <c r="J163" s="131">
        <f t="shared" si="19"/>
        <v>-226015.83000000007</v>
      </c>
      <c r="K163" s="149" t="s">
        <v>812</v>
      </c>
      <c r="L163" s="92">
        <v>43943</v>
      </c>
      <c r="M163" s="117" t="s">
        <v>50</v>
      </c>
      <c r="N163" s="287">
        <v>2020</v>
      </c>
      <c r="O163" s="198" t="s">
        <v>449</v>
      </c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85"/>
      <c r="AC163" s="85"/>
      <c r="AD163" s="85"/>
      <c r="AE163" s="85"/>
    </row>
    <row r="164" spans="1:31" s="76" customFormat="1" ht="13.5" customHeight="1" x14ac:dyDescent="0.2">
      <c r="A164" s="72">
        <v>8170018921</v>
      </c>
      <c r="B164" s="49" t="s">
        <v>619</v>
      </c>
      <c r="C164" s="180">
        <v>51776072</v>
      </c>
      <c r="D164" s="82">
        <v>52463962</v>
      </c>
      <c r="E164" s="200">
        <v>1573918.8599999999</v>
      </c>
      <c r="F164" s="82">
        <f t="shared" si="21"/>
        <v>1573918.8599999999</v>
      </c>
      <c r="G164" s="82">
        <f t="shared" si="17"/>
        <v>0</v>
      </c>
      <c r="H164" s="122" t="s">
        <v>265</v>
      </c>
      <c r="I164" s="82">
        <v>50890043</v>
      </c>
      <c r="J164" s="131">
        <f t="shared" si="19"/>
        <v>0.14000000059604645</v>
      </c>
      <c r="K164" s="145" t="s">
        <v>58</v>
      </c>
      <c r="L164" s="92">
        <v>44049</v>
      </c>
      <c r="M164" s="117" t="s">
        <v>57</v>
      </c>
      <c r="N164" s="287">
        <v>2020</v>
      </c>
      <c r="O164" s="49"/>
      <c r="P164" s="91"/>
      <c r="Q164" s="48"/>
      <c r="R164" s="48"/>
      <c r="S164" s="48"/>
      <c r="T164" s="91"/>
      <c r="U164" s="91"/>
      <c r="V164" s="91"/>
      <c r="W164" s="91"/>
      <c r="X164" s="91"/>
      <c r="Y164" s="91"/>
      <c r="Z164" s="91"/>
      <c r="AA164" s="91"/>
      <c r="AB164" s="85"/>
      <c r="AC164" s="85"/>
      <c r="AD164" s="85"/>
      <c r="AE164" s="85"/>
    </row>
    <row r="165" spans="1:31" s="76" customFormat="1" ht="13.5" customHeight="1" x14ac:dyDescent="0.2">
      <c r="A165" s="72">
        <v>9006777323</v>
      </c>
      <c r="B165" s="49" t="s">
        <v>618</v>
      </c>
      <c r="C165" s="180">
        <v>3503592</v>
      </c>
      <c r="D165" s="82">
        <v>3503592</v>
      </c>
      <c r="E165" s="200">
        <v>105107.76</v>
      </c>
      <c r="F165" s="82">
        <f t="shared" si="21"/>
        <v>105107.76</v>
      </c>
      <c r="G165" s="82">
        <f t="shared" si="17"/>
        <v>0</v>
      </c>
      <c r="H165" s="122" t="s">
        <v>266</v>
      </c>
      <c r="I165" s="82">
        <v>3398484</v>
      </c>
      <c r="J165" s="131">
        <f t="shared" si="19"/>
        <v>0.24000000022351742</v>
      </c>
      <c r="K165" s="145" t="s">
        <v>488</v>
      </c>
      <c r="L165" s="92">
        <v>44053</v>
      </c>
      <c r="M165" s="117" t="s">
        <v>57</v>
      </c>
      <c r="N165" s="287">
        <v>2020</v>
      </c>
      <c r="O165" s="49"/>
      <c r="P165" s="91"/>
      <c r="Q165" s="48"/>
      <c r="R165" s="48"/>
      <c r="S165" s="48"/>
      <c r="T165" s="91"/>
      <c r="U165" s="91"/>
      <c r="V165" s="91"/>
      <c r="W165" s="91"/>
      <c r="X165" s="91"/>
      <c r="Y165" s="91"/>
      <c r="Z165" s="91"/>
      <c r="AA165" s="91"/>
      <c r="AB165" s="85"/>
      <c r="AC165" s="85"/>
      <c r="AD165" s="85"/>
      <c r="AE165" s="85"/>
    </row>
    <row r="166" spans="1:31" s="76" customFormat="1" ht="13.5" customHeight="1" x14ac:dyDescent="0.2">
      <c r="A166" s="72">
        <v>9006523347</v>
      </c>
      <c r="B166" s="49" t="s">
        <v>616</v>
      </c>
      <c r="C166" s="180">
        <v>4754390</v>
      </c>
      <c r="D166" s="82">
        <v>4754390</v>
      </c>
      <c r="E166" s="200">
        <v>142632</v>
      </c>
      <c r="F166" s="82">
        <f t="shared" si="21"/>
        <v>142631.69999999998</v>
      </c>
      <c r="G166" s="82">
        <f t="shared" si="17"/>
        <v>-0.3000000000174623</v>
      </c>
      <c r="H166" s="122" t="s">
        <v>267</v>
      </c>
      <c r="I166" s="82">
        <v>4611758</v>
      </c>
      <c r="J166" s="131">
        <f t="shared" si="19"/>
        <v>0.29999999981373549</v>
      </c>
      <c r="K166" s="145" t="s">
        <v>58</v>
      </c>
      <c r="L166" s="92">
        <v>44143</v>
      </c>
      <c r="M166" s="117" t="s">
        <v>57</v>
      </c>
      <c r="N166" s="287">
        <v>2020</v>
      </c>
      <c r="O166" s="49"/>
      <c r="P166" s="91"/>
      <c r="Q166" s="48"/>
      <c r="R166" s="48"/>
      <c r="S166" s="48"/>
      <c r="T166" s="91"/>
      <c r="U166" s="91"/>
      <c r="V166" s="91"/>
      <c r="W166" s="91"/>
      <c r="X166" s="91"/>
      <c r="Y166" s="91"/>
      <c r="Z166" s="91"/>
      <c r="AA166" s="91"/>
      <c r="AB166" s="85"/>
      <c r="AC166" s="85"/>
      <c r="AD166" s="85"/>
      <c r="AE166" s="85"/>
    </row>
    <row r="167" spans="1:31" s="76" customFormat="1" ht="13.5" customHeight="1" x14ac:dyDescent="0.2">
      <c r="A167" s="72">
        <v>9011924788</v>
      </c>
      <c r="B167" s="49" t="s">
        <v>604</v>
      </c>
      <c r="C167" s="180">
        <v>3565617</v>
      </c>
      <c r="D167" s="82">
        <v>3565617</v>
      </c>
      <c r="E167" s="200">
        <v>106968.51</v>
      </c>
      <c r="F167" s="82">
        <f t="shared" si="21"/>
        <v>106968.51</v>
      </c>
      <c r="G167" s="82">
        <f t="shared" si="17"/>
        <v>0</v>
      </c>
      <c r="H167" s="122" t="s">
        <v>268</v>
      </c>
      <c r="I167" s="82">
        <v>3458648</v>
      </c>
      <c r="J167" s="131">
        <f t="shared" si="19"/>
        <v>0.49000000022351742</v>
      </c>
      <c r="K167" s="145" t="s">
        <v>488</v>
      </c>
      <c r="L167" s="92">
        <v>44055</v>
      </c>
      <c r="M167" s="117" t="s">
        <v>57</v>
      </c>
      <c r="N167" s="287">
        <v>2020</v>
      </c>
      <c r="O167" s="49"/>
      <c r="P167" s="91"/>
      <c r="Q167" s="48"/>
      <c r="R167" s="48"/>
      <c r="S167" s="48"/>
      <c r="T167" s="91"/>
      <c r="U167" s="91"/>
      <c r="V167" s="91"/>
      <c r="W167" s="91"/>
      <c r="X167" s="91"/>
      <c r="Y167" s="91"/>
      <c r="Z167" s="91"/>
      <c r="AA167" s="91"/>
      <c r="AB167" s="85"/>
      <c r="AC167" s="85"/>
      <c r="AD167" s="85"/>
      <c r="AE167" s="85"/>
    </row>
    <row r="168" spans="1:31" s="76" customFormat="1" ht="13.5" customHeight="1" x14ac:dyDescent="0.2">
      <c r="A168" s="72">
        <v>9000036172</v>
      </c>
      <c r="B168" s="49" t="s">
        <v>1041</v>
      </c>
      <c r="C168" s="180">
        <v>777392014.09000003</v>
      </c>
      <c r="D168" s="82">
        <v>762968756</v>
      </c>
      <c r="E168" s="200">
        <v>53407812.920000002</v>
      </c>
      <c r="F168" s="82">
        <f>D168*7%</f>
        <v>53407812.920000002</v>
      </c>
      <c r="G168" s="82">
        <f t="shared" si="17"/>
        <v>0</v>
      </c>
      <c r="H168" s="122" t="s">
        <v>392</v>
      </c>
      <c r="I168" s="82">
        <v>709560942</v>
      </c>
      <c r="J168" s="131">
        <f t="shared" si="19"/>
        <v>1.0800000429153442</v>
      </c>
      <c r="K168" s="145" t="s">
        <v>56</v>
      </c>
      <c r="L168" s="92">
        <v>44055</v>
      </c>
      <c r="M168" s="117" t="s">
        <v>57</v>
      </c>
      <c r="N168" s="287">
        <v>2020</v>
      </c>
      <c r="O168" s="49"/>
      <c r="P168" s="91"/>
      <c r="Q168" s="48"/>
      <c r="R168" s="48"/>
      <c r="S168" s="48"/>
      <c r="T168" s="91"/>
      <c r="U168" s="91"/>
      <c r="V168" s="91"/>
      <c r="W168" s="91"/>
      <c r="X168" s="91"/>
      <c r="Y168" s="91"/>
      <c r="Z168" s="91"/>
      <c r="AA168" s="91"/>
      <c r="AB168" s="85"/>
      <c r="AC168" s="85"/>
      <c r="AD168" s="85"/>
      <c r="AE168" s="85"/>
    </row>
    <row r="169" spans="1:31" s="76" customFormat="1" ht="13.5" customHeight="1" x14ac:dyDescent="0.2">
      <c r="A169" s="72">
        <v>8155008969</v>
      </c>
      <c r="B169" s="49" t="s">
        <v>621</v>
      </c>
      <c r="C169" s="180">
        <v>62023512</v>
      </c>
      <c r="D169" s="82">
        <v>66837192</v>
      </c>
      <c r="E169" s="200">
        <v>2005115.76</v>
      </c>
      <c r="F169" s="82">
        <f>D169*3%</f>
        <v>2005115.76</v>
      </c>
      <c r="G169" s="82">
        <f t="shared" si="17"/>
        <v>0</v>
      </c>
      <c r="H169" s="122" t="s">
        <v>272</v>
      </c>
      <c r="I169" s="82">
        <v>64832076</v>
      </c>
      <c r="J169" s="131">
        <f t="shared" si="19"/>
        <v>0.24000000208616257</v>
      </c>
      <c r="K169" s="145" t="s">
        <v>58</v>
      </c>
      <c r="L169" s="92">
        <v>44056</v>
      </c>
      <c r="M169" s="117" t="s">
        <v>57</v>
      </c>
      <c r="N169" s="287">
        <v>2020</v>
      </c>
      <c r="O169" s="49"/>
      <c r="P169" s="91"/>
      <c r="Q169" s="48"/>
      <c r="R169" s="48"/>
      <c r="S169" s="48"/>
      <c r="T169" s="91"/>
      <c r="U169" s="91"/>
      <c r="V169" s="91"/>
      <c r="W169" s="91"/>
      <c r="X169" s="91"/>
      <c r="Y169" s="91"/>
      <c r="Z169" s="91"/>
      <c r="AA169" s="91"/>
      <c r="AB169" s="85"/>
      <c r="AC169" s="85"/>
      <c r="AD169" s="85"/>
      <c r="AE169" s="85"/>
    </row>
    <row r="170" spans="1:31" s="76" customFormat="1" ht="13.5" customHeight="1" x14ac:dyDescent="0.2">
      <c r="A170" s="72">
        <v>8150019012</v>
      </c>
      <c r="B170" s="49" t="s">
        <v>620</v>
      </c>
      <c r="C170" s="180">
        <v>1121804</v>
      </c>
      <c r="D170" s="82">
        <v>1834785</v>
      </c>
      <c r="E170" s="200">
        <v>55042.549999999996</v>
      </c>
      <c r="F170" s="82">
        <f>D170*3%</f>
        <v>55043.549999999996</v>
      </c>
      <c r="G170" s="82">
        <f t="shared" si="17"/>
        <v>1</v>
      </c>
      <c r="H170" s="122" t="s">
        <v>269</v>
      </c>
      <c r="I170" s="82">
        <v>1779742</v>
      </c>
      <c r="J170" s="131">
        <f t="shared" si="19"/>
        <v>-0.55000000004656613</v>
      </c>
      <c r="K170" s="145" t="s">
        <v>58</v>
      </c>
      <c r="L170" s="92">
        <v>44056</v>
      </c>
      <c r="M170" s="117" t="s">
        <v>57</v>
      </c>
      <c r="N170" s="287">
        <v>2020</v>
      </c>
      <c r="O170" s="49"/>
      <c r="P170" s="91"/>
      <c r="Q170" s="48"/>
      <c r="R170" s="48"/>
      <c r="S170" s="48"/>
      <c r="T170" s="91"/>
      <c r="U170" s="91"/>
      <c r="V170" s="91"/>
      <c r="W170" s="91"/>
      <c r="X170" s="91"/>
      <c r="Y170" s="91"/>
      <c r="Z170" s="91"/>
      <c r="AA170" s="91"/>
      <c r="AB170" s="85"/>
      <c r="AC170" s="85"/>
      <c r="AD170" s="85"/>
      <c r="AE170" s="85"/>
    </row>
    <row r="171" spans="1:31" s="76" customFormat="1" ht="13.5" customHeight="1" x14ac:dyDescent="0.2">
      <c r="A171" s="72">
        <v>8001386947</v>
      </c>
      <c r="B171" s="49" t="s">
        <v>624</v>
      </c>
      <c r="C171" s="180">
        <v>7447911</v>
      </c>
      <c r="D171" s="82">
        <v>7783244</v>
      </c>
      <c r="E171" s="200">
        <v>233497.31999999998</v>
      </c>
      <c r="F171" s="82">
        <f>D171*3%</f>
        <v>233497.31999999998</v>
      </c>
      <c r="G171" s="82">
        <f t="shared" si="17"/>
        <v>0</v>
      </c>
      <c r="H171" s="122" t="s">
        <v>271</v>
      </c>
      <c r="I171" s="82">
        <v>7549747</v>
      </c>
      <c r="J171" s="131">
        <f t="shared" si="19"/>
        <v>-0.32000000029802322</v>
      </c>
      <c r="K171" s="145" t="s">
        <v>58</v>
      </c>
      <c r="L171" s="92">
        <v>44056</v>
      </c>
      <c r="M171" s="117" t="s">
        <v>57</v>
      </c>
      <c r="N171" s="287">
        <v>2020</v>
      </c>
      <c r="O171" s="49"/>
      <c r="P171" s="91"/>
      <c r="Q171" s="48"/>
      <c r="R171" s="48"/>
      <c r="S171" s="48"/>
      <c r="T171" s="91"/>
      <c r="U171" s="91"/>
      <c r="V171" s="91"/>
      <c r="W171" s="91"/>
      <c r="X171" s="91"/>
      <c r="Y171" s="91"/>
      <c r="Z171" s="91"/>
      <c r="AA171" s="91"/>
      <c r="AB171" s="85"/>
      <c r="AC171" s="85"/>
      <c r="AD171" s="85"/>
      <c r="AE171" s="85"/>
    </row>
    <row r="172" spans="1:31" s="76" customFormat="1" ht="13.5" customHeight="1" x14ac:dyDescent="0.2">
      <c r="A172" s="72">
        <v>9000399016</v>
      </c>
      <c r="B172" s="49" t="s">
        <v>23</v>
      </c>
      <c r="C172" s="180">
        <v>11734844</v>
      </c>
      <c r="D172" s="82">
        <v>12329043</v>
      </c>
      <c r="E172" s="200">
        <v>369871.29</v>
      </c>
      <c r="F172" s="82">
        <f>D172*3%</f>
        <v>369871.29</v>
      </c>
      <c r="G172" s="82">
        <f t="shared" si="17"/>
        <v>0</v>
      </c>
      <c r="H172" s="122" t="s">
        <v>270</v>
      </c>
      <c r="I172" s="82">
        <v>11959172</v>
      </c>
      <c r="J172" s="131">
        <f t="shared" si="19"/>
        <v>-0.28999999910593033</v>
      </c>
      <c r="K172" s="145" t="s">
        <v>58</v>
      </c>
      <c r="L172" s="92">
        <v>44056</v>
      </c>
      <c r="M172" s="117" t="s">
        <v>57</v>
      </c>
      <c r="N172" s="287">
        <v>2020</v>
      </c>
      <c r="O172" s="49"/>
      <c r="P172" s="91"/>
      <c r="Q172" s="48"/>
      <c r="R172" s="48"/>
      <c r="S172" s="48"/>
      <c r="T172" s="91"/>
      <c r="U172" s="91"/>
      <c r="V172" s="91"/>
      <c r="W172" s="91"/>
      <c r="X172" s="91"/>
      <c r="Y172" s="91"/>
      <c r="Z172" s="91"/>
      <c r="AA172" s="91"/>
      <c r="AB172" s="85"/>
      <c r="AC172" s="85"/>
      <c r="AD172" s="85"/>
      <c r="AE172" s="85"/>
    </row>
    <row r="173" spans="1:31" s="76" customFormat="1" ht="13.5" customHeight="1" x14ac:dyDescent="0.2">
      <c r="A173" s="72">
        <v>8110007404</v>
      </c>
      <c r="B173" s="49" t="s">
        <v>623</v>
      </c>
      <c r="C173" s="180">
        <v>21741435</v>
      </c>
      <c r="D173" s="82">
        <v>21013132</v>
      </c>
      <c r="E173" s="200">
        <v>630391.96</v>
      </c>
      <c r="F173" s="82">
        <f>D173*3%</f>
        <v>630393.96</v>
      </c>
      <c r="G173" s="82">
        <f t="shared" si="17"/>
        <v>2</v>
      </c>
      <c r="H173" s="122" t="s">
        <v>273</v>
      </c>
      <c r="I173" s="82">
        <v>20382740</v>
      </c>
      <c r="J173" s="131">
        <f t="shared" si="19"/>
        <v>-1.9600000008940697</v>
      </c>
      <c r="K173" s="145" t="s">
        <v>52</v>
      </c>
      <c r="L173" s="92">
        <v>44057</v>
      </c>
      <c r="M173" s="117" t="s">
        <v>57</v>
      </c>
      <c r="N173" s="287">
        <v>2020</v>
      </c>
      <c r="O173" s="49"/>
      <c r="P173" s="91"/>
      <c r="Q173" s="48"/>
      <c r="R173" s="48"/>
      <c r="S173" s="48"/>
      <c r="T173" s="91"/>
      <c r="U173" s="91"/>
      <c r="V173" s="91"/>
      <c r="W173" s="91"/>
      <c r="X173" s="91"/>
      <c r="Y173" s="91"/>
      <c r="Z173" s="91"/>
      <c r="AA173" s="91"/>
      <c r="AB173" s="85"/>
      <c r="AC173" s="85"/>
      <c r="AD173" s="85"/>
      <c r="AE173" s="85"/>
    </row>
    <row r="174" spans="1:31" s="76" customFormat="1" ht="13.5" customHeight="1" x14ac:dyDescent="0.2">
      <c r="A174" s="72">
        <v>8170018921</v>
      </c>
      <c r="B174" s="49" t="s">
        <v>619</v>
      </c>
      <c r="C174" s="180">
        <v>0</v>
      </c>
      <c r="D174" s="82">
        <v>1385300</v>
      </c>
      <c r="E174" s="200">
        <v>0</v>
      </c>
      <c r="F174" s="82">
        <v>0</v>
      </c>
      <c r="G174" s="82">
        <f t="shared" si="17"/>
        <v>0</v>
      </c>
      <c r="H174" s="123" t="s">
        <v>321</v>
      </c>
      <c r="I174" s="82">
        <v>1385300</v>
      </c>
      <c r="J174" s="131">
        <f t="shared" si="19"/>
        <v>0</v>
      </c>
      <c r="K174" s="145" t="s">
        <v>42</v>
      </c>
      <c r="L174" s="92">
        <v>43951</v>
      </c>
      <c r="M174" s="117" t="s">
        <v>50</v>
      </c>
      <c r="N174" s="287">
        <v>2020</v>
      </c>
      <c r="O174" s="237" t="s">
        <v>1002</v>
      </c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85"/>
      <c r="AC174" s="85"/>
      <c r="AD174" s="85"/>
      <c r="AE174" s="85"/>
    </row>
    <row r="175" spans="1:31" s="76" customFormat="1" ht="13.5" customHeight="1" x14ac:dyDescent="0.2">
      <c r="A175" s="72">
        <v>8909049961</v>
      </c>
      <c r="B175" s="49" t="s">
        <v>626</v>
      </c>
      <c r="C175" s="180">
        <v>32379080.23</v>
      </c>
      <c r="D175" s="82">
        <v>34011724</v>
      </c>
      <c r="E175" s="200">
        <v>1020351.72</v>
      </c>
      <c r="F175" s="82">
        <f>D175*3%</f>
        <v>1020351.72</v>
      </c>
      <c r="G175" s="82">
        <f t="shared" si="17"/>
        <v>0</v>
      </c>
      <c r="H175" s="122" t="s">
        <v>274</v>
      </c>
      <c r="I175" s="82">
        <v>32991373</v>
      </c>
      <c r="J175" s="131">
        <f t="shared" si="19"/>
        <v>-0.7199999988079071</v>
      </c>
      <c r="K175" s="145" t="s">
        <v>488</v>
      </c>
      <c r="L175" s="92">
        <v>44063</v>
      </c>
      <c r="M175" s="117" t="s">
        <v>57</v>
      </c>
      <c r="N175" s="287">
        <v>2020</v>
      </c>
      <c r="O175" s="49"/>
      <c r="P175" s="91"/>
      <c r="Q175" s="48"/>
      <c r="R175" s="48"/>
      <c r="S175" s="48"/>
      <c r="T175" s="91"/>
      <c r="U175" s="91"/>
      <c r="V175" s="91"/>
      <c r="W175" s="91"/>
      <c r="X175" s="91"/>
      <c r="Y175" s="91"/>
      <c r="Z175" s="91"/>
      <c r="AA175" s="91"/>
      <c r="AB175" s="85"/>
      <c r="AC175" s="85"/>
      <c r="AD175" s="85"/>
      <c r="AE175" s="85"/>
    </row>
    <row r="176" spans="1:31" s="76" customFormat="1" ht="13.5" customHeight="1" x14ac:dyDescent="0.2">
      <c r="A176" s="72">
        <v>8002567696</v>
      </c>
      <c r="B176" s="49" t="s">
        <v>24</v>
      </c>
      <c r="C176" s="180">
        <v>6216110</v>
      </c>
      <c r="D176" s="82">
        <v>5342420</v>
      </c>
      <c r="E176" s="200">
        <v>160588.6</v>
      </c>
      <c r="F176" s="82">
        <f>D176*3%</f>
        <v>160272.6</v>
      </c>
      <c r="G176" s="82">
        <f t="shared" si="17"/>
        <v>-316</v>
      </c>
      <c r="H176" s="122" t="s">
        <v>59</v>
      </c>
      <c r="I176" s="82">
        <v>5182147</v>
      </c>
      <c r="J176" s="131">
        <f t="shared" si="19"/>
        <v>0.40000000037252903</v>
      </c>
      <c r="K176" s="145" t="s">
        <v>488</v>
      </c>
      <c r="L176" s="92">
        <v>44064</v>
      </c>
      <c r="M176" s="117" t="s">
        <v>57</v>
      </c>
      <c r="N176" s="287">
        <v>2020</v>
      </c>
      <c r="O176" s="49"/>
      <c r="P176" s="91"/>
      <c r="Q176" s="48"/>
      <c r="R176" s="48"/>
      <c r="S176" s="48"/>
      <c r="T176" s="91"/>
      <c r="U176" s="91"/>
      <c r="V176" s="91"/>
      <c r="W176" s="91"/>
      <c r="X176" s="91"/>
      <c r="Y176" s="91"/>
      <c r="Z176" s="91"/>
      <c r="AA176" s="91"/>
      <c r="AB176" s="85"/>
      <c r="AC176" s="85"/>
      <c r="AD176" s="85"/>
      <c r="AE176" s="85"/>
    </row>
    <row r="177" spans="1:31" s="76" customFormat="1" ht="13.5" customHeight="1" x14ac:dyDescent="0.2">
      <c r="A177" s="72">
        <v>9000036172</v>
      </c>
      <c r="B177" s="49" t="s">
        <v>1041</v>
      </c>
      <c r="C177" s="180">
        <v>791846034.47000003</v>
      </c>
      <c r="D177" s="82">
        <v>801778984</v>
      </c>
      <c r="E177" s="200">
        <v>56124528.880000003</v>
      </c>
      <c r="F177" s="82">
        <f>D177*7%</f>
        <v>56124528.880000003</v>
      </c>
      <c r="G177" s="82">
        <f t="shared" si="17"/>
        <v>0</v>
      </c>
      <c r="H177" s="122" t="s">
        <v>135</v>
      </c>
      <c r="I177" s="82">
        <v>745654455</v>
      </c>
      <c r="J177" s="131">
        <f t="shared" si="19"/>
        <v>0.12000000476837158</v>
      </c>
      <c r="K177" s="149" t="s">
        <v>1548</v>
      </c>
      <c r="L177" s="92">
        <v>44064</v>
      </c>
      <c r="M177" s="117" t="s">
        <v>57</v>
      </c>
      <c r="N177" s="287">
        <v>2020</v>
      </c>
      <c r="O177" s="49"/>
      <c r="P177" s="91"/>
      <c r="Q177" s="48"/>
      <c r="R177" s="48"/>
      <c r="S177" s="48"/>
      <c r="T177" s="91"/>
      <c r="U177" s="91"/>
      <c r="V177" s="91"/>
      <c r="W177" s="91"/>
      <c r="X177" s="91"/>
      <c r="Y177" s="91"/>
      <c r="Z177" s="91"/>
      <c r="AA177" s="91"/>
      <c r="AB177" s="85"/>
      <c r="AC177" s="85"/>
      <c r="AD177" s="85"/>
      <c r="AE177" s="85"/>
    </row>
    <row r="178" spans="1:31" s="76" customFormat="1" ht="13.5" customHeight="1" x14ac:dyDescent="0.2">
      <c r="A178" s="72">
        <v>8919001010</v>
      </c>
      <c r="B178" s="49" t="s">
        <v>622</v>
      </c>
      <c r="C178" s="180">
        <v>54964953</v>
      </c>
      <c r="D178" s="82">
        <v>53436090</v>
      </c>
      <c r="E178" s="200">
        <v>1603082.7</v>
      </c>
      <c r="F178" s="82">
        <f t="shared" ref="F178:F185" si="22">D178*3%</f>
        <v>1603082.7</v>
      </c>
      <c r="G178" s="82">
        <f t="shared" ref="G178:G241" si="23">F178-E178</f>
        <v>0</v>
      </c>
      <c r="H178" s="122" t="s">
        <v>276</v>
      </c>
      <c r="I178" s="82">
        <v>51833007</v>
      </c>
      <c r="J178" s="131">
        <f t="shared" si="19"/>
        <v>0.29999999701976776</v>
      </c>
      <c r="K178" s="145" t="s">
        <v>488</v>
      </c>
      <c r="L178" s="92">
        <v>44067</v>
      </c>
      <c r="M178" s="117" t="s">
        <v>57</v>
      </c>
      <c r="N178" s="287">
        <v>2020</v>
      </c>
      <c r="O178" s="49"/>
      <c r="P178" s="91"/>
      <c r="Q178" s="48"/>
      <c r="R178" s="48"/>
      <c r="S178" s="48"/>
      <c r="T178" s="91"/>
      <c r="U178" s="91"/>
      <c r="V178" s="91"/>
      <c r="W178" s="91"/>
      <c r="X178" s="91"/>
      <c r="Y178" s="91"/>
      <c r="Z178" s="91"/>
      <c r="AA178" s="91"/>
      <c r="AB178" s="85"/>
      <c r="AC178" s="85"/>
      <c r="AD178" s="85"/>
      <c r="AE178" s="85"/>
    </row>
    <row r="179" spans="1:31" s="76" customFormat="1" ht="13.5" customHeight="1" x14ac:dyDescent="0.2">
      <c r="A179" s="72">
        <v>8002249860</v>
      </c>
      <c r="B179" s="49" t="s">
        <v>32</v>
      </c>
      <c r="C179" s="180">
        <v>356831653</v>
      </c>
      <c r="D179" s="82">
        <v>408766877</v>
      </c>
      <c r="E179" s="200">
        <v>12263006.309999999</v>
      </c>
      <c r="F179" s="82">
        <f t="shared" si="22"/>
        <v>12263006.309999999</v>
      </c>
      <c r="G179" s="82">
        <f t="shared" si="23"/>
        <v>0</v>
      </c>
      <c r="H179" s="122" t="s">
        <v>275</v>
      </c>
      <c r="I179" s="82">
        <v>396503871</v>
      </c>
      <c r="J179" s="131">
        <f t="shared" si="19"/>
        <v>-0.31000000238418579</v>
      </c>
      <c r="K179" s="145" t="s">
        <v>54</v>
      </c>
      <c r="L179" s="92">
        <v>44068</v>
      </c>
      <c r="M179" s="117" t="s">
        <v>57</v>
      </c>
      <c r="N179" s="287">
        <v>2020</v>
      </c>
      <c r="O179" s="49"/>
      <c r="P179" s="91"/>
      <c r="Q179" s="48"/>
      <c r="R179" s="48"/>
      <c r="S179" s="48"/>
      <c r="T179" s="91"/>
      <c r="U179" s="91"/>
      <c r="V179" s="91"/>
      <c r="W179" s="91"/>
      <c r="X179" s="91"/>
      <c r="Y179" s="91"/>
      <c r="Z179" s="91"/>
      <c r="AA179" s="91"/>
      <c r="AB179" s="85"/>
      <c r="AC179" s="85"/>
      <c r="AD179" s="85"/>
      <c r="AE179" s="85"/>
    </row>
    <row r="180" spans="1:31" s="76" customFormat="1" ht="13.5" customHeight="1" x14ac:dyDescent="0.2">
      <c r="A180" s="72">
        <v>8911800011</v>
      </c>
      <c r="B180" s="49" t="s">
        <v>21</v>
      </c>
      <c r="C180" s="180">
        <v>242546</v>
      </c>
      <c r="D180" s="82">
        <v>242546</v>
      </c>
      <c r="E180" s="200">
        <v>0</v>
      </c>
      <c r="F180" s="82">
        <f t="shared" si="22"/>
        <v>7276.38</v>
      </c>
      <c r="G180" s="82">
        <f t="shared" si="23"/>
        <v>7276.38</v>
      </c>
      <c r="H180" s="123" t="s">
        <v>601</v>
      </c>
      <c r="I180" s="82">
        <v>242546</v>
      </c>
      <c r="J180" s="131">
        <f t="shared" si="19"/>
        <v>-7276.3800000000047</v>
      </c>
      <c r="K180" s="145" t="s">
        <v>486</v>
      </c>
      <c r="L180" s="92">
        <v>43956</v>
      </c>
      <c r="M180" s="117" t="s">
        <v>51</v>
      </c>
      <c r="N180" s="287">
        <v>2020</v>
      </c>
      <c r="O180" s="198" t="s">
        <v>449</v>
      </c>
      <c r="P180" s="91"/>
      <c r="Q180" s="48"/>
      <c r="R180" s="48"/>
      <c r="S180" s="48"/>
      <c r="T180" s="91"/>
      <c r="U180" s="91"/>
      <c r="V180" s="91"/>
      <c r="W180" s="91"/>
      <c r="X180" s="91"/>
      <c r="Y180" s="91"/>
      <c r="Z180" s="91"/>
      <c r="AA180" s="91"/>
      <c r="AB180" s="85"/>
      <c r="AC180" s="85"/>
      <c r="AD180" s="85"/>
      <c r="AE180" s="85"/>
    </row>
    <row r="181" spans="1:31" s="76" customFormat="1" ht="13.5" customHeight="1" x14ac:dyDescent="0.2">
      <c r="A181" s="72">
        <v>9003660101</v>
      </c>
      <c r="B181" s="80" t="s">
        <v>1523</v>
      </c>
      <c r="C181" s="180">
        <v>1492265.1</v>
      </c>
      <c r="D181" s="82">
        <v>1492265</v>
      </c>
      <c r="E181" s="200">
        <v>44749.95</v>
      </c>
      <c r="F181" s="82">
        <f t="shared" si="22"/>
        <v>44767.95</v>
      </c>
      <c r="G181" s="82">
        <f t="shared" si="23"/>
        <v>18</v>
      </c>
      <c r="H181" s="122" t="s">
        <v>278</v>
      </c>
      <c r="I181" s="82">
        <v>1447515</v>
      </c>
      <c r="J181" s="131">
        <f t="shared" si="19"/>
        <v>-17.949999999953434</v>
      </c>
      <c r="K181" s="145" t="s">
        <v>488</v>
      </c>
      <c r="L181" s="92">
        <v>44071</v>
      </c>
      <c r="M181" s="117" t="s">
        <v>57</v>
      </c>
      <c r="N181" s="287">
        <v>2020</v>
      </c>
      <c r="O181" s="49"/>
      <c r="P181" s="91"/>
      <c r="Q181" s="48"/>
      <c r="R181" s="48"/>
      <c r="S181" s="48"/>
      <c r="T181" s="91"/>
      <c r="U181" s="91"/>
      <c r="V181" s="91"/>
      <c r="W181" s="91"/>
      <c r="X181" s="91"/>
      <c r="Y181" s="91"/>
      <c r="Z181" s="91"/>
      <c r="AA181" s="91"/>
      <c r="AB181" s="85"/>
      <c r="AC181" s="85"/>
      <c r="AD181" s="85"/>
      <c r="AE181" s="85"/>
    </row>
    <row r="182" spans="1:31" s="76" customFormat="1" ht="13.5" customHeight="1" x14ac:dyDescent="0.2">
      <c r="A182" s="72">
        <v>8160020199</v>
      </c>
      <c r="B182" s="49" t="s">
        <v>617</v>
      </c>
      <c r="C182" s="180">
        <v>3463621</v>
      </c>
      <c r="D182" s="82">
        <v>2942804</v>
      </c>
      <c r="E182" s="200">
        <v>88284.12</v>
      </c>
      <c r="F182" s="82">
        <f t="shared" si="22"/>
        <v>88284.12</v>
      </c>
      <c r="G182" s="82">
        <f t="shared" si="23"/>
        <v>0</v>
      </c>
      <c r="H182" s="122" t="s">
        <v>277</v>
      </c>
      <c r="I182" s="82">
        <v>2854520</v>
      </c>
      <c r="J182" s="131">
        <f t="shared" si="19"/>
        <v>-0.12000000011175871</v>
      </c>
      <c r="K182" s="145" t="s">
        <v>488</v>
      </c>
      <c r="L182" s="92">
        <v>44071</v>
      </c>
      <c r="M182" s="117" t="s">
        <v>57</v>
      </c>
      <c r="N182" s="287">
        <v>2020</v>
      </c>
      <c r="O182" s="49"/>
      <c r="P182" s="91"/>
      <c r="Q182" s="48"/>
      <c r="R182" s="48"/>
      <c r="S182" s="48"/>
      <c r="T182" s="91"/>
      <c r="U182" s="91"/>
      <c r="V182" s="91"/>
      <c r="W182" s="91"/>
      <c r="X182" s="91"/>
      <c r="Y182" s="91"/>
      <c r="Z182" s="91"/>
      <c r="AA182" s="91"/>
      <c r="AB182" s="85"/>
      <c r="AC182" s="85"/>
      <c r="AD182" s="85"/>
      <c r="AE182" s="85"/>
    </row>
    <row r="183" spans="1:31" s="76" customFormat="1" ht="13.5" customHeight="1" x14ac:dyDescent="0.2">
      <c r="A183" s="72">
        <v>8360003498</v>
      </c>
      <c r="B183" s="49" t="s">
        <v>625</v>
      </c>
      <c r="C183" s="180">
        <v>85081259</v>
      </c>
      <c r="D183" s="82">
        <v>36833484</v>
      </c>
      <c r="E183" s="200">
        <v>1105005</v>
      </c>
      <c r="F183" s="82">
        <f t="shared" si="22"/>
        <v>1105004.52</v>
      </c>
      <c r="G183" s="82">
        <f t="shared" si="23"/>
        <v>-0.47999999998137355</v>
      </c>
      <c r="H183" s="122" t="s">
        <v>518</v>
      </c>
      <c r="I183" s="82">
        <v>0</v>
      </c>
      <c r="J183" s="131">
        <f t="shared" si="19"/>
        <v>35728479.479999997</v>
      </c>
      <c r="K183" s="145" t="s">
        <v>478</v>
      </c>
      <c r="L183" s="92">
        <v>44074</v>
      </c>
      <c r="M183" s="117" t="s">
        <v>57</v>
      </c>
      <c r="N183" s="287">
        <v>2020</v>
      </c>
      <c r="O183" s="49" t="s">
        <v>479</v>
      </c>
      <c r="P183" s="91"/>
      <c r="Q183" s="48"/>
      <c r="R183" s="48"/>
      <c r="S183" s="48"/>
      <c r="T183" s="91"/>
      <c r="U183" s="91"/>
      <c r="V183" s="91"/>
      <c r="W183" s="91"/>
      <c r="X183" s="91"/>
      <c r="Y183" s="91"/>
      <c r="Z183" s="91"/>
      <c r="AA183" s="91"/>
      <c r="AB183" s="85"/>
      <c r="AC183" s="85"/>
      <c r="AD183" s="85"/>
      <c r="AE183" s="85"/>
    </row>
    <row r="184" spans="1:31" s="76" customFormat="1" ht="13.5" customHeight="1" x14ac:dyDescent="0.2">
      <c r="A184" s="72">
        <v>8360003498</v>
      </c>
      <c r="B184" s="49" t="s">
        <v>625</v>
      </c>
      <c r="C184" s="180">
        <v>67331338</v>
      </c>
      <c r="D184" s="82">
        <v>46475972</v>
      </c>
      <c r="E184" s="200">
        <v>1394279</v>
      </c>
      <c r="F184" s="82">
        <f t="shared" si="22"/>
        <v>1394279.16</v>
      </c>
      <c r="G184" s="82">
        <f t="shared" si="23"/>
        <v>0.15999999991618097</v>
      </c>
      <c r="H184" s="122" t="s">
        <v>519</v>
      </c>
      <c r="I184" s="82">
        <v>80810172</v>
      </c>
      <c r="J184" s="131">
        <f t="shared" si="19"/>
        <v>-35728479.159999996</v>
      </c>
      <c r="K184" s="145" t="s">
        <v>480</v>
      </c>
      <c r="L184" s="92">
        <v>44074</v>
      </c>
      <c r="M184" s="117" t="s">
        <v>57</v>
      </c>
      <c r="N184" s="287">
        <v>2020</v>
      </c>
      <c r="O184" s="49"/>
      <c r="P184" s="91"/>
      <c r="Q184" s="48"/>
      <c r="R184" s="48"/>
      <c r="S184" s="48"/>
      <c r="T184" s="91"/>
      <c r="U184" s="91"/>
      <c r="V184" s="91"/>
      <c r="W184" s="91"/>
      <c r="X184" s="91"/>
      <c r="Y184" s="91"/>
      <c r="Z184" s="91"/>
      <c r="AA184" s="91"/>
      <c r="AB184" s="85"/>
      <c r="AC184" s="85"/>
      <c r="AD184" s="85"/>
      <c r="AE184" s="85"/>
    </row>
    <row r="185" spans="1:31" s="76" customFormat="1" ht="13.5" customHeight="1" x14ac:dyDescent="0.2">
      <c r="A185" s="72">
        <v>8300252052</v>
      </c>
      <c r="B185" s="49" t="s">
        <v>628</v>
      </c>
      <c r="C185" s="180">
        <v>5594829</v>
      </c>
      <c r="D185" s="82">
        <v>5594829</v>
      </c>
      <c r="E185" s="200">
        <v>0</v>
      </c>
      <c r="F185" s="82">
        <f t="shared" si="22"/>
        <v>167844.87</v>
      </c>
      <c r="G185" s="82">
        <f t="shared" si="23"/>
        <v>167844.87</v>
      </c>
      <c r="H185" s="233" t="s">
        <v>601</v>
      </c>
      <c r="I185" s="82">
        <v>5594829</v>
      </c>
      <c r="J185" s="131">
        <f t="shared" si="19"/>
        <v>-167844.87000000011</v>
      </c>
      <c r="K185" s="149" t="s">
        <v>813</v>
      </c>
      <c r="L185" s="92">
        <v>43980</v>
      </c>
      <c r="M185" s="117" t="s">
        <v>51</v>
      </c>
      <c r="N185" s="287">
        <v>2020</v>
      </c>
      <c r="O185" s="198" t="s">
        <v>449</v>
      </c>
      <c r="P185" s="91"/>
      <c r="Q185" s="48"/>
      <c r="R185" s="48"/>
      <c r="S185" s="48"/>
      <c r="T185" s="91"/>
      <c r="U185" s="91"/>
      <c r="V185" s="91"/>
      <c r="W185" s="91"/>
      <c r="X185" s="91"/>
      <c r="Y185" s="91"/>
      <c r="Z185" s="91"/>
      <c r="AA185" s="91"/>
      <c r="AB185" s="85"/>
      <c r="AC185" s="85"/>
      <c r="AD185" s="85"/>
      <c r="AE185" s="85"/>
    </row>
    <row r="186" spans="1:31" s="76" customFormat="1" ht="13.5" customHeight="1" x14ac:dyDescent="0.2">
      <c r="A186" s="72" t="s">
        <v>39</v>
      </c>
      <c r="B186" s="49" t="s">
        <v>40</v>
      </c>
      <c r="C186" s="180" t="s">
        <v>36</v>
      </c>
      <c r="D186" s="82">
        <v>4183308</v>
      </c>
      <c r="E186" s="114" t="s">
        <v>36</v>
      </c>
      <c r="F186" s="114" t="s">
        <v>36</v>
      </c>
      <c r="G186" s="114" t="s">
        <v>36</v>
      </c>
      <c r="H186" s="122" t="s">
        <v>36</v>
      </c>
      <c r="I186" s="82">
        <v>4183308</v>
      </c>
      <c r="J186" s="145" t="s">
        <v>36</v>
      </c>
      <c r="K186" s="97" t="s">
        <v>36</v>
      </c>
      <c r="L186" s="92">
        <v>44074</v>
      </c>
      <c r="M186" s="117" t="s">
        <v>57</v>
      </c>
      <c r="N186" s="287">
        <v>2020</v>
      </c>
      <c r="O186" s="49"/>
      <c r="P186" s="91"/>
      <c r="Q186" s="48"/>
      <c r="R186" s="48"/>
      <c r="S186" s="48"/>
      <c r="T186" s="91"/>
      <c r="U186" s="91"/>
      <c r="V186" s="91"/>
      <c r="W186" s="91"/>
      <c r="X186" s="91"/>
      <c r="Y186" s="91"/>
      <c r="Z186" s="91"/>
      <c r="AA186" s="91"/>
      <c r="AB186" s="85"/>
      <c r="AC186" s="85"/>
      <c r="AD186" s="85"/>
      <c r="AE186" s="85"/>
    </row>
    <row r="187" spans="1:31" s="76" customFormat="1" ht="13.5" customHeight="1" x14ac:dyDescent="0.2">
      <c r="A187" s="72">
        <v>9003414831</v>
      </c>
      <c r="B187" s="49" t="s">
        <v>1200</v>
      </c>
      <c r="C187" s="180">
        <v>8119686</v>
      </c>
      <c r="D187" s="82">
        <v>8119686</v>
      </c>
      <c r="E187" s="200">
        <v>243591</v>
      </c>
      <c r="F187" s="82">
        <f t="shared" ref="F187:F201" si="24">D187*3%</f>
        <v>243590.58</v>
      </c>
      <c r="G187" s="82">
        <f t="shared" si="23"/>
        <v>-0.42000000001280569</v>
      </c>
      <c r="H187" s="122" t="s">
        <v>742</v>
      </c>
      <c r="I187" s="82">
        <v>7876096</v>
      </c>
      <c r="J187" s="131">
        <f t="shared" si="19"/>
        <v>-0.58000000007450581</v>
      </c>
      <c r="K187" s="145" t="s">
        <v>54</v>
      </c>
      <c r="L187" s="92">
        <v>44075</v>
      </c>
      <c r="M187" s="117" t="s">
        <v>60</v>
      </c>
      <c r="N187" s="287">
        <v>2020</v>
      </c>
      <c r="O187" s="49"/>
      <c r="P187" s="91"/>
      <c r="Q187" s="48"/>
      <c r="R187" s="48"/>
      <c r="S187" s="48"/>
      <c r="T187" s="91"/>
      <c r="U187" s="91"/>
      <c r="V187" s="91"/>
      <c r="W187" s="91"/>
      <c r="X187" s="91"/>
      <c r="Y187" s="91"/>
      <c r="Z187" s="91"/>
      <c r="AA187" s="91"/>
      <c r="AB187" s="85"/>
      <c r="AC187" s="85"/>
      <c r="AD187" s="85"/>
      <c r="AE187" s="85"/>
    </row>
    <row r="188" spans="1:31" s="76" customFormat="1" ht="13.5" customHeight="1" x14ac:dyDescent="0.2">
      <c r="A188" s="72">
        <v>9004330329</v>
      </c>
      <c r="B188" s="49" t="s">
        <v>1707</v>
      </c>
      <c r="C188" s="180">
        <v>5058029</v>
      </c>
      <c r="D188" s="82">
        <v>5058029</v>
      </c>
      <c r="E188" s="200">
        <v>151764</v>
      </c>
      <c r="F188" s="82">
        <f t="shared" si="24"/>
        <v>151740.87</v>
      </c>
      <c r="G188" s="82">
        <f t="shared" si="23"/>
        <v>-23.130000000004657</v>
      </c>
      <c r="H188" s="122" t="s">
        <v>735</v>
      </c>
      <c r="I188" s="82">
        <v>5058827</v>
      </c>
      <c r="J188" s="131">
        <f t="shared" si="19"/>
        <v>-152538.87000000011</v>
      </c>
      <c r="K188" s="145" t="s">
        <v>488</v>
      </c>
      <c r="L188" s="92">
        <v>44075</v>
      </c>
      <c r="M188" s="117" t="s">
        <v>60</v>
      </c>
      <c r="N188" s="287">
        <v>2020</v>
      </c>
      <c r="O188" s="198" t="s">
        <v>449</v>
      </c>
      <c r="P188" s="91"/>
      <c r="Q188" s="48"/>
      <c r="R188" s="48"/>
      <c r="S188" s="48"/>
      <c r="T188" s="91"/>
      <c r="U188" s="91"/>
      <c r="V188" s="91"/>
      <c r="W188" s="91"/>
      <c r="X188" s="91"/>
      <c r="Y188" s="91"/>
      <c r="Z188" s="91"/>
      <c r="AA188" s="91"/>
      <c r="AB188" s="85"/>
      <c r="AC188" s="85"/>
      <c r="AD188" s="85"/>
      <c r="AE188" s="85"/>
    </row>
    <row r="189" spans="1:31" s="76" customFormat="1" ht="13.5" customHeight="1" x14ac:dyDescent="0.2">
      <c r="A189" s="72">
        <v>9004330329</v>
      </c>
      <c r="B189" s="49" t="s">
        <v>1707</v>
      </c>
      <c r="C189" s="180">
        <v>4972820.8550000004</v>
      </c>
      <c r="D189" s="82">
        <v>4972821</v>
      </c>
      <c r="E189" s="200">
        <v>151764</v>
      </c>
      <c r="F189" s="82">
        <f t="shared" si="24"/>
        <v>149184.63</v>
      </c>
      <c r="G189" s="82">
        <f t="shared" si="23"/>
        <v>-2579.3699999999953</v>
      </c>
      <c r="H189" s="122" t="s">
        <v>734</v>
      </c>
      <c r="I189" s="82">
        <v>4972821</v>
      </c>
      <c r="J189" s="131">
        <f t="shared" si="19"/>
        <v>-149184.62999999989</v>
      </c>
      <c r="K189" s="145" t="s">
        <v>63</v>
      </c>
      <c r="L189" s="92">
        <v>44075</v>
      </c>
      <c r="M189" s="117" t="s">
        <v>60</v>
      </c>
      <c r="N189" s="287">
        <v>2020</v>
      </c>
      <c r="O189" s="49"/>
      <c r="P189" s="91"/>
      <c r="Q189" s="48"/>
      <c r="R189" s="48"/>
      <c r="S189" s="48"/>
      <c r="T189" s="91"/>
      <c r="U189" s="91"/>
      <c r="V189" s="91"/>
      <c r="W189" s="91"/>
      <c r="X189" s="91"/>
      <c r="Y189" s="91"/>
      <c r="Z189" s="91"/>
      <c r="AA189" s="91"/>
      <c r="AB189" s="85"/>
      <c r="AC189" s="85"/>
      <c r="AD189" s="85"/>
      <c r="AE189" s="85"/>
    </row>
    <row r="190" spans="1:31" s="76" customFormat="1" ht="13.5" customHeight="1" x14ac:dyDescent="0.2">
      <c r="A190" s="72">
        <v>9006777323</v>
      </c>
      <c r="B190" s="49" t="s">
        <v>618</v>
      </c>
      <c r="C190" s="180">
        <v>0</v>
      </c>
      <c r="D190" s="82">
        <v>678404</v>
      </c>
      <c r="E190" s="200">
        <v>0</v>
      </c>
      <c r="F190" s="82">
        <f t="shared" si="24"/>
        <v>20352.12</v>
      </c>
      <c r="G190" s="82">
        <f t="shared" si="23"/>
        <v>20352.12</v>
      </c>
      <c r="H190" s="123" t="s">
        <v>321</v>
      </c>
      <c r="I190" s="82">
        <v>678404</v>
      </c>
      <c r="J190" s="131">
        <f t="shared" si="19"/>
        <v>-20352.119999999995</v>
      </c>
      <c r="K190" s="145" t="s">
        <v>36</v>
      </c>
      <c r="L190" s="92">
        <v>43985</v>
      </c>
      <c r="M190" s="117" t="s">
        <v>52</v>
      </c>
      <c r="N190" s="287">
        <v>2020</v>
      </c>
      <c r="O190" s="198" t="s">
        <v>602</v>
      </c>
      <c r="P190" s="91"/>
      <c r="Q190" s="48"/>
      <c r="R190" s="48"/>
      <c r="S190" s="48"/>
      <c r="T190" s="91"/>
      <c r="U190" s="91"/>
      <c r="V190" s="91"/>
      <c r="W190" s="91"/>
      <c r="X190" s="91"/>
      <c r="Y190" s="91"/>
      <c r="Z190" s="91"/>
      <c r="AA190" s="91"/>
      <c r="AB190" s="85"/>
      <c r="AC190" s="85"/>
      <c r="AD190" s="85"/>
      <c r="AE190" s="85"/>
    </row>
    <row r="191" spans="1:31" s="76" customFormat="1" ht="13.5" customHeight="1" x14ac:dyDescent="0.2">
      <c r="A191" s="72">
        <v>8155008969</v>
      </c>
      <c r="B191" s="49" t="s">
        <v>621</v>
      </c>
      <c r="C191" s="180">
        <v>69064313</v>
      </c>
      <c r="D191" s="82">
        <v>60228580</v>
      </c>
      <c r="E191" s="200">
        <v>1806858</v>
      </c>
      <c r="F191" s="82">
        <f t="shared" si="24"/>
        <v>1806857.4</v>
      </c>
      <c r="G191" s="82">
        <f t="shared" si="23"/>
        <v>-0.60000000009313226</v>
      </c>
      <c r="H191" s="122" t="s">
        <v>305</v>
      </c>
      <c r="I191" s="82">
        <v>58421722</v>
      </c>
      <c r="J191" s="131">
        <f t="shared" ref="J191:J254" si="25">(D191-E191-G191)-I191</f>
        <v>0.60000000149011612</v>
      </c>
      <c r="K191" s="145" t="s">
        <v>488</v>
      </c>
      <c r="L191" s="92">
        <v>44083</v>
      </c>
      <c r="M191" s="117" t="s">
        <v>60</v>
      </c>
      <c r="N191" s="287">
        <v>2020</v>
      </c>
      <c r="O191" s="49"/>
      <c r="P191" s="91"/>
      <c r="Q191" s="48"/>
      <c r="R191" s="48"/>
      <c r="S191" s="48"/>
      <c r="T191" s="91"/>
      <c r="U191" s="91"/>
      <c r="V191" s="91"/>
      <c r="W191" s="91"/>
      <c r="X191" s="91"/>
      <c r="Y191" s="91"/>
      <c r="Z191" s="91"/>
      <c r="AA191" s="91"/>
      <c r="AB191" s="85"/>
      <c r="AC191" s="85"/>
      <c r="AD191" s="85"/>
      <c r="AE191" s="85"/>
    </row>
    <row r="192" spans="1:31" s="76" customFormat="1" ht="13.5" customHeight="1" x14ac:dyDescent="0.2">
      <c r="A192" s="72">
        <v>8150019012</v>
      </c>
      <c r="B192" s="49" t="s">
        <v>620</v>
      </c>
      <c r="C192" s="180">
        <v>1226321</v>
      </c>
      <c r="D192" s="82">
        <v>686056</v>
      </c>
      <c r="E192" s="200">
        <v>20582</v>
      </c>
      <c r="F192" s="82">
        <f t="shared" si="24"/>
        <v>20581.68</v>
      </c>
      <c r="G192" s="82">
        <f t="shared" si="23"/>
        <v>-0.31999999999970896</v>
      </c>
      <c r="H192" s="122" t="s">
        <v>401</v>
      </c>
      <c r="I192" s="82">
        <v>665474</v>
      </c>
      <c r="J192" s="131">
        <f t="shared" si="25"/>
        <v>0.31999999994877726</v>
      </c>
      <c r="K192" s="145" t="s">
        <v>488</v>
      </c>
      <c r="L192" s="92">
        <v>44082</v>
      </c>
      <c r="M192" s="117" t="s">
        <v>60</v>
      </c>
      <c r="N192" s="287">
        <v>2020</v>
      </c>
      <c r="O192" s="49"/>
      <c r="P192" s="91"/>
      <c r="Q192" s="48"/>
      <c r="R192" s="48"/>
      <c r="S192" s="48"/>
      <c r="T192" s="91"/>
      <c r="U192" s="91"/>
      <c r="V192" s="91"/>
      <c r="W192" s="91"/>
      <c r="X192" s="91"/>
      <c r="Y192" s="91"/>
      <c r="Z192" s="91"/>
      <c r="AA192" s="91"/>
      <c r="AB192" s="85"/>
      <c r="AC192" s="85"/>
      <c r="AD192" s="85"/>
      <c r="AE192" s="85"/>
    </row>
    <row r="193" spans="1:31" s="76" customFormat="1" ht="13.5" customHeight="1" x14ac:dyDescent="0.2">
      <c r="A193" s="72">
        <v>8170018921</v>
      </c>
      <c r="B193" s="49" t="s">
        <v>619</v>
      </c>
      <c r="C193" s="180">
        <v>56017725</v>
      </c>
      <c r="D193" s="82">
        <v>55583517</v>
      </c>
      <c r="E193" s="200">
        <v>1667507</v>
      </c>
      <c r="F193" s="82">
        <f t="shared" si="24"/>
        <v>1667505.51</v>
      </c>
      <c r="G193" s="82">
        <f t="shared" si="23"/>
        <v>-1.4899999999906868</v>
      </c>
      <c r="H193" s="122" t="s">
        <v>61</v>
      </c>
      <c r="I193" s="82">
        <v>53916070</v>
      </c>
      <c r="J193" s="131">
        <f t="shared" si="25"/>
        <v>-58.509999997913837</v>
      </c>
      <c r="K193" s="145" t="s">
        <v>54</v>
      </c>
      <c r="L193" s="92">
        <v>44082</v>
      </c>
      <c r="M193" s="117" t="s">
        <v>60</v>
      </c>
      <c r="N193" s="287">
        <v>2020</v>
      </c>
      <c r="O193" s="49"/>
      <c r="P193" s="91"/>
      <c r="Q193" s="48"/>
      <c r="R193" s="48"/>
      <c r="S193" s="48"/>
      <c r="T193" s="91"/>
      <c r="U193" s="91"/>
      <c r="V193" s="91"/>
      <c r="W193" s="91"/>
      <c r="X193" s="91"/>
      <c r="Y193" s="91"/>
      <c r="Z193" s="91"/>
      <c r="AA193" s="91"/>
      <c r="AB193" s="85"/>
      <c r="AC193" s="85"/>
      <c r="AD193" s="85"/>
      <c r="AE193" s="85"/>
    </row>
    <row r="194" spans="1:31" s="76" customFormat="1" ht="13.5" customHeight="1" x14ac:dyDescent="0.2">
      <c r="A194" s="72">
        <v>8911800011</v>
      </c>
      <c r="B194" s="49" t="s">
        <v>21</v>
      </c>
      <c r="C194" s="180">
        <v>376751</v>
      </c>
      <c r="D194" s="82">
        <v>376751</v>
      </c>
      <c r="E194" s="200">
        <v>0</v>
      </c>
      <c r="F194" s="82">
        <f t="shared" si="24"/>
        <v>11302.529999999999</v>
      </c>
      <c r="G194" s="82">
        <f t="shared" si="23"/>
        <v>11302.529999999999</v>
      </c>
      <c r="H194" s="123" t="s">
        <v>601</v>
      </c>
      <c r="I194" s="82">
        <v>376751</v>
      </c>
      <c r="J194" s="131">
        <f t="shared" si="25"/>
        <v>-11302.530000000028</v>
      </c>
      <c r="K194" s="145" t="s">
        <v>487</v>
      </c>
      <c r="L194" s="92">
        <v>43998</v>
      </c>
      <c r="M194" s="117" t="s">
        <v>52</v>
      </c>
      <c r="N194" s="287">
        <v>2020</v>
      </c>
      <c r="O194" s="198" t="s">
        <v>449</v>
      </c>
      <c r="P194" s="91"/>
      <c r="Q194" s="48"/>
      <c r="R194" s="48"/>
      <c r="S194" s="48"/>
      <c r="T194" s="91"/>
      <c r="U194" s="91"/>
      <c r="V194" s="91"/>
      <c r="W194" s="91"/>
      <c r="X194" s="91"/>
      <c r="Y194" s="91"/>
      <c r="Z194" s="91"/>
      <c r="AA194" s="91"/>
      <c r="AB194" s="85"/>
      <c r="AC194" s="85"/>
      <c r="AD194" s="85"/>
      <c r="AE194" s="85"/>
    </row>
    <row r="195" spans="1:31" s="76" customFormat="1" ht="13.5" customHeight="1" x14ac:dyDescent="0.2">
      <c r="A195" s="72">
        <v>9006777323</v>
      </c>
      <c r="B195" s="49" t="s">
        <v>618</v>
      </c>
      <c r="C195" s="180">
        <v>3773537</v>
      </c>
      <c r="D195" s="82">
        <v>3773537</v>
      </c>
      <c r="E195" s="200">
        <v>113206</v>
      </c>
      <c r="F195" s="82">
        <f t="shared" si="24"/>
        <v>113206.11</v>
      </c>
      <c r="G195" s="82">
        <f t="shared" si="23"/>
        <v>0.11000000000058208</v>
      </c>
      <c r="H195" s="122" t="s">
        <v>728</v>
      </c>
      <c r="I195" s="82">
        <v>3660331</v>
      </c>
      <c r="J195" s="131">
        <f t="shared" si="25"/>
        <v>-0.10999999986961484</v>
      </c>
      <c r="K195" s="145" t="s">
        <v>63</v>
      </c>
      <c r="L195" s="92">
        <v>44083</v>
      </c>
      <c r="M195" s="117" t="s">
        <v>60</v>
      </c>
      <c r="N195" s="287">
        <v>2020</v>
      </c>
      <c r="O195" s="49"/>
      <c r="P195" s="91"/>
      <c r="Q195" s="48"/>
      <c r="R195" s="48"/>
      <c r="S195" s="48"/>
      <c r="T195" s="91"/>
      <c r="U195" s="91"/>
      <c r="V195" s="91"/>
      <c r="W195" s="91"/>
      <c r="X195" s="91"/>
      <c r="Y195" s="91"/>
      <c r="Z195" s="91"/>
      <c r="AA195" s="91"/>
      <c r="AB195" s="85"/>
      <c r="AC195" s="85"/>
      <c r="AD195" s="85"/>
      <c r="AE195" s="85"/>
    </row>
    <row r="196" spans="1:31" s="76" customFormat="1" ht="13.5" customHeight="1" x14ac:dyDescent="0.2">
      <c r="A196" s="72">
        <v>9003660101</v>
      </c>
      <c r="B196" s="80" t="s">
        <v>1523</v>
      </c>
      <c r="C196" s="180">
        <v>1492265.1</v>
      </c>
      <c r="D196" s="82">
        <v>1492265</v>
      </c>
      <c r="E196" s="200">
        <v>44750</v>
      </c>
      <c r="F196" s="82">
        <f t="shared" si="24"/>
        <v>44767.95</v>
      </c>
      <c r="G196" s="82">
        <f t="shared" si="23"/>
        <v>17.94999999999709</v>
      </c>
      <c r="H196" s="122" t="s">
        <v>282</v>
      </c>
      <c r="I196" s="82">
        <v>1550989</v>
      </c>
      <c r="J196" s="131">
        <f t="shared" si="25"/>
        <v>-103491.94999999995</v>
      </c>
      <c r="K196" s="145" t="s">
        <v>63</v>
      </c>
      <c r="L196" s="92">
        <v>44084</v>
      </c>
      <c r="M196" s="117" t="s">
        <v>60</v>
      </c>
      <c r="N196" s="287">
        <v>2020</v>
      </c>
      <c r="O196" s="49"/>
      <c r="P196" s="91"/>
      <c r="Q196" s="48"/>
      <c r="R196" s="48"/>
      <c r="S196" s="48"/>
      <c r="T196" s="91"/>
      <c r="U196" s="91"/>
      <c r="V196" s="91"/>
      <c r="W196" s="91"/>
      <c r="X196" s="91"/>
      <c r="Y196" s="91"/>
      <c r="Z196" s="91"/>
      <c r="AA196" s="91"/>
      <c r="AB196" s="85"/>
      <c r="AC196" s="85"/>
      <c r="AD196" s="85"/>
      <c r="AE196" s="85"/>
    </row>
    <row r="197" spans="1:31" s="76" customFormat="1" ht="13.5" customHeight="1" x14ac:dyDescent="0.2">
      <c r="A197" s="72">
        <v>9006523347</v>
      </c>
      <c r="B197" s="49" t="s">
        <v>616</v>
      </c>
      <c r="C197" s="180">
        <v>4286370</v>
      </c>
      <c r="D197" s="82">
        <v>4286370</v>
      </c>
      <c r="E197" s="200">
        <v>128591</v>
      </c>
      <c r="F197" s="82">
        <f t="shared" si="24"/>
        <v>128591.09999999999</v>
      </c>
      <c r="G197" s="82">
        <f t="shared" si="23"/>
        <v>9.9999999991268851E-2</v>
      </c>
      <c r="H197" s="122" t="s">
        <v>62</v>
      </c>
      <c r="I197" s="82">
        <v>4157779</v>
      </c>
      <c r="J197" s="131">
        <f t="shared" si="25"/>
        <v>-0.10000000009313226</v>
      </c>
      <c r="K197" s="145" t="s">
        <v>63</v>
      </c>
      <c r="L197" s="92">
        <v>44084</v>
      </c>
      <c r="M197" s="117" t="s">
        <v>60</v>
      </c>
      <c r="N197" s="287">
        <v>2020</v>
      </c>
      <c r="O197" s="49"/>
      <c r="P197" s="91"/>
      <c r="Q197" s="48"/>
      <c r="R197" s="48"/>
      <c r="S197" s="48"/>
      <c r="T197" s="91"/>
      <c r="U197" s="91"/>
      <c r="V197" s="91"/>
      <c r="W197" s="91"/>
      <c r="X197" s="91"/>
      <c r="Y197" s="91"/>
      <c r="Z197" s="91"/>
      <c r="AA197" s="91"/>
      <c r="AB197" s="85"/>
      <c r="AC197" s="85"/>
      <c r="AD197" s="85"/>
      <c r="AE197" s="85"/>
    </row>
    <row r="198" spans="1:31" s="76" customFormat="1" ht="13.5" customHeight="1" x14ac:dyDescent="0.2">
      <c r="A198" s="72">
        <v>9005895036</v>
      </c>
      <c r="B198" s="49" t="s">
        <v>627</v>
      </c>
      <c r="C198" s="180">
        <v>1984133</v>
      </c>
      <c r="D198" s="82">
        <v>1984133</v>
      </c>
      <c r="E198" s="200">
        <v>0</v>
      </c>
      <c r="F198" s="82">
        <f t="shared" si="24"/>
        <v>59523.99</v>
      </c>
      <c r="G198" s="82">
        <f t="shared" si="23"/>
        <v>59523.99</v>
      </c>
      <c r="H198" s="123" t="s">
        <v>601</v>
      </c>
      <c r="I198" s="82">
        <v>1924609</v>
      </c>
      <c r="J198" s="131">
        <f t="shared" si="25"/>
        <v>1.0000000009313226E-2</v>
      </c>
      <c r="K198" s="145" t="s">
        <v>756</v>
      </c>
      <c r="L198" s="92">
        <v>43998</v>
      </c>
      <c r="M198" s="117" t="s">
        <v>52</v>
      </c>
      <c r="N198" s="287">
        <v>2020</v>
      </c>
      <c r="O198" s="201" t="s">
        <v>1208</v>
      </c>
      <c r="P198" s="91"/>
      <c r="Q198" s="48"/>
      <c r="R198" s="48"/>
      <c r="S198" s="48"/>
      <c r="T198" s="91"/>
      <c r="U198" s="91"/>
      <c r="V198" s="91"/>
      <c r="W198" s="91"/>
      <c r="X198" s="91"/>
      <c r="Y198" s="91"/>
      <c r="Z198" s="91"/>
      <c r="AA198" s="91"/>
      <c r="AB198" s="85"/>
      <c r="AC198" s="85"/>
      <c r="AD198" s="85"/>
      <c r="AE198" s="85"/>
    </row>
    <row r="199" spans="1:31" s="76" customFormat="1" ht="13.5" customHeight="1" x14ac:dyDescent="0.2">
      <c r="A199" s="72">
        <v>9005895036</v>
      </c>
      <c r="B199" s="49" t="s">
        <v>627</v>
      </c>
      <c r="C199" s="180">
        <v>2772363</v>
      </c>
      <c r="D199" s="82">
        <v>2772263</v>
      </c>
      <c r="E199" s="200">
        <v>0</v>
      </c>
      <c r="F199" s="82">
        <f t="shared" si="24"/>
        <v>83167.89</v>
      </c>
      <c r="G199" s="82">
        <f t="shared" si="23"/>
        <v>83167.89</v>
      </c>
      <c r="H199" s="123" t="s">
        <v>601</v>
      </c>
      <c r="I199" s="82">
        <v>4560271</v>
      </c>
      <c r="J199" s="131">
        <f t="shared" si="25"/>
        <v>-1871175.8900000001</v>
      </c>
      <c r="K199" s="145" t="s">
        <v>56</v>
      </c>
      <c r="L199" s="92">
        <v>43998</v>
      </c>
      <c r="M199" s="117" t="s">
        <v>52</v>
      </c>
      <c r="N199" s="287">
        <v>2020</v>
      </c>
      <c r="O199" s="235" t="s">
        <v>1475</v>
      </c>
      <c r="P199" s="91"/>
      <c r="Q199" s="48"/>
      <c r="R199" s="48"/>
      <c r="S199" s="48"/>
      <c r="T199" s="91"/>
      <c r="U199" s="91"/>
      <c r="V199" s="91"/>
      <c r="W199" s="91"/>
      <c r="X199" s="91"/>
      <c r="Y199" s="91"/>
      <c r="Z199" s="91"/>
      <c r="AA199" s="91"/>
      <c r="AB199" s="85"/>
      <c r="AC199" s="85"/>
      <c r="AD199" s="85"/>
      <c r="AE199" s="85"/>
    </row>
    <row r="200" spans="1:31" s="76" customFormat="1" ht="13.5" customHeight="1" x14ac:dyDescent="0.2">
      <c r="A200" s="72">
        <v>9011924788</v>
      </c>
      <c r="B200" s="49" t="s">
        <v>604</v>
      </c>
      <c r="C200" s="180">
        <v>3296453</v>
      </c>
      <c r="D200" s="82">
        <v>3296453</v>
      </c>
      <c r="E200" s="200">
        <v>98894</v>
      </c>
      <c r="F200" s="82">
        <f t="shared" si="24"/>
        <v>98893.59</v>
      </c>
      <c r="G200" s="82">
        <f t="shared" si="23"/>
        <v>-0.41000000000349246</v>
      </c>
      <c r="H200" s="122" t="s">
        <v>399</v>
      </c>
      <c r="I200" s="82">
        <v>3197559</v>
      </c>
      <c r="J200" s="131">
        <f t="shared" si="25"/>
        <v>0.41000000014901161</v>
      </c>
      <c r="K200" s="145" t="s">
        <v>63</v>
      </c>
      <c r="L200" s="92">
        <v>44089</v>
      </c>
      <c r="M200" s="117" t="s">
        <v>60</v>
      </c>
      <c r="N200" s="287">
        <v>2020</v>
      </c>
      <c r="O200" s="49"/>
      <c r="P200" s="91"/>
      <c r="Q200" s="48"/>
      <c r="R200" s="48"/>
      <c r="S200" s="48"/>
      <c r="T200" s="91"/>
      <c r="U200" s="91"/>
      <c r="V200" s="91"/>
      <c r="W200" s="91"/>
      <c r="X200" s="91"/>
      <c r="Y200" s="91"/>
      <c r="Z200" s="91"/>
      <c r="AA200" s="91"/>
      <c r="AB200" s="85"/>
      <c r="AC200" s="85"/>
      <c r="AD200" s="85"/>
      <c r="AE200" s="85"/>
    </row>
    <row r="201" spans="1:31" s="76" customFormat="1" ht="13.5" customHeight="1" x14ac:dyDescent="0.2">
      <c r="A201" s="72">
        <v>9013809941</v>
      </c>
      <c r="B201" s="49" t="s">
        <v>615</v>
      </c>
      <c r="C201" s="180">
        <v>6204190</v>
      </c>
      <c r="D201" s="82">
        <v>6673131</v>
      </c>
      <c r="E201" s="200">
        <v>200194</v>
      </c>
      <c r="F201" s="82">
        <f t="shared" si="24"/>
        <v>200193.93</v>
      </c>
      <c r="G201" s="82">
        <f t="shared" si="23"/>
        <v>-7.0000000006984919E-2</v>
      </c>
      <c r="H201" s="122" t="s">
        <v>394</v>
      </c>
      <c r="I201" s="82">
        <v>6472937</v>
      </c>
      <c r="J201" s="131">
        <f t="shared" si="25"/>
        <v>7.0000000298023224E-2</v>
      </c>
      <c r="K201" s="97" t="s">
        <v>815</v>
      </c>
      <c r="L201" s="92">
        <v>44134</v>
      </c>
      <c r="M201" s="117" t="s">
        <v>60</v>
      </c>
      <c r="N201" s="287">
        <v>2020</v>
      </c>
      <c r="O201" s="49"/>
      <c r="P201" s="91"/>
      <c r="Q201" s="48"/>
      <c r="R201" s="48"/>
      <c r="S201" s="48"/>
      <c r="T201" s="91"/>
      <c r="U201" s="91"/>
      <c r="V201" s="91"/>
      <c r="W201" s="91"/>
      <c r="X201" s="91"/>
      <c r="Y201" s="91"/>
      <c r="Z201" s="91"/>
      <c r="AA201" s="91"/>
      <c r="AB201" s="85"/>
      <c r="AC201" s="85"/>
      <c r="AD201" s="85"/>
      <c r="AE201" s="85"/>
    </row>
    <row r="202" spans="1:31" s="76" customFormat="1" ht="13.5" customHeight="1" x14ac:dyDescent="0.2">
      <c r="A202" s="72">
        <v>9000036172</v>
      </c>
      <c r="B202" s="49" t="s">
        <v>1041</v>
      </c>
      <c r="C202" s="180">
        <v>824974363.94000006</v>
      </c>
      <c r="D202" s="82">
        <v>689107247</v>
      </c>
      <c r="E202" s="200">
        <v>48237507.290000007</v>
      </c>
      <c r="F202" s="82">
        <f>D202*7%</f>
        <v>48237507.290000007</v>
      </c>
      <c r="G202" s="82">
        <f t="shared" si="23"/>
        <v>0</v>
      </c>
      <c r="H202" s="122" t="s">
        <v>136</v>
      </c>
      <c r="I202" s="82">
        <v>640869739</v>
      </c>
      <c r="J202" s="131">
        <f t="shared" si="25"/>
        <v>0.71000003814697266</v>
      </c>
      <c r="K202" s="145" t="s">
        <v>63</v>
      </c>
      <c r="L202" s="92">
        <v>44089</v>
      </c>
      <c r="M202" s="117" t="s">
        <v>60</v>
      </c>
      <c r="N202" s="287">
        <v>2020</v>
      </c>
      <c r="O202" s="49"/>
      <c r="P202" s="91"/>
      <c r="Q202" s="48"/>
      <c r="R202" s="48"/>
      <c r="S202" s="48"/>
      <c r="T202" s="91"/>
      <c r="U202" s="91"/>
      <c r="V202" s="91"/>
      <c r="W202" s="91"/>
      <c r="X202" s="91"/>
      <c r="Y202" s="91"/>
      <c r="Z202" s="91"/>
      <c r="AA202" s="91"/>
      <c r="AB202" s="85"/>
      <c r="AC202" s="85"/>
      <c r="AD202" s="85"/>
      <c r="AE202" s="85"/>
    </row>
    <row r="203" spans="1:31" s="76" customFormat="1" ht="13.5" customHeight="1" x14ac:dyDescent="0.2">
      <c r="A203" s="72">
        <v>8160020199</v>
      </c>
      <c r="B203" s="49" t="s">
        <v>617</v>
      </c>
      <c r="C203" s="180">
        <v>4252158</v>
      </c>
      <c r="D203" s="82">
        <v>2582586</v>
      </c>
      <c r="E203" s="200">
        <v>77476.58</v>
      </c>
      <c r="F203" s="82">
        <f>D203*3%</f>
        <v>77477.58</v>
      </c>
      <c r="G203" s="82">
        <f t="shared" si="23"/>
        <v>1</v>
      </c>
      <c r="H203" s="122" t="s">
        <v>355</v>
      </c>
      <c r="I203" s="82">
        <v>2505108</v>
      </c>
      <c r="J203" s="131">
        <f t="shared" si="25"/>
        <v>0.41999999992549419</v>
      </c>
      <c r="K203" s="145" t="s">
        <v>63</v>
      </c>
      <c r="L203" s="92">
        <v>44089</v>
      </c>
      <c r="M203" s="117" t="s">
        <v>60</v>
      </c>
      <c r="N203" s="287">
        <v>2020</v>
      </c>
      <c r="O203" s="49"/>
      <c r="P203" s="91"/>
      <c r="Q203" s="48"/>
      <c r="R203" s="48"/>
      <c r="S203" s="48"/>
      <c r="T203" s="91"/>
      <c r="U203" s="91"/>
      <c r="V203" s="91"/>
      <c r="W203" s="91"/>
      <c r="X203" s="91"/>
      <c r="Y203" s="91"/>
      <c r="Z203" s="91"/>
      <c r="AA203" s="91"/>
      <c r="AB203" s="85"/>
      <c r="AC203" s="85"/>
      <c r="AD203" s="85"/>
      <c r="AE203" s="85"/>
    </row>
    <row r="204" spans="1:31" s="76" customFormat="1" ht="13.5" customHeight="1" x14ac:dyDescent="0.2">
      <c r="A204" s="72">
        <v>8300252052</v>
      </c>
      <c r="B204" s="49" t="s">
        <v>628</v>
      </c>
      <c r="C204" s="180">
        <v>7520594</v>
      </c>
      <c r="D204" s="82">
        <v>7520594</v>
      </c>
      <c r="E204" s="200">
        <v>0</v>
      </c>
      <c r="F204" s="82">
        <f>D204*3%</f>
        <v>225617.81999999998</v>
      </c>
      <c r="G204" s="82">
        <f t="shared" si="23"/>
        <v>225617.81999999998</v>
      </c>
      <c r="H204" s="233" t="s">
        <v>601</v>
      </c>
      <c r="I204" s="82">
        <v>7520594</v>
      </c>
      <c r="J204" s="131">
        <f t="shared" si="25"/>
        <v>-225617.8200000003</v>
      </c>
      <c r="K204" s="145" t="s">
        <v>56</v>
      </c>
      <c r="L204" s="92">
        <v>44008</v>
      </c>
      <c r="M204" s="117" t="s">
        <v>52</v>
      </c>
      <c r="N204" s="287">
        <v>2020</v>
      </c>
      <c r="O204" s="198" t="s">
        <v>449</v>
      </c>
      <c r="P204" s="91"/>
      <c r="Q204" s="48"/>
      <c r="R204" s="48"/>
      <c r="S204" s="48"/>
      <c r="T204" s="91"/>
      <c r="U204" s="91"/>
      <c r="V204" s="91"/>
      <c r="W204" s="91"/>
      <c r="X204" s="91"/>
      <c r="Y204" s="91"/>
      <c r="Z204" s="91"/>
      <c r="AA204" s="91"/>
      <c r="AB204" s="85"/>
      <c r="AC204" s="85"/>
      <c r="AD204" s="85"/>
      <c r="AE204" s="85"/>
    </row>
    <row r="205" spans="1:31" s="76" customFormat="1" ht="13.5" customHeight="1" x14ac:dyDescent="0.2">
      <c r="A205" s="72" t="s">
        <v>164</v>
      </c>
      <c r="B205" s="49" t="s">
        <v>153</v>
      </c>
      <c r="C205" s="180" t="s">
        <v>36</v>
      </c>
      <c r="D205" s="82">
        <v>8158700</v>
      </c>
      <c r="E205" s="200">
        <v>0</v>
      </c>
      <c r="F205" s="82">
        <v>0</v>
      </c>
      <c r="G205" s="82">
        <f t="shared" si="23"/>
        <v>0</v>
      </c>
      <c r="H205" s="122" t="s">
        <v>36</v>
      </c>
      <c r="I205" s="82">
        <v>8158700</v>
      </c>
      <c r="J205" s="131">
        <f t="shared" si="25"/>
        <v>0</v>
      </c>
      <c r="K205" s="145" t="s">
        <v>75</v>
      </c>
      <c r="L205" s="92">
        <v>44091</v>
      </c>
      <c r="M205" s="117" t="s">
        <v>60</v>
      </c>
      <c r="N205" s="287">
        <v>2020</v>
      </c>
      <c r="O205" s="49"/>
      <c r="P205" s="91"/>
      <c r="Q205" s="48"/>
      <c r="R205" s="48"/>
      <c r="S205" s="48"/>
      <c r="T205" s="91"/>
      <c r="U205" s="91"/>
      <c r="V205" s="91"/>
      <c r="W205" s="91"/>
      <c r="X205" s="91"/>
      <c r="Y205" s="91"/>
      <c r="Z205" s="91"/>
      <c r="AA205" s="91"/>
      <c r="AB205" s="85"/>
      <c r="AC205" s="85"/>
      <c r="AD205" s="85"/>
      <c r="AE205" s="85"/>
    </row>
    <row r="206" spans="1:31" s="76" customFormat="1" ht="13.5" customHeight="1" x14ac:dyDescent="0.2">
      <c r="A206" s="72">
        <v>8360003498</v>
      </c>
      <c r="B206" s="49" t="s">
        <v>625</v>
      </c>
      <c r="C206" s="180">
        <v>57629737</v>
      </c>
      <c r="D206" s="82">
        <v>39390995</v>
      </c>
      <c r="E206" s="200">
        <v>1181729.8499999999</v>
      </c>
      <c r="F206" s="82">
        <f>D206*3%</f>
        <v>1181729.8499999999</v>
      </c>
      <c r="G206" s="82">
        <f t="shared" si="23"/>
        <v>0</v>
      </c>
      <c r="H206" s="115" t="s">
        <v>720</v>
      </c>
      <c r="I206" s="82">
        <v>38209265</v>
      </c>
      <c r="J206" s="131">
        <f t="shared" si="25"/>
        <v>0.14999999850988388</v>
      </c>
      <c r="K206" s="145" t="s">
        <v>63</v>
      </c>
      <c r="L206" s="92">
        <v>44092</v>
      </c>
      <c r="M206" s="117" t="s">
        <v>60</v>
      </c>
      <c r="N206" s="287">
        <v>2020</v>
      </c>
      <c r="O206" s="49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85"/>
      <c r="AC206" s="85"/>
      <c r="AD206" s="85"/>
      <c r="AE206" s="85"/>
    </row>
    <row r="207" spans="1:31" s="76" customFormat="1" ht="13.5" customHeight="1" x14ac:dyDescent="0.2">
      <c r="A207" s="72">
        <v>8002249860</v>
      </c>
      <c r="B207" s="49" t="s">
        <v>32</v>
      </c>
      <c r="C207" s="180">
        <v>373227195</v>
      </c>
      <c r="D207" s="82">
        <v>344708408</v>
      </c>
      <c r="E207" s="200">
        <v>10341252</v>
      </c>
      <c r="F207" s="82">
        <f>D207*3%</f>
        <v>10341252.24</v>
      </c>
      <c r="G207" s="82">
        <f t="shared" si="23"/>
        <v>0.24000000022351742</v>
      </c>
      <c r="H207" s="115" t="s">
        <v>396</v>
      </c>
      <c r="I207" s="82">
        <v>334367156</v>
      </c>
      <c r="J207" s="131">
        <f t="shared" si="25"/>
        <v>-0.24000000953674316</v>
      </c>
      <c r="K207" s="145" t="s">
        <v>63</v>
      </c>
      <c r="L207" s="92">
        <v>44095</v>
      </c>
      <c r="M207" s="117" t="s">
        <v>60</v>
      </c>
      <c r="N207" s="287">
        <v>2020</v>
      </c>
      <c r="O207" s="49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85"/>
      <c r="AC207" s="85"/>
      <c r="AD207" s="85"/>
      <c r="AE207" s="85"/>
    </row>
    <row r="208" spans="1:31" s="76" customFormat="1" ht="13.5" customHeight="1" x14ac:dyDescent="0.2">
      <c r="A208" s="72">
        <v>9000399016</v>
      </c>
      <c r="B208" s="49" t="s">
        <v>23</v>
      </c>
      <c r="C208" s="180">
        <v>14620658</v>
      </c>
      <c r="D208" s="82">
        <v>15949883</v>
      </c>
      <c r="E208" s="200">
        <v>478496.49</v>
      </c>
      <c r="F208" s="82">
        <f>D208*3%</f>
        <v>478496.49</v>
      </c>
      <c r="G208" s="82">
        <f t="shared" si="23"/>
        <v>0</v>
      </c>
      <c r="H208" s="123" t="s">
        <v>601</v>
      </c>
      <c r="I208" s="82">
        <v>15471386.51</v>
      </c>
      <c r="J208" s="131">
        <f t="shared" si="25"/>
        <v>0</v>
      </c>
      <c r="K208" s="145" t="s">
        <v>56</v>
      </c>
      <c r="L208" s="92">
        <v>44024</v>
      </c>
      <c r="M208" s="117" t="s">
        <v>54</v>
      </c>
      <c r="N208" s="287">
        <v>2020</v>
      </c>
      <c r="O208" s="49"/>
      <c r="P208" s="91"/>
      <c r="Q208" s="48"/>
      <c r="R208" s="48"/>
      <c r="S208" s="48"/>
      <c r="T208" s="91"/>
      <c r="U208" s="91"/>
      <c r="V208" s="91"/>
      <c r="W208" s="91"/>
      <c r="X208" s="91"/>
      <c r="Y208" s="91"/>
      <c r="Z208" s="91"/>
      <c r="AA208" s="91"/>
      <c r="AB208" s="85"/>
      <c r="AC208" s="85"/>
      <c r="AD208" s="85"/>
      <c r="AE208" s="85"/>
    </row>
    <row r="209" spans="1:31" s="76" customFormat="1" ht="13.5" customHeight="1" x14ac:dyDescent="0.2">
      <c r="A209" s="72">
        <v>8919001010</v>
      </c>
      <c r="B209" s="49" t="s">
        <v>622</v>
      </c>
      <c r="C209" s="180">
        <v>53018306</v>
      </c>
      <c r="D209" s="82">
        <v>49459170</v>
      </c>
      <c r="E209" s="200">
        <v>1483775</v>
      </c>
      <c r="F209" s="82">
        <f>D209*3%</f>
        <v>1483775.0999999999</v>
      </c>
      <c r="G209" s="82">
        <f t="shared" si="23"/>
        <v>9.9999999860301614E-2</v>
      </c>
      <c r="H209" s="122" t="s">
        <v>397</v>
      </c>
      <c r="I209" s="82">
        <v>47975395</v>
      </c>
      <c r="J209" s="131">
        <f t="shared" si="25"/>
        <v>-0.10000000149011612</v>
      </c>
      <c r="K209" s="145" t="s">
        <v>63</v>
      </c>
      <c r="L209" s="92">
        <v>44096</v>
      </c>
      <c r="M209" s="117" t="s">
        <v>60</v>
      </c>
      <c r="N209" s="287">
        <v>2020</v>
      </c>
      <c r="O209" s="49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85"/>
      <c r="AC209" s="85"/>
      <c r="AD209" s="85"/>
      <c r="AE209" s="85"/>
    </row>
    <row r="210" spans="1:31" s="76" customFormat="1" ht="13.5" customHeight="1" x14ac:dyDescent="0.2">
      <c r="A210" s="72">
        <v>8300252052</v>
      </c>
      <c r="B210" s="49" t="s">
        <v>628</v>
      </c>
      <c r="C210" s="180">
        <v>7522545</v>
      </c>
      <c r="D210" s="82">
        <v>7522545</v>
      </c>
      <c r="E210" s="200">
        <v>0</v>
      </c>
      <c r="F210" s="82">
        <f>D210*3%</f>
        <v>225676.35</v>
      </c>
      <c r="G210" s="82">
        <f t="shared" si="23"/>
        <v>225676.35</v>
      </c>
      <c r="H210" s="233" t="s">
        <v>601</v>
      </c>
      <c r="I210" s="82">
        <v>7522545</v>
      </c>
      <c r="J210" s="131">
        <f t="shared" si="25"/>
        <v>-225676.34999999963</v>
      </c>
      <c r="K210" s="145" t="s">
        <v>58</v>
      </c>
      <c r="L210" s="92">
        <v>44041</v>
      </c>
      <c r="M210" s="117" t="s">
        <v>54</v>
      </c>
      <c r="N210" s="287">
        <v>2020</v>
      </c>
      <c r="O210" s="198" t="s">
        <v>449</v>
      </c>
      <c r="P210" s="91"/>
      <c r="Q210" s="48"/>
      <c r="R210" s="48"/>
      <c r="S210" s="48"/>
      <c r="T210" s="91"/>
      <c r="U210" s="91"/>
      <c r="V210" s="91"/>
      <c r="W210" s="91"/>
      <c r="X210" s="91"/>
      <c r="Y210" s="91"/>
      <c r="Z210" s="91"/>
      <c r="AA210" s="91"/>
      <c r="AB210" s="85"/>
      <c r="AC210" s="85"/>
      <c r="AD210" s="85"/>
      <c r="AE210" s="85"/>
    </row>
    <row r="211" spans="1:31" s="76" customFormat="1" ht="13.5" customHeight="1" x14ac:dyDescent="0.2">
      <c r="A211" s="49" t="s">
        <v>461</v>
      </c>
      <c r="B211" s="49" t="s">
        <v>40</v>
      </c>
      <c r="C211" s="180" t="s">
        <v>36</v>
      </c>
      <c r="D211" s="82">
        <v>2823523</v>
      </c>
      <c r="E211" s="114" t="s">
        <v>36</v>
      </c>
      <c r="F211" s="114" t="s">
        <v>36</v>
      </c>
      <c r="G211" s="114" t="s">
        <v>36</v>
      </c>
      <c r="H211" s="122" t="s">
        <v>36</v>
      </c>
      <c r="I211" s="82">
        <v>2823523</v>
      </c>
      <c r="J211" s="145" t="s">
        <v>36</v>
      </c>
      <c r="K211" s="97" t="s">
        <v>36</v>
      </c>
      <c r="L211" s="92">
        <v>44104</v>
      </c>
      <c r="M211" s="117" t="s">
        <v>60</v>
      </c>
      <c r="N211" s="287">
        <v>2020</v>
      </c>
      <c r="O211" s="49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85"/>
      <c r="AC211" s="85"/>
      <c r="AD211" s="85"/>
      <c r="AE211" s="85"/>
    </row>
    <row r="212" spans="1:31" s="76" customFormat="1" ht="13.5" customHeight="1" x14ac:dyDescent="0.2">
      <c r="A212" s="72">
        <v>9003414831</v>
      </c>
      <c r="B212" s="49" t="s">
        <v>1200</v>
      </c>
      <c r="C212" s="180">
        <v>8364490</v>
      </c>
      <c r="D212" s="82">
        <v>8364490</v>
      </c>
      <c r="E212" s="200">
        <v>250934.69999999998</v>
      </c>
      <c r="F212" s="82">
        <f>D212*3%</f>
        <v>250934.69999999998</v>
      </c>
      <c r="G212" s="82">
        <f t="shared" si="23"/>
        <v>0</v>
      </c>
      <c r="H212" s="115" t="s">
        <v>740</v>
      </c>
      <c r="I212" s="82">
        <v>8113556</v>
      </c>
      <c r="J212" s="131">
        <f t="shared" si="25"/>
        <v>-0.70000000018626451</v>
      </c>
      <c r="K212" s="145" t="s">
        <v>63</v>
      </c>
      <c r="L212" s="92">
        <v>44105</v>
      </c>
      <c r="M212" s="117" t="s">
        <v>28</v>
      </c>
      <c r="N212" s="287">
        <v>2020</v>
      </c>
      <c r="O212" s="49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85"/>
      <c r="AC212" s="85"/>
      <c r="AD212" s="85"/>
      <c r="AE212" s="85"/>
    </row>
    <row r="213" spans="1:31" s="76" customFormat="1" ht="13.5" customHeight="1" x14ac:dyDescent="0.2">
      <c r="A213" s="72">
        <v>9004330329</v>
      </c>
      <c r="B213" s="49" t="s">
        <v>1707</v>
      </c>
      <c r="C213" s="180">
        <v>5487613.29</v>
      </c>
      <c r="D213" s="82">
        <v>5487613</v>
      </c>
      <c r="E213" s="200">
        <v>164628</v>
      </c>
      <c r="F213" s="82">
        <f>D213*3%</f>
        <v>164628.38999999998</v>
      </c>
      <c r="G213" s="82">
        <f t="shared" si="23"/>
        <v>0.38999999998486601</v>
      </c>
      <c r="H213" s="122" t="s">
        <v>307</v>
      </c>
      <c r="I213" s="82">
        <v>4972821</v>
      </c>
      <c r="J213" s="131">
        <f t="shared" si="25"/>
        <v>350163.61000000034</v>
      </c>
      <c r="K213" s="145" t="s">
        <v>489</v>
      </c>
      <c r="L213" s="92">
        <v>44139</v>
      </c>
      <c r="M213" s="117" t="s">
        <v>28</v>
      </c>
      <c r="N213" s="287">
        <v>2020</v>
      </c>
      <c r="O213" s="49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85"/>
      <c r="AC213" s="85"/>
      <c r="AD213" s="85"/>
      <c r="AE213" s="85"/>
    </row>
    <row r="214" spans="1:31" s="76" customFormat="1" ht="13.5" customHeight="1" x14ac:dyDescent="0.2">
      <c r="A214" s="72">
        <v>8170018921</v>
      </c>
      <c r="B214" s="49" t="s">
        <v>619</v>
      </c>
      <c r="C214" s="180">
        <v>57373105</v>
      </c>
      <c r="D214" s="82">
        <v>56410879</v>
      </c>
      <c r="E214" s="200">
        <v>1692326.3699999999</v>
      </c>
      <c r="F214" s="82">
        <f>D214*3%</f>
        <v>1692326.3699999999</v>
      </c>
      <c r="G214" s="82">
        <f t="shared" si="23"/>
        <v>0</v>
      </c>
      <c r="H214" s="122" t="s">
        <v>279</v>
      </c>
      <c r="I214" s="82">
        <v>54718553</v>
      </c>
      <c r="J214" s="131">
        <f t="shared" si="25"/>
        <v>-0.36999999731779099</v>
      </c>
      <c r="K214" s="145" t="s">
        <v>63</v>
      </c>
      <c r="L214" s="92">
        <v>44110</v>
      </c>
      <c r="M214" s="117" t="s">
        <v>28</v>
      </c>
      <c r="N214" s="287">
        <v>2020</v>
      </c>
      <c r="O214" s="49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85"/>
      <c r="AC214" s="85"/>
      <c r="AD214" s="85"/>
      <c r="AE214" s="85"/>
    </row>
    <row r="215" spans="1:31" s="76" customFormat="1" ht="13.5" customHeight="1" x14ac:dyDescent="0.2">
      <c r="A215" s="72">
        <v>9006523347</v>
      </c>
      <c r="B215" s="49" t="s">
        <v>616</v>
      </c>
      <c r="C215" s="180">
        <v>3214260</v>
      </c>
      <c r="D215" s="82">
        <v>3214260</v>
      </c>
      <c r="E215" s="200">
        <v>96427.8</v>
      </c>
      <c r="F215" s="82">
        <f>D215*3%</f>
        <v>96427.8</v>
      </c>
      <c r="G215" s="82">
        <f t="shared" si="23"/>
        <v>0</v>
      </c>
      <c r="H215" s="122" t="s">
        <v>280</v>
      </c>
      <c r="I215" s="82">
        <v>3117832</v>
      </c>
      <c r="J215" s="131">
        <f t="shared" si="25"/>
        <v>0.20000000018626451</v>
      </c>
      <c r="K215" s="145" t="s">
        <v>489</v>
      </c>
      <c r="L215" s="92">
        <v>44113</v>
      </c>
      <c r="M215" s="117" t="s">
        <v>28</v>
      </c>
      <c r="N215" s="287">
        <v>2020</v>
      </c>
      <c r="O215" s="49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85"/>
      <c r="AC215" s="85"/>
      <c r="AD215" s="85"/>
      <c r="AE215" s="85"/>
    </row>
    <row r="216" spans="1:31" s="76" customFormat="1" ht="13.5" customHeight="1" x14ac:dyDescent="0.2">
      <c r="A216" s="72" t="s">
        <v>164</v>
      </c>
      <c r="B216" s="49" t="s">
        <v>153</v>
      </c>
      <c r="C216" s="180" t="s">
        <v>36</v>
      </c>
      <c r="D216" s="82">
        <v>24500</v>
      </c>
      <c r="E216" s="200">
        <v>0</v>
      </c>
      <c r="F216" s="82">
        <v>0</v>
      </c>
      <c r="G216" s="82">
        <f t="shared" si="23"/>
        <v>0</v>
      </c>
      <c r="H216" s="122" t="s">
        <v>36</v>
      </c>
      <c r="I216" s="82">
        <v>24500</v>
      </c>
      <c r="J216" s="131">
        <f t="shared" si="25"/>
        <v>0</v>
      </c>
      <c r="K216" s="145" t="s">
        <v>65</v>
      </c>
      <c r="L216" s="92">
        <v>44117</v>
      </c>
      <c r="M216" s="117" t="s">
        <v>28</v>
      </c>
      <c r="N216" s="287">
        <v>2020</v>
      </c>
      <c r="O216" s="49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85"/>
      <c r="AC216" s="85"/>
      <c r="AD216" s="85"/>
      <c r="AE216" s="85"/>
    </row>
    <row r="217" spans="1:31" s="76" customFormat="1" ht="13.5" customHeight="1" x14ac:dyDescent="0.2">
      <c r="A217" s="72" t="s">
        <v>164</v>
      </c>
      <c r="B217" s="49" t="s">
        <v>153</v>
      </c>
      <c r="C217" s="180" t="s">
        <v>36</v>
      </c>
      <c r="D217" s="82">
        <v>60800</v>
      </c>
      <c r="E217" s="200">
        <v>0</v>
      </c>
      <c r="F217" s="82">
        <v>0</v>
      </c>
      <c r="G217" s="82">
        <f t="shared" si="23"/>
        <v>0</v>
      </c>
      <c r="H217" s="122" t="s">
        <v>36</v>
      </c>
      <c r="I217" s="82">
        <v>60800</v>
      </c>
      <c r="J217" s="131">
        <f t="shared" si="25"/>
        <v>0</v>
      </c>
      <c r="K217" s="145" t="s">
        <v>65</v>
      </c>
      <c r="L217" s="92">
        <v>44117</v>
      </c>
      <c r="M217" s="117" t="s">
        <v>28</v>
      </c>
      <c r="N217" s="287">
        <v>2020</v>
      </c>
      <c r="O217" s="49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85"/>
      <c r="AC217" s="85"/>
      <c r="AD217" s="85"/>
      <c r="AE217" s="85"/>
    </row>
    <row r="218" spans="1:31" s="76" customFormat="1" ht="13.5" customHeight="1" x14ac:dyDescent="0.2">
      <c r="A218" s="72">
        <v>9003660101</v>
      </c>
      <c r="B218" s="80" t="s">
        <v>1523</v>
      </c>
      <c r="C218" s="180">
        <v>1492265.1</v>
      </c>
      <c r="D218" s="82">
        <v>1492265</v>
      </c>
      <c r="E218" s="200">
        <v>44767.95</v>
      </c>
      <c r="F218" s="82">
        <f>D218*3%</f>
        <v>44767.95</v>
      </c>
      <c r="G218" s="82">
        <f t="shared" si="23"/>
        <v>0</v>
      </c>
      <c r="H218" s="115" t="s">
        <v>714</v>
      </c>
      <c r="I218" s="82">
        <v>1447515</v>
      </c>
      <c r="J218" s="131">
        <f t="shared" si="25"/>
        <v>-17.949999999953434</v>
      </c>
      <c r="K218" s="145" t="s">
        <v>489</v>
      </c>
      <c r="L218" s="92">
        <v>44117</v>
      </c>
      <c r="M218" s="139" t="s">
        <v>28</v>
      </c>
      <c r="N218" s="287">
        <v>2020</v>
      </c>
      <c r="O218" s="49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85"/>
      <c r="AC218" s="85"/>
      <c r="AD218" s="85"/>
      <c r="AE218" s="85"/>
    </row>
    <row r="219" spans="1:31" s="76" customFormat="1" ht="13.5" customHeight="1" x14ac:dyDescent="0.2">
      <c r="A219" s="72">
        <v>8911800011</v>
      </c>
      <c r="B219" s="49" t="s">
        <v>21</v>
      </c>
      <c r="C219" s="180">
        <v>536034</v>
      </c>
      <c r="D219" s="82">
        <v>536034</v>
      </c>
      <c r="E219" s="200">
        <v>0</v>
      </c>
      <c r="F219" s="82">
        <f>D219*3%</f>
        <v>16081.019999999999</v>
      </c>
      <c r="G219" s="82">
        <f t="shared" si="23"/>
        <v>16081.019999999999</v>
      </c>
      <c r="H219" s="123" t="s">
        <v>601</v>
      </c>
      <c r="I219" s="82">
        <v>536034</v>
      </c>
      <c r="J219" s="131">
        <f t="shared" si="25"/>
        <v>-16081.020000000019</v>
      </c>
      <c r="K219" s="145" t="s">
        <v>56</v>
      </c>
      <c r="L219" s="92">
        <v>44043</v>
      </c>
      <c r="M219" s="117" t="s">
        <v>54</v>
      </c>
      <c r="N219" s="287">
        <v>2020</v>
      </c>
      <c r="O219" s="198" t="s">
        <v>449</v>
      </c>
      <c r="P219" s="91"/>
      <c r="Q219" s="48"/>
      <c r="R219" s="48"/>
      <c r="S219" s="48"/>
      <c r="T219" s="91"/>
      <c r="U219" s="91"/>
      <c r="V219" s="91"/>
      <c r="W219" s="91"/>
      <c r="X219" s="91"/>
      <c r="Y219" s="91"/>
      <c r="Z219" s="91"/>
      <c r="AA219" s="91"/>
      <c r="AB219" s="85"/>
      <c r="AC219" s="85"/>
      <c r="AD219" s="85"/>
      <c r="AE219" s="85"/>
    </row>
    <row r="220" spans="1:31" s="76" customFormat="1" ht="13.5" customHeight="1" x14ac:dyDescent="0.2">
      <c r="A220" s="72">
        <v>9006777323</v>
      </c>
      <c r="B220" s="49" t="s">
        <v>618</v>
      </c>
      <c r="C220" s="180">
        <v>3792666</v>
      </c>
      <c r="D220" s="82">
        <v>3792666</v>
      </c>
      <c r="E220" s="200">
        <v>113780</v>
      </c>
      <c r="F220" s="82">
        <f>D220*3%</f>
        <v>113779.98</v>
      </c>
      <c r="G220" s="82">
        <f t="shared" si="23"/>
        <v>-2.0000000004074536E-2</v>
      </c>
      <c r="H220" s="122" t="s">
        <v>281</v>
      </c>
      <c r="I220" s="82">
        <v>3678887</v>
      </c>
      <c r="J220" s="131">
        <f t="shared" si="25"/>
        <v>-0.97999999998137355</v>
      </c>
      <c r="K220" s="145" t="s">
        <v>489</v>
      </c>
      <c r="L220" s="92">
        <v>44117</v>
      </c>
      <c r="M220" s="117" t="s">
        <v>28</v>
      </c>
      <c r="N220" s="287">
        <v>2020</v>
      </c>
      <c r="O220" s="49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85"/>
      <c r="AC220" s="85"/>
      <c r="AD220" s="85"/>
      <c r="AE220" s="85"/>
    </row>
    <row r="221" spans="1:31" s="76" customFormat="1" ht="13.5" customHeight="1" x14ac:dyDescent="0.2">
      <c r="A221" s="72" t="s">
        <v>164</v>
      </c>
      <c r="B221" s="49" t="s">
        <v>153</v>
      </c>
      <c r="C221" s="180" t="s">
        <v>36</v>
      </c>
      <c r="D221" s="82">
        <v>139100</v>
      </c>
      <c r="E221" s="200">
        <v>0</v>
      </c>
      <c r="F221" s="82">
        <v>0</v>
      </c>
      <c r="G221" s="82">
        <f t="shared" si="23"/>
        <v>0</v>
      </c>
      <c r="H221" s="122" t="s">
        <v>36</v>
      </c>
      <c r="I221" s="82">
        <v>139100</v>
      </c>
      <c r="J221" s="131">
        <f t="shared" si="25"/>
        <v>0</v>
      </c>
      <c r="K221" s="145" t="s">
        <v>65</v>
      </c>
      <c r="L221" s="92">
        <v>44118</v>
      </c>
      <c r="M221" s="117" t="s">
        <v>28</v>
      </c>
      <c r="N221" s="287">
        <v>2020</v>
      </c>
      <c r="O221" s="49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85"/>
      <c r="AC221" s="85"/>
      <c r="AD221" s="85"/>
      <c r="AE221" s="85"/>
    </row>
    <row r="222" spans="1:31" s="76" customFormat="1" ht="13.5" customHeight="1" x14ac:dyDescent="0.2">
      <c r="A222" s="72" t="s">
        <v>164</v>
      </c>
      <c r="B222" s="49" t="s">
        <v>153</v>
      </c>
      <c r="C222" s="180" t="s">
        <v>36</v>
      </c>
      <c r="D222" s="82">
        <v>31100</v>
      </c>
      <c r="E222" s="200">
        <v>0</v>
      </c>
      <c r="F222" s="82">
        <v>0</v>
      </c>
      <c r="G222" s="82">
        <f t="shared" si="23"/>
        <v>0</v>
      </c>
      <c r="H222" s="122" t="s">
        <v>36</v>
      </c>
      <c r="I222" s="82">
        <v>31100</v>
      </c>
      <c r="J222" s="131">
        <f t="shared" si="25"/>
        <v>0</v>
      </c>
      <c r="K222" s="145" t="s">
        <v>65</v>
      </c>
      <c r="L222" s="92">
        <v>44118</v>
      </c>
      <c r="M222" s="117" t="s">
        <v>28</v>
      </c>
      <c r="N222" s="287">
        <v>2020</v>
      </c>
      <c r="O222" s="49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85"/>
      <c r="AC222" s="85"/>
      <c r="AD222" s="85"/>
      <c r="AE222" s="85"/>
    </row>
    <row r="223" spans="1:31" s="76" customFormat="1" ht="13.5" customHeight="1" x14ac:dyDescent="0.2">
      <c r="A223" s="72" t="s">
        <v>164</v>
      </c>
      <c r="B223" s="49" t="s">
        <v>153</v>
      </c>
      <c r="C223" s="180" t="s">
        <v>36</v>
      </c>
      <c r="D223" s="82">
        <v>13600</v>
      </c>
      <c r="E223" s="200">
        <v>0</v>
      </c>
      <c r="F223" s="82">
        <v>0</v>
      </c>
      <c r="G223" s="82">
        <f t="shared" si="23"/>
        <v>0</v>
      </c>
      <c r="H223" s="122" t="s">
        <v>36</v>
      </c>
      <c r="I223" s="82">
        <v>13600</v>
      </c>
      <c r="J223" s="131">
        <f t="shared" si="25"/>
        <v>0</v>
      </c>
      <c r="K223" s="145" t="s">
        <v>65</v>
      </c>
      <c r="L223" s="92">
        <v>44118</v>
      </c>
      <c r="M223" s="117" t="s">
        <v>28</v>
      </c>
      <c r="N223" s="287">
        <v>2020</v>
      </c>
      <c r="O223" s="49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85"/>
      <c r="AC223" s="85"/>
      <c r="AD223" s="85"/>
      <c r="AE223" s="85"/>
    </row>
    <row r="224" spans="1:31" s="76" customFormat="1" ht="13.5" customHeight="1" x14ac:dyDescent="0.2">
      <c r="A224" s="72" t="s">
        <v>164</v>
      </c>
      <c r="B224" s="49" t="s">
        <v>153</v>
      </c>
      <c r="C224" s="180" t="s">
        <v>36</v>
      </c>
      <c r="D224" s="82">
        <v>19600</v>
      </c>
      <c r="E224" s="200">
        <v>0</v>
      </c>
      <c r="F224" s="82">
        <v>0</v>
      </c>
      <c r="G224" s="82">
        <f t="shared" si="23"/>
        <v>0</v>
      </c>
      <c r="H224" s="122" t="s">
        <v>36</v>
      </c>
      <c r="I224" s="82">
        <v>19600</v>
      </c>
      <c r="J224" s="131">
        <f t="shared" si="25"/>
        <v>0</v>
      </c>
      <c r="K224" s="145" t="s">
        <v>65</v>
      </c>
      <c r="L224" s="92">
        <v>44118</v>
      </c>
      <c r="M224" s="117" t="s">
        <v>28</v>
      </c>
      <c r="N224" s="287">
        <v>2020</v>
      </c>
      <c r="O224" s="49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85"/>
      <c r="AC224" s="85"/>
      <c r="AD224" s="85"/>
      <c r="AE224" s="85"/>
    </row>
    <row r="225" spans="1:31" s="76" customFormat="1" ht="13.5" customHeight="1" x14ac:dyDescent="0.2">
      <c r="A225" s="72" t="s">
        <v>164</v>
      </c>
      <c r="B225" s="49" t="s">
        <v>153</v>
      </c>
      <c r="C225" s="180" t="s">
        <v>36</v>
      </c>
      <c r="D225" s="82">
        <v>14500</v>
      </c>
      <c r="E225" s="200">
        <v>0</v>
      </c>
      <c r="F225" s="82">
        <v>0</v>
      </c>
      <c r="G225" s="82">
        <f t="shared" si="23"/>
        <v>0</v>
      </c>
      <c r="H225" s="122" t="s">
        <v>36</v>
      </c>
      <c r="I225" s="82">
        <v>14500</v>
      </c>
      <c r="J225" s="131">
        <f t="shared" si="25"/>
        <v>0</v>
      </c>
      <c r="K225" s="145" t="s">
        <v>65</v>
      </c>
      <c r="L225" s="92">
        <v>44118</v>
      </c>
      <c r="M225" s="117" t="s">
        <v>28</v>
      </c>
      <c r="N225" s="287">
        <v>2020</v>
      </c>
      <c r="O225" s="49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85"/>
      <c r="AC225" s="85"/>
      <c r="AD225" s="85"/>
      <c r="AE225" s="85"/>
    </row>
    <row r="226" spans="1:31" s="76" customFormat="1" ht="13.5" customHeight="1" x14ac:dyDescent="0.2">
      <c r="A226" s="72" t="s">
        <v>164</v>
      </c>
      <c r="B226" s="49" t="s">
        <v>153</v>
      </c>
      <c r="C226" s="180" t="s">
        <v>36</v>
      </c>
      <c r="D226" s="82">
        <v>104200</v>
      </c>
      <c r="E226" s="200">
        <v>0</v>
      </c>
      <c r="F226" s="82">
        <v>0</v>
      </c>
      <c r="G226" s="82">
        <f t="shared" si="23"/>
        <v>0</v>
      </c>
      <c r="H226" s="122" t="s">
        <v>36</v>
      </c>
      <c r="I226" s="82">
        <v>104200</v>
      </c>
      <c r="J226" s="131">
        <f t="shared" si="25"/>
        <v>0</v>
      </c>
      <c r="K226" s="145" t="s">
        <v>65</v>
      </c>
      <c r="L226" s="92">
        <v>44118</v>
      </c>
      <c r="M226" s="117" t="s">
        <v>28</v>
      </c>
      <c r="N226" s="287">
        <v>2020</v>
      </c>
      <c r="O226" s="49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85"/>
      <c r="AC226" s="85"/>
      <c r="AD226" s="85"/>
      <c r="AE226" s="85"/>
    </row>
    <row r="227" spans="1:31" s="76" customFormat="1" ht="13.5" customHeight="1" x14ac:dyDescent="0.2">
      <c r="A227" s="72" t="s">
        <v>164</v>
      </c>
      <c r="B227" s="49" t="s">
        <v>153</v>
      </c>
      <c r="C227" s="180" t="s">
        <v>36</v>
      </c>
      <c r="D227" s="82">
        <v>92800</v>
      </c>
      <c r="E227" s="200">
        <v>0</v>
      </c>
      <c r="F227" s="82">
        <v>0</v>
      </c>
      <c r="G227" s="82">
        <f t="shared" si="23"/>
        <v>0</v>
      </c>
      <c r="H227" s="122" t="s">
        <v>36</v>
      </c>
      <c r="I227" s="82">
        <v>92800</v>
      </c>
      <c r="J227" s="131">
        <f t="shared" si="25"/>
        <v>0</v>
      </c>
      <c r="K227" s="145" t="s">
        <v>65</v>
      </c>
      <c r="L227" s="92">
        <v>44118</v>
      </c>
      <c r="M227" s="117" t="s">
        <v>28</v>
      </c>
      <c r="N227" s="287">
        <v>2020</v>
      </c>
      <c r="O227" s="49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85"/>
      <c r="AC227" s="85"/>
      <c r="AD227" s="85"/>
      <c r="AE227" s="85"/>
    </row>
    <row r="228" spans="1:31" s="76" customFormat="1" ht="13.5" customHeight="1" x14ac:dyDescent="0.2">
      <c r="A228" s="72" t="s">
        <v>164</v>
      </c>
      <c r="B228" s="49" t="s">
        <v>153</v>
      </c>
      <c r="C228" s="180" t="s">
        <v>36</v>
      </c>
      <c r="D228" s="82">
        <v>10800</v>
      </c>
      <c r="E228" s="200">
        <v>0</v>
      </c>
      <c r="F228" s="82">
        <v>0</v>
      </c>
      <c r="G228" s="82">
        <f t="shared" si="23"/>
        <v>0</v>
      </c>
      <c r="H228" s="122" t="s">
        <v>36</v>
      </c>
      <c r="I228" s="82">
        <v>10800</v>
      </c>
      <c r="J228" s="131">
        <f t="shared" si="25"/>
        <v>0</v>
      </c>
      <c r="K228" s="145" t="s">
        <v>65</v>
      </c>
      <c r="L228" s="92">
        <v>44118</v>
      </c>
      <c r="M228" s="117" t="s">
        <v>28</v>
      </c>
      <c r="N228" s="287">
        <v>2020</v>
      </c>
      <c r="O228" s="49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85"/>
      <c r="AC228" s="85"/>
      <c r="AD228" s="85"/>
      <c r="AE228" s="85"/>
    </row>
    <row r="229" spans="1:31" s="76" customFormat="1" ht="13.5" customHeight="1" x14ac:dyDescent="0.2">
      <c r="A229" s="72">
        <v>8155008969</v>
      </c>
      <c r="B229" s="49" t="s">
        <v>621</v>
      </c>
      <c r="C229" s="180">
        <v>69710027</v>
      </c>
      <c r="D229" s="82">
        <v>75331908</v>
      </c>
      <c r="E229" s="200">
        <v>2259957.2399999998</v>
      </c>
      <c r="F229" s="82">
        <f>D229*3%</f>
        <v>2259957.2399999998</v>
      </c>
      <c r="G229" s="82">
        <f t="shared" si="23"/>
        <v>0</v>
      </c>
      <c r="H229" s="115" t="s">
        <v>718</v>
      </c>
      <c r="I229" s="82">
        <v>73071951</v>
      </c>
      <c r="J229" s="131">
        <f t="shared" si="25"/>
        <v>-0.23999999463558197</v>
      </c>
      <c r="K229" s="145" t="s">
        <v>63</v>
      </c>
      <c r="L229" s="92">
        <v>44118</v>
      </c>
      <c r="M229" s="117" t="s">
        <v>28</v>
      </c>
      <c r="N229" s="287">
        <v>2020</v>
      </c>
      <c r="O229" s="49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85"/>
      <c r="AC229" s="85"/>
      <c r="AD229" s="85"/>
      <c r="AE229" s="85"/>
    </row>
    <row r="230" spans="1:31" s="76" customFormat="1" ht="13.5" customHeight="1" x14ac:dyDescent="0.2">
      <c r="A230" s="72" t="s">
        <v>164</v>
      </c>
      <c r="B230" s="49" t="s">
        <v>153</v>
      </c>
      <c r="C230" s="180" t="s">
        <v>36</v>
      </c>
      <c r="D230" s="82">
        <v>13800</v>
      </c>
      <c r="E230" s="200">
        <v>0</v>
      </c>
      <c r="F230" s="82">
        <v>0</v>
      </c>
      <c r="G230" s="82">
        <f t="shared" si="23"/>
        <v>0</v>
      </c>
      <c r="H230" s="122" t="s">
        <v>36</v>
      </c>
      <c r="I230" s="82">
        <v>13800</v>
      </c>
      <c r="J230" s="131">
        <f t="shared" si="25"/>
        <v>0</v>
      </c>
      <c r="K230" s="145" t="s">
        <v>65</v>
      </c>
      <c r="L230" s="92">
        <v>44119</v>
      </c>
      <c r="M230" s="117" t="s">
        <v>28</v>
      </c>
      <c r="N230" s="287">
        <v>2020</v>
      </c>
      <c r="O230" s="49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85"/>
      <c r="AC230" s="85"/>
      <c r="AD230" s="85"/>
      <c r="AE230" s="85"/>
    </row>
    <row r="231" spans="1:31" s="76" customFormat="1" ht="13.5" customHeight="1" x14ac:dyDescent="0.2">
      <c r="A231" s="72" t="s">
        <v>164</v>
      </c>
      <c r="B231" s="49" t="s">
        <v>153</v>
      </c>
      <c r="C231" s="180" t="s">
        <v>36</v>
      </c>
      <c r="D231" s="82">
        <v>45200</v>
      </c>
      <c r="E231" s="200">
        <v>0</v>
      </c>
      <c r="F231" s="82">
        <v>0</v>
      </c>
      <c r="G231" s="82">
        <f t="shared" si="23"/>
        <v>0</v>
      </c>
      <c r="H231" s="122" t="s">
        <v>36</v>
      </c>
      <c r="I231" s="82">
        <v>45200</v>
      </c>
      <c r="J231" s="131">
        <f t="shared" si="25"/>
        <v>0</v>
      </c>
      <c r="K231" s="145" t="s">
        <v>65</v>
      </c>
      <c r="L231" s="92">
        <v>44119</v>
      </c>
      <c r="M231" s="117" t="s">
        <v>28</v>
      </c>
      <c r="N231" s="287">
        <v>2020</v>
      </c>
      <c r="O231" s="49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85"/>
      <c r="AC231" s="85"/>
      <c r="AD231" s="85"/>
      <c r="AE231" s="85"/>
    </row>
    <row r="232" spans="1:31" s="76" customFormat="1" ht="13.5" customHeight="1" x14ac:dyDescent="0.2">
      <c r="A232" s="72" t="s">
        <v>164</v>
      </c>
      <c r="B232" s="49" t="s">
        <v>153</v>
      </c>
      <c r="C232" s="180" t="s">
        <v>36</v>
      </c>
      <c r="D232" s="82">
        <v>503500</v>
      </c>
      <c r="E232" s="200">
        <v>0</v>
      </c>
      <c r="F232" s="82">
        <v>0</v>
      </c>
      <c r="G232" s="82">
        <f t="shared" si="23"/>
        <v>0</v>
      </c>
      <c r="H232" s="122" t="s">
        <v>36</v>
      </c>
      <c r="I232" s="82">
        <v>503500</v>
      </c>
      <c r="J232" s="131">
        <f t="shared" si="25"/>
        <v>0</v>
      </c>
      <c r="K232" s="145" t="s">
        <v>65</v>
      </c>
      <c r="L232" s="92">
        <v>44119</v>
      </c>
      <c r="M232" s="117" t="s">
        <v>28</v>
      </c>
      <c r="N232" s="287">
        <v>2020</v>
      </c>
      <c r="O232" s="49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85"/>
      <c r="AC232" s="85"/>
      <c r="AD232" s="85"/>
      <c r="AE232" s="85"/>
    </row>
    <row r="233" spans="1:31" s="76" customFormat="1" ht="13.5" customHeight="1" x14ac:dyDescent="0.2">
      <c r="A233" s="72" t="s">
        <v>164</v>
      </c>
      <c r="B233" s="49" t="s">
        <v>153</v>
      </c>
      <c r="C233" s="180" t="s">
        <v>36</v>
      </c>
      <c r="D233" s="82">
        <v>25900</v>
      </c>
      <c r="E233" s="200">
        <v>0</v>
      </c>
      <c r="F233" s="82">
        <v>0</v>
      </c>
      <c r="G233" s="82">
        <f t="shared" si="23"/>
        <v>0</v>
      </c>
      <c r="H233" s="122" t="s">
        <v>36</v>
      </c>
      <c r="I233" s="82">
        <v>25900</v>
      </c>
      <c r="J233" s="131">
        <f t="shared" si="25"/>
        <v>0</v>
      </c>
      <c r="K233" s="145" t="s">
        <v>65</v>
      </c>
      <c r="L233" s="92">
        <v>44119</v>
      </c>
      <c r="M233" s="117" t="s">
        <v>28</v>
      </c>
      <c r="N233" s="287">
        <v>2020</v>
      </c>
      <c r="O233" s="49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85"/>
      <c r="AC233" s="85"/>
      <c r="AD233" s="85"/>
      <c r="AE233" s="85"/>
    </row>
    <row r="234" spans="1:31" s="76" customFormat="1" ht="13.5" customHeight="1" x14ac:dyDescent="0.2">
      <c r="A234" s="72">
        <v>9011924788</v>
      </c>
      <c r="B234" s="49" t="s">
        <v>604</v>
      </c>
      <c r="C234" s="180">
        <v>3352938</v>
      </c>
      <c r="D234" s="82">
        <v>3352938.1443299088</v>
      </c>
      <c r="E234" s="200">
        <v>100588.14432989726</v>
      </c>
      <c r="F234" s="82">
        <f>D234*3%</f>
        <v>100588.14432989726</v>
      </c>
      <c r="G234" s="82">
        <f t="shared" si="23"/>
        <v>0</v>
      </c>
      <c r="H234" s="122" t="s">
        <v>283</v>
      </c>
      <c r="I234" s="82">
        <v>3252350</v>
      </c>
      <c r="J234" s="131">
        <f t="shared" si="25"/>
        <v>1.1641532182693481E-8</v>
      </c>
      <c r="K234" s="145" t="s">
        <v>491</v>
      </c>
      <c r="L234" s="92">
        <v>44119</v>
      </c>
      <c r="M234" s="117" t="s">
        <v>28</v>
      </c>
      <c r="N234" s="287">
        <v>2020</v>
      </c>
      <c r="O234" s="49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85"/>
      <c r="AC234" s="85"/>
      <c r="AD234" s="85"/>
      <c r="AE234" s="85"/>
    </row>
    <row r="235" spans="1:31" s="76" customFormat="1" ht="13.5" customHeight="1" x14ac:dyDescent="0.2">
      <c r="A235" s="72">
        <v>9000036172</v>
      </c>
      <c r="B235" s="49" t="s">
        <v>1041</v>
      </c>
      <c r="C235" s="180">
        <v>849893819.23000002</v>
      </c>
      <c r="D235" s="82">
        <v>840653518</v>
      </c>
      <c r="E235" s="200">
        <v>58845746.260000005</v>
      </c>
      <c r="F235" s="82">
        <f>D235*7%</f>
        <v>58845746.260000005</v>
      </c>
      <c r="G235" s="82">
        <f t="shared" si="23"/>
        <v>0</v>
      </c>
      <c r="H235" s="122" t="s">
        <v>137</v>
      </c>
      <c r="I235" s="82">
        <v>781807772</v>
      </c>
      <c r="J235" s="131">
        <f t="shared" si="25"/>
        <v>-0.25999999046325684</v>
      </c>
      <c r="K235" s="145" t="s">
        <v>489</v>
      </c>
      <c r="L235" s="92">
        <v>44119</v>
      </c>
      <c r="M235" s="117" t="s">
        <v>28</v>
      </c>
      <c r="N235" s="287">
        <v>2020</v>
      </c>
      <c r="O235" s="49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85"/>
      <c r="AC235" s="85"/>
      <c r="AD235" s="85"/>
      <c r="AE235" s="85"/>
    </row>
    <row r="236" spans="1:31" s="76" customFormat="1" ht="13.5" customHeight="1" x14ac:dyDescent="0.2">
      <c r="A236" s="72">
        <v>8110007404</v>
      </c>
      <c r="B236" s="49" t="s">
        <v>623</v>
      </c>
      <c r="C236" s="180">
        <v>22144306</v>
      </c>
      <c r="D236" s="82">
        <v>18464222</v>
      </c>
      <c r="E236" s="200">
        <v>553925</v>
      </c>
      <c r="F236" s="82">
        <f>D236*3%</f>
        <v>553926.66</v>
      </c>
      <c r="G236" s="82">
        <f t="shared" si="23"/>
        <v>1.6600000000325963</v>
      </c>
      <c r="H236" s="122" t="s">
        <v>144</v>
      </c>
      <c r="I236" s="82">
        <v>17910297</v>
      </c>
      <c r="J236" s="131">
        <f t="shared" si="25"/>
        <v>-1.6600000001490116</v>
      </c>
      <c r="K236" s="145" t="s">
        <v>57</v>
      </c>
      <c r="L236" s="92">
        <v>44119</v>
      </c>
      <c r="M236" s="117" t="s">
        <v>28</v>
      </c>
      <c r="N236" s="287">
        <v>2020</v>
      </c>
      <c r="O236" s="49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85"/>
      <c r="AC236" s="85"/>
      <c r="AD236" s="85"/>
      <c r="AE236" s="85"/>
    </row>
    <row r="237" spans="1:31" s="76" customFormat="1" ht="13.5" customHeight="1" x14ac:dyDescent="0.2">
      <c r="A237" s="72" t="s">
        <v>164</v>
      </c>
      <c r="B237" s="49" t="s">
        <v>153</v>
      </c>
      <c r="C237" s="180" t="s">
        <v>36</v>
      </c>
      <c r="D237" s="82">
        <v>18700</v>
      </c>
      <c r="E237" s="200">
        <v>0</v>
      </c>
      <c r="F237" s="82">
        <v>0</v>
      </c>
      <c r="G237" s="82">
        <f t="shared" si="23"/>
        <v>0</v>
      </c>
      <c r="H237" s="122" t="s">
        <v>36</v>
      </c>
      <c r="I237" s="82">
        <v>18700</v>
      </c>
      <c r="J237" s="131">
        <f t="shared" si="25"/>
        <v>0</v>
      </c>
      <c r="K237" s="145" t="s">
        <v>65</v>
      </c>
      <c r="L237" s="92">
        <v>44120</v>
      </c>
      <c r="M237" s="117" t="s">
        <v>28</v>
      </c>
      <c r="N237" s="287">
        <v>2020</v>
      </c>
      <c r="O237" s="49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85"/>
      <c r="AC237" s="85"/>
      <c r="AD237" s="85"/>
      <c r="AE237" s="85"/>
    </row>
    <row r="238" spans="1:31" s="76" customFormat="1" ht="13.5" customHeight="1" x14ac:dyDescent="0.2">
      <c r="A238" s="72" t="s">
        <v>164</v>
      </c>
      <c r="B238" s="49" t="s">
        <v>153</v>
      </c>
      <c r="C238" s="180" t="s">
        <v>36</v>
      </c>
      <c r="D238" s="82">
        <v>617500</v>
      </c>
      <c r="E238" s="200">
        <v>0</v>
      </c>
      <c r="F238" s="82">
        <v>0</v>
      </c>
      <c r="G238" s="82">
        <f t="shared" si="23"/>
        <v>0</v>
      </c>
      <c r="H238" s="122" t="s">
        <v>36</v>
      </c>
      <c r="I238" s="82">
        <v>617500</v>
      </c>
      <c r="J238" s="131">
        <f t="shared" si="25"/>
        <v>0</v>
      </c>
      <c r="K238" s="145" t="s">
        <v>65</v>
      </c>
      <c r="L238" s="92">
        <v>44120</v>
      </c>
      <c r="M238" s="117" t="s">
        <v>28</v>
      </c>
      <c r="N238" s="287">
        <v>2020</v>
      </c>
      <c r="O238" s="49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85"/>
      <c r="AC238" s="85"/>
      <c r="AD238" s="85"/>
      <c r="AE238" s="85"/>
    </row>
    <row r="239" spans="1:31" s="76" customFormat="1" ht="13.5" customHeight="1" x14ac:dyDescent="0.2">
      <c r="A239" s="72" t="s">
        <v>164</v>
      </c>
      <c r="B239" s="49" t="s">
        <v>153</v>
      </c>
      <c r="C239" s="180" t="s">
        <v>36</v>
      </c>
      <c r="D239" s="82">
        <v>2702800</v>
      </c>
      <c r="E239" s="200">
        <v>0</v>
      </c>
      <c r="F239" s="82">
        <v>0</v>
      </c>
      <c r="G239" s="82">
        <f t="shared" si="23"/>
        <v>0</v>
      </c>
      <c r="H239" s="122" t="s">
        <v>36</v>
      </c>
      <c r="I239" s="82">
        <v>2702800</v>
      </c>
      <c r="J239" s="131">
        <f t="shared" si="25"/>
        <v>0</v>
      </c>
      <c r="K239" s="145" t="s">
        <v>65</v>
      </c>
      <c r="L239" s="92">
        <v>44120</v>
      </c>
      <c r="M239" s="117" t="s">
        <v>28</v>
      </c>
      <c r="N239" s="287">
        <v>2020</v>
      </c>
      <c r="O239" s="49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85"/>
      <c r="AC239" s="85"/>
      <c r="AD239" s="85"/>
      <c r="AE239" s="85"/>
    </row>
    <row r="240" spans="1:31" s="76" customFormat="1" ht="13.5" customHeight="1" x14ac:dyDescent="0.2">
      <c r="A240" s="72" t="s">
        <v>164</v>
      </c>
      <c r="B240" s="49" t="s">
        <v>153</v>
      </c>
      <c r="C240" s="180" t="s">
        <v>36</v>
      </c>
      <c r="D240" s="82">
        <v>10300</v>
      </c>
      <c r="E240" s="200">
        <v>0</v>
      </c>
      <c r="F240" s="82">
        <v>0</v>
      </c>
      <c r="G240" s="82">
        <f t="shared" si="23"/>
        <v>0</v>
      </c>
      <c r="H240" s="122" t="s">
        <v>36</v>
      </c>
      <c r="I240" s="82">
        <v>10300</v>
      </c>
      <c r="J240" s="131">
        <f t="shared" si="25"/>
        <v>0</v>
      </c>
      <c r="K240" s="145" t="s">
        <v>65</v>
      </c>
      <c r="L240" s="92">
        <v>44120</v>
      </c>
      <c r="M240" s="117" t="s">
        <v>28</v>
      </c>
      <c r="N240" s="287">
        <v>2020</v>
      </c>
      <c r="O240" s="49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85"/>
      <c r="AC240" s="85"/>
      <c r="AD240" s="85"/>
      <c r="AE240" s="85"/>
    </row>
    <row r="241" spans="1:31" s="76" customFormat="1" ht="13.5" customHeight="1" x14ac:dyDescent="0.2">
      <c r="A241" s="72" t="s">
        <v>164</v>
      </c>
      <c r="B241" s="49" t="s">
        <v>153</v>
      </c>
      <c r="C241" s="180" t="s">
        <v>36</v>
      </c>
      <c r="D241" s="82">
        <v>29700</v>
      </c>
      <c r="E241" s="200">
        <v>0</v>
      </c>
      <c r="F241" s="82">
        <v>0</v>
      </c>
      <c r="G241" s="82">
        <f t="shared" si="23"/>
        <v>0</v>
      </c>
      <c r="H241" s="122" t="s">
        <v>36</v>
      </c>
      <c r="I241" s="82">
        <v>29700</v>
      </c>
      <c r="J241" s="131">
        <f t="shared" si="25"/>
        <v>0</v>
      </c>
      <c r="K241" s="145" t="s">
        <v>65</v>
      </c>
      <c r="L241" s="92">
        <v>44120</v>
      </c>
      <c r="M241" s="117" t="s">
        <v>28</v>
      </c>
      <c r="N241" s="287">
        <v>2020</v>
      </c>
      <c r="O241" s="49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85"/>
      <c r="AC241" s="85"/>
      <c r="AD241" s="85"/>
      <c r="AE241" s="85"/>
    </row>
    <row r="242" spans="1:31" s="76" customFormat="1" ht="13.5" customHeight="1" x14ac:dyDescent="0.2">
      <c r="A242" s="72" t="s">
        <v>164</v>
      </c>
      <c r="B242" s="49" t="s">
        <v>153</v>
      </c>
      <c r="C242" s="180" t="s">
        <v>36</v>
      </c>
      <c r="D242" s="82">
        <v>17600</v>
      </c>
      <c r="E242" s="200">
        <v>0</v>
      </c>
      <c r="F242" s="82">
        <v>0</v>
      </c>
      <c r="G242" s="82">
        <f t="shared" ref="G242:G305" si="26">F242-E242</f>
        <v>0</v>
      </c>
      <c r="H242" s="122" t="s">
        <v>36</v>
      </c>
      <c r="I242" s="82">
        <v>17600</v>
      </c>
      <c r="J242" s="131">
        <f t="shared" si="25"/>
        <v>0</v>
      </c>
      <c r="K242" s="145" t="s">
        <v>65</v>
      </c>
      <c r="L242" s="92">
        <v>44120</v>
      </c>
      <c r="M242" s="117" t="s">
        <v>28</v>
      </c>
      <c r="N242" s="287">
        <v>2020</v>
      </c>
      <c r="O242" s="49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85"/>
      <c r="AC242" s="85"/>
      <c r="AD242" s="85"/>
      <c r="AE242" s="85"/>
    </row>
    <row r="243" spans="1:31" s="76" customFormat="1" ht="13.5" customHeight="1" x14ac:dyDescent="0.2">
      <c r="A243" s="72" t="s">
        <v>164</v>
      </c>
      <c r="B243" s="49" t="s">
        <v>153</v>
      </c>
      <c r="C243" s="180" t="s">
        <v>36</v>
      </c>
      <c r="D243" s="82">
        <v>78100</v>
      </c>
      <c r="E243" s="200">
        <v>0</v>
      </c>
      <c r="F243" s="82">
        <v>0</v>
      </c>
      <c r="G243" s="82">
        <f t="shared" si="26"/>
        <v>0</v>
      </c>
      <c r="H243" s="122" t="s">
        <v>36</v>
      </c>
      <c r="I243" s="82">
        <v>78100</v>
      </c>
      <c r="J243" s="131">
        <f t="shared" si="25"/>
        <v>0</v>
      </c>
      <c r="K243" s="145" t="s">
        <v>65</v>
      </c>
      <c r="L243" s="92">
        <v>44120</v>
      </c>
      <c r="M243" s="117" t="s">
        <v>28</v>
      </c>
      <c r="N243" s="287">
        <v>2020</v>
      </c>
      <c r="O243" s="49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85"/>
      <c r="AC243" s="85"/>
      <c r="AD243" s="85"/>
      <c r="AE243" s="85"/>
    </row>
    <row r="244" spans="1:31" s="76" customFormat="1" ht="13.5" customHeight="1" x14ac:dyDescent="0.2">
      <c r="A244" s="72" t="s">
        <v>164</v>
      </c>
      <c r="B244" s="49" t="s">
        <v>153</v>
      </c>
      <c r="C244" s="180" t="s">
        <v>36</v>
      </c>
      <c r="D244" s="82">
        <v>45900</v>
      </c>
      <c r="E244" s="200">
        <v>0</v>
      </c>
      <c r="F244" s="82">
        <v>0</v>
      </c>
      <c r="G244" s="82">
        <f t="shared" si="26"/>
        <v>0</v>
      </c>
      <c r="H244" s="122" t="s">
        <v>36</v>
      </c>
      <c r="I244" s="82">
        <v>45900</v>
      </c>
      <c r="J244" s="131">
        <f t="shared" si="25"/>
        <v>0</v>
      </c>
      <c r="K244" s="145" t="s">
        <v>65</v>
      </c>
      <c r="L244" s="92">
        <v>44120</v>
      </c>
      <c r="M244" s="117" t="s">
        <v>28</v>
      </c>
      <c r="N244" s="287">
        <v>2020</v>
      </c>
      <c r="O244" s="49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85"/>
      <c r="AC244" s="85"/>
      <c r="AD244" s="85"/>
      <c r="AE244" s="85"/>
    </row>
    <row r="245" spans="1:31" s="76" customFormat="1" ht="13.5" customHeight="1" x14ac:dyDescent="0.2">
      <c r="A245" s="72" t="s">
        <v>164</v>
      </c>
      <c r="B245" s="49" t="s">
        <v>153</v>
      </c>
      <c r="C245" s="180" t="s">
        <v>36</v>
      </c>
      <c r="D245" s="82">
        <v>60400</v>
      </c>
      <c r="E245" s="200">
        <v>0</v>
      </c>
      <c r="F245" s="82">
        <v>0</v>
      </c>
      <c r="G245" s="82">
        <f t="shared" si="26"/>
        <v>0</v>
      </c>
      <c r="H245" s="122" t="s">
        <v>36</v>
      </c>
      <c r="I245" s="82">
        <v>60400</v>
      </c>
      <c r="J245" s="131">
        <f t="shared" si="25"/>
        <v>0</v>
      </c>
      <c r="K245" s="145" t="s">
        <v>65</v>
      </c>
      <c r="L245" s="92">
        <v>44120</v>
      </c>
      <c r="M245" s="117" t="s">
        <v>28</v>
      </c>
      <c r="N245" s="287">
        <v>2020</v>
      </c>
      <c r="O245" s="49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85"/>
      <c r="AC245" s="85"/>
      <c r="AD245" s="85"/>
      <c r="AE245" s="85"/>
    </row>
    <row r="246" spans="1:31" s="76" customFormat="1" ht="13.5" customHeight="1" x14ac:dyDescent="0.2">
      <c r="A246" s="72" t="s">
        <v>164</v>
      </c>
      <c r="B246" s="49" t="s">
        <v>153</v>
      </c>
      <c r="C246" s="180" t="s">
        <v>36</v>
      </c>
      <c r="D246" s="82">
        <v>144200</v>
      </c>
      <c r="E246" s="200">
        <v>0</v>
      </c>
      <c r="F246" s="82">
        <v>0</v>
      </c>
      <c r="G246" s="82">
        <f t="shared" si="26"/>
        <v>0</v>
      </c>
      <c r="H246" s="122" t="s">
        <v>36</v>
      </c>
      <c r="I246" s="82">
        <v>144200</v>
      </c>
      <c r="J246" s="131">
        <f t="shared" si="25"/>
        <v>0</v>
      </c>
      <c r="K246" s="145" t="s">
        <v>65</v>
      </c>
      <c r="L246" s="92">
        <v>44120</v>
      </c>
      <c r="M246" s="117" t="s">
        <v>28</v>
      </c>
      <c r="N246" s="287">
        <v>2020</v>
      </c>
      <c r="O246" s="49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85"/>
      <c r="AC246" s="85"/>
      <c r="AD246" s="85"/>
      <c r="AE246" s="85"/>
    </row>
    <row r="247" spans="1:31" s="76" customFormat="1" ht="13.5" customHeight="1" x14ac:dyDescent="0.2">
      <c r="A247" s="72" t="s">
        <v>164</v>
      </c>
      <c r="B247" s="49" t="s">
        <v>153</v>
      </c>
      <c r="C247" s="180" t="s">
        <v>36</v>
      </c>
      <c r="D247" s="82">
        <v>100500</v>
      </c>
      <c r="E247" s="200">
        <v>0</v>
      </c>
      <c r="F247" s="82">
        <v>0</v>
      </c>
      <c r="G247" s="82">
        <f t="shared" si="26"/>
        <v>0</v>
      </c>
      <c r="H247" s="122" t="s">
        <v>36</v>
      </c>
      <c r="I247" s="82">
        <v>100500</v>
      </c>
      <c r="J247" s="131">
        <f t="shared" si="25"/>
        <v>0</v>
      </c>
      <c r="K247" s="145" t="s">
        <v>65</v>
      </c>
      <c r="L247" s="92">
        <v>44120</v>
      </c>
      <c r="M247" s="117" t="s">
        <v>28</v>
      </c>
      <c r="N247" s="287">
        <v>2020</v>
      </c>
      <c r="O247" s="49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85"/>
      <c r="AC247" s="85"/>
      <c r="AD247" s="85"/>
      <c r="AE247" s="85"/>
    </row>
    <row r="248" spans="1:31" s="76" customFormat="1" ht="13.5" customHeight="1" x14ac:dyDescent="0.2">
      <c r="A248" s="72" t="s">
        <v>164</v>
      </c>
      <c r="B248" s="49" t="s">
        <v>153</v>
      </c>
      <c r="C248" s="180" t="s">
        <v>36</v>
      </c>
      <c r="D248" s="82">
        <v>62400</v>
      </c>
      <c r="E248" s="200">
        <v>0</v>
      </c>
      <c r="F248" s="82">
        <v>0</v>
      </c>
      <c r="G248" s="82">
        <f t="shared" si="26"/>
        <v>0</v>
      </c>
      <c r="H248" s="122" t="s">
        <v>36</v>
      </c>
      <c r="I248" s="82">
        <v>62400</v>
      </c>
      <c r="J248" s="131">
        <f t="shared" si="25"/>
        <v>0</v>
      </c>
      <c r="K248" s="145" t="s">
        <v>65</v>
      </c>
      <c r="L248" s="92">
        <v>44123</v>
      </c>
      <c r="M248" s="117" t="s">
        <v>28</v>
      </c>
      <c r="N248" s="287">
        <v>2020</v>
      </c>
      <c r="O248" s="49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85"/>
      <c r="AC248" s="85"/>
      <c r="AD248" s="85"/>
      <c r="AE248" s="85"/>
    </row>
    <row r="249" spans="1:31" s="76" customFormat="1" ht="13.5" customHeight="1" x14ac:dyDescent="0.2">
      <c r="A249" s="72" t="s">
        <v>164</v>
      </c>
      <c r="B249" s="49" t="s">
        <v>153</v>
      </c>
      <c r="C249" s="180" t="s">
        <v>36</v>
      </c>
      <c r="D249" s="82">
        <v>37700</v>
      </c>
      <c r="E249" s="200">
        <v>0</v>
      </c>
      <c r="F249" s="82">
        <v>0</v>
      </c>
      <c r="G249" s="82">
        <f t="shared" si="26"/>
        <v>0</v>
      </c>
      <c r="H249" s="122" t="s">
        <v>36</v>
      </c>
      <c r="I249" s="82">
        <v>37700</v>
      </c>
      <c r="J249" s="131">
        <f t="shared" si="25"/>
        <v>0</v>
      </c>
      <c r="K249" s="145" t="s">
        <v>65</v>
      </c>
      <c r="L249" s="92">
        <v>44123</v>
      </c>
      <c r="M249" s="117" t="s">
        <v>28</v>
      </c>
      <c r="N249" s="287">
        <v>2020</v>
      </c>
      <c r="O249" s="49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85"/>
      <c r="AC249" s="85"/>
      <c r="AD249" s="85"/>
      <c r="AE249" s="85"/>
    </row>
    <row r="250" spans="1:31" s="76" customFormat="1" ht="13.5" customHeight="1" x14ac:dyDescent="0.2">
      <c r="A250" s="72" t="s">
        <v>164</v>
      </c>
      <c r="B250" s="49" t="s">
        <v>153</v>
      </c>
      <c r="C250" s="180" t="s">
        <v>36</v>
      </c>
      <c r="D250" s="82">
        <v>38500</v>
      </c>
      <c r="E250" s="200">
        <v>0</v>
      </c>
      <c r="F250" s="82">
        <v>0</v>
      </c>
      <c r="G250" s="82">
        <f t="shared" si="26"/>
        <v>0</v>
      </c>
      <c r="H250" s="122" t="s">
        <v>36</v>
      </c>
      <c r="I250" s="82">
        <v>38500</v>
      </c>
      <c r="J250" s="131">
        <f t="shared" si="25"/>
        <v>0</v>
      </c>
      <c r="K250" s="145" t="s">
        <v>65</v>
      </c>
      <c r="L250" s="92">
        <v>44123</v>
      </c>
      <c r="M250" s="117" t="s">
        <v>28</v>
      </c>
      <c r="N250" s="287">
        <v>2020</v>
      </c>
      <c r="O250" s="49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85"/>
      <c r="AC250" s="85"/>
      <c r="AD250" s="85"/>
      <c r="AE250" s="85"/>
    </row>
    <row r="251" spans="1:31" s="76" customFormat="1" ht="13.5" customHeight="1" x14ac:dyDescent="0.2">
      <c r="A251" s="72" t="s">
        <v>164</v>
      </c>
      <c r="B251" s="49" t="s">
        <v>153</v>
      </c>
      <c r="C251" s="180" t="s">
        <v>36</v>
      </c>
      <c r="D251" s="82">
        <v>13600</v>
      </c>
      <c r="E251" s="200">
        <v>0</v>
      </c>
      <c r="F251" s="82">
        <v>0</v>
      </c>
      <c r="G251" s="82">
        <f t="shared" si="26"/>
        <v>0</v>
      </c>
      <c r="H251" s="122" t="s">
        <v>36</v>
      </c>
      <c r="I251" s="82">
        <v>13600</v>
      </c>
      <c r="J251" s="131">
        <f t="shared" si="25"/>
        <v>0</v>
      </c>
      <c r="K251" s="145" t="s">
        <v>65</v>
      </c>
      <c r="L251" s="92">
        <v>44123</v>
      </c>
      <c r="M251" s="117" t="s">
        <v>28</v>
      </c>
      <c r="N251" s="287">
        <v>2020</v>
      </c>
      <c r="O251" s="49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85"/>
      <c r="AC251" s="85"/>
      <c r="AD251" s="85"/>
      <c r="AE251" s="85"/>
    </row>
    <row r="252" spans="1:31" s="76" customFormat="1" ht="13.5" customHeight="1" x14ac:dyDescent="0.2">
      <c r="A252" s="72" t="s">
        <v>164</v>
      </c>
      <c r="B252" s="49" t="s">
        <v>153</v>
      </c>
      <c r="C252" s="180" t="s">
        <v>36</v>
      </c>
      <c r="D252" s="82">
        <v>25400</v>
      </c>
      <c r="E252" s="200">
        <v>0</v>
      </c>
      <c r="F252" s="82">
        <v>0</v>
      </c>
      <c r="G252" s="82">
        <f t="shared" si="26"/>
        <v>0</v>
      </c>
      <c r="H252" s="122" t="s">
        <v>36</v>
      </c>
      <c r="I252" s="82">
        <v>25400</v>
      </c>
      <c r="J252" s="131">
        <f t="shared" si="25"/>
        <v>0</v>
      </c>
      <c r="K252" s="145" t="s">
        <v>65</v>
      </c>
      <c r="L252" s="92">
        <v>44123</v>
      </c>
      <c r="M252" s="117" t="s">
        <v>28</v>
      </c>
      <c r="N252" s="287">
        <v>2020</v>
      </c>
      <c r="O252" s="49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85"/>
      <c r="AC252" s="85"/>
      <c r="AD252" s="85"/>
      <c r="AE252" s="85"/>
    </row>
    <row r="253" spans="1:31" s="76" customFormat="1" ht="13.5" customHeight="1" x14ac:dyDescent="0.2">
      <c r="A253" s="72" t="s">
        <v>164</v>
      </c>
      <c r="B253" s="49" t="s">
        <v>153</v>
      </c>
      <c r="C253" s="180" t="s">
        <v>36</v>
      </c>
      <c r="D253" s="82">
        <v>56700</v>
      </c>
      <c r="E253" s="200">
        <v>0</v>
      </c>
      <c r="F253" s="82">
        <v>0</v>
      </c>
      <c r="G253" s="82">
        <f t="shared" si="26"/>
        <v>0</v>
      </c>
      <c r="H253" s="122" t="s">
        <v>36</v>
      </c>
      <c r="I253" s="82">
        <v>56700</v>
      </c>
      <c r="J253" s="131">
        <f t="shared" si="25"/>
        <v>0</v>
      </c>
      <c r="K253" s="145" t="s">
        <v>65</v>
      </c>
      <c r="L253" s="92">
        <v>44123</v>
      </c>
      <c r="M253" s="117" t="s">
        <v>28</v>
      </c>
      <c r="N253" s="287">
        <v>2020</v>
      </c>
      <c r="O253" s="49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85"/>
      <c r="AC253" s="85"/>
      <c r="AD253" s="85"/>
      <c r="AE253" s="85"/>
    </row>
    <row r="254" spans="1:31" s="76" customFormat="1" ht="13.5" customHeight="1" x14ac:dyDescent="0.2">
      <c r="A254" s="72" t="s">
        <v>164</v>
      </c>
      <c r="B254" s="49" t="s">
        <v>153</v>
      </c>
      <c r="C254" s="180" t="s">
        <v>36</v>
      </c>
      <c r="D254" s="82">
        <v>11300</v>
      </c>
      <c r="E254" s="200">
        <v>0</v>
      </c>
      <c r="F254" s="82">
        <v>0</v>
      </c>
      <c r="G254" s="82">
        <f t="shared" si="26"/>
        <v>0</v>
      </c>
      <c r="H254" s="122" t="s">
        <v>36</v>
      </c>
      <c r="I254" s="82">
        <v>11300</v>
      </c>
      <c r="J254" s="131">
        <f t="shared" si="25"/>
        <v>0</v>
      </c>
      <c r="K254" s="145" t="s">
        <v>65</v>
      </c>
      <c r="L254" s="92">
        <v>44123</v>
      </c>
      <c r="M254" s="117" t="s">
        <v>28</v>
      </c>
      <c r="N254" s="287">
        <v>2020</v>
      </c>
      <c r="O254" s="49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85"/>
      <c r="AC254" s="85"/>
      <c r="AD254" s="85"/>
      <c r="AE254" s="85"/>
    </row>
    <row r="255" spans="1:31" s="76" customFormat="1" ht="13.5" customHeight="1" x14ac:dyDescent="0.2">
      <c r="A255" s="72" t="s">
        <v>164</v>
      </c>
      <c r="B255" s="49" t="s">
        <v>153</v>
      </c>
      <c r="C255" s="180" t="s">
        <v>36</v>
      </c>
      <c r="D255" s="82">
        <v>18318600</v>
      </c>
      <c r="E255" s="200">
        <v>0</v>
      </c>
      <c r="F255" s="82">
        <v>0</v>
      </c>
      <c r="G255" s="82">
        <f t="shared" si="26"/>
        <v>0</v>
      </c>
      <c r="H255" s="122" t="s">
        <v>36</v>
      </c>
      <c r="I255" s="82">
        <v>18318600</v>
      </c>
      <c r="J255" s="131">
        <f t="shared" ref="J255:J318" si="27">(D255-E255-G255)-I255</f>
        <v>0</v>
      </c>
      <c r="K255" s="145" t="s">
        <v>65</v>
      </c>
      <c r="L255" s="92">
        <v>44124</v>
      </c>
      <c r="M255" s="117" t="s">
        <v>28</v>
      </c>
      <c r="N255" s="287">
        <v>2020</v>
      </c>
      <c r="O255" s="49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85"/>
      <c r="AC255" s="85"/>
      <c r="AD255" s="85"/>
      <c r="AE255" s="85"/>
    </row>
    <row r="256" spans="1:31" s="76" customFormat="1" ht="13.5" customHeight="1" x14ac:dyDescent="0.2">
      <c r="A256" s="72" t="s">
        <v>164</v>
      </c>
      <c r="B256" s="49" t="s">
        <v>153</v>
      </c>
      <c r="C256" s="180" t="s">
        <v>36</v>
      </c>
      <c r="D256" s="82">
        <v>9200</v>
      </c>
      <c r="E256" s="200">
        <v>0</v>
      </c>
      <c r="F256" s="82">
        <v>0</v>
      </c>
      <c r="G256" s="82">
        <f t="shared" si="26"/>
        <v>0</v>
      </c>
      <c r="H256" s="122" t="s">
        <v>36</v>
      </c>
      <c r="I256" s="82">
        <v>9200</v>
      </c>
      <c r="J256" s="131">
        <f t="shared" si="27"/>
        <v>0</v>
      </c>
      <c r="K256" s="145" t="s">
        <v>65</v>
      </c>
      <c r="L256" s="92">
        <v>44124</v>
      </c>
      <c r="M256" s="117" t="s">
        <v>28</v>
      </c>
      <c r="N256" s="287">
        <v>2020</v>
      </c>
      <c r="O256" s="49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85"/>
      <c r="AC256" s="85"/>
      <c r="AD256" s="85"/>
      <c r="AE256" s="85"/>
    </row>
    <row r="257" spans="1:31" s="76" customFormat="1" ht="13.5" customHeight="1" x14ac:dyDescent="0.2">
      <c r="A257" s="72" t="s">
        <v>164</v>
      </c>
      <c r="B257" s="49" t="s">
        <v>153</v>
      </c>
      <c r="C257" s="180" t="s">
        <v>36</v>
      </c>
      <c r="D257" s="82">
        <v>27700</v>
      </c>
      <c r="E257" s="200">
        <v>0</v>
      </c>
      <c r="F257" s="82">
        <v>0</v>
      </c>
      <c r="G257" s="82">
        <f t="shared" si="26"/>
        <v>0</v>
      </c>
      <c r="H257" s="122" t="s">
        <v>36</v>
      </c>
      <c r="I257" s="82">
        <v>27700</v>
      </c>
      <c r="J257" s="131">
        <f t="shared" si="27"/>
        <v>0</v>
      </c>
      <c r="K257" s="145" t="s">
        <v>65</v>
      </c>
      <c r="L257" s="92">
        <v>44124</v>
      </c>
      <c r="M257" s="117" t="s">
        <v>28</v>
      </c>
      <c r="N257" s="287">
        <v>2020</v>
      </c>
      <c r="O257" s="49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85"/>
      <c r="AC257" s="85"/>
      <c r="AD257" s="85"/>
      <c r="AE257" s="85"/>
    </row>
    <row r="258" spans="1:31" s="76" customFormat="1" ht="13.5" customHeight="1" x14ac:dyDescent="0.2">
      <c r="A258" s="72" t="s">
        <v>164</v>
      </c>
      <c r="B258" s="49" t="s">
        <v>153</v>
      </c>
      <c r="C258" s="180" t="s">
        <v>36</v>
      </c>
      <c r="D258" s="82">
        <v>53100</v>
      </c>
      <c r="E258" s="200">
        <v>0</v>
      </c>
      <c r="F258" s="82">
        <v>0</v>
      </c>
      <c r="G258" s="82">
        <f t="shared" si="26"/>
        <v>0</v>
      </c>
      <c r="H258" s="122" t="s">
        <v>36</v>
      </c>
      <c r="I258" s="82">
        <v>53100</v>
      </c>
      <c r="J258" s="131">
        <f t="shared" si="27"/>
        <v>0</v>
      </c>
      <c r="K258" s="145" t="s">
        <v>65</v>
      </c>
      <c r="L258" s="92">
        <v>44124</v>
      </c>
      <c r="M258" s="117" t="s">
        <v>28</v>
      </c>
      <c r="N258" s="287">
        <v>2020</v>
      </c>
      <c r="O258" s="49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85"/>
      <c r="AC258" s="85"/>
      <c r="AD258" s="85"/>
      <c r="AE258" s="85"/>
    </row>
    <row r="259" spans="1:31" s="76" customFormat="1" ht="13.5" customHeight="1" x14ac:dyDescent="0.2">
      <c r="A259" s="72" t="s">
        <v>164</v>
      </c>
      <c r="B259" s="49" t="s">
        <v>153</v>
      </c>
      <c r="C259" s="180" t="s">
        <v>36</v>
      </c>
      <c r="D259" s="82">
        <v>38500</v>
      </c>
      <c r="E259" s="200">
        <v>0</v>
      </c>
      <c r="F259" s="82">
        <v>0</v>
      </c>
      <c r="G259" s="82">
        <f t="shared" si="26"/>
        <v>0</v>
      </c>
      <c r="H259" s="122" t="s">
        <v>36</v>
      </c>
      <c r="I259" s="82">
        <v>38500</v>
      </c>
      <c r="J259" s="131">
        <f t="shared" si="27"/>
        <v>0</v>
      </c>
      <c r="K259" s="145" t="s">
        <v>65</v>
      </c>
      <c r="L259" s="92">
        <v>44124</v>
      </c>
      <c r="M259" s="117" t="s">
        <v>28</v>
      </c>
      <c r="N259" s="287">
        <v>2020</v>
      </c>
      <c r="O259" s="49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85"/>
      <c r="AC259" s="85"/>
      <c r="AD259" s="85"/>
      <c r="AE259" s="85"/>
    </row>
    <row r="260" spans="1:31" s="76" customFormat="1" ht="13.5" customHeight="1" x14ac:dyDescent="0.2">
      <c r="A260" s="72" t="s">
        <v>164</v>
      </c>
      <c r="B260" s="49" t="s">
        <v>153</v>
      </c>
      <c r="C260" s="180" t="s">
        <v>36</v>
      </c>
      <c r="D260" s="82">
        <v>8822500</v>
      </c>
      <c r="E260" s="200">
        <v>0</v>
      </c>
      <c r="F260" s="82">
        <v>0</v>
      </c>
      <c r="G260" s="82">
        <f t="shared" si="26"/>
        <v>0</v>
      </c>
      <c r="H260" s="122" t="s">
        <v>36</v>
      </c>
      <c r="I260" s="82">
        <v>8822500</v>
      </c>
      <c r="J260" s="131">
        <f t="shared" si="27"/>
        <v>0</v>
      </c>
      <c r="K260" s="145" t="s">
        <v>65</v>
      </c>
      <c r="L260" s="92">
        <v>44124</v>
      </c>
      <c r="M260" s="117" t="s">
        <v>28</v>
      </c>
      <c r="N260" s="287">
        <v>2020</v>
      </c>
      <c r="O260" s="49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85"/>
      <c r="AC260" s="85"/>
      <c r="AD260" s="85"/>
      <c r="AE260" s="85"/>
    </row>
    <row r="261" spans="1:31" s="76" customFormat="1" ht="13.5" customHeight="1" x14ac:dyDescent="0.2">
      <c r="A261" s="72" t="s">
        <v>164</v>
      </c>
      <c r="B261" s="49" t="s">
        <v>153</v>
      </c>
      <c r="C261" s="180" t="s">
        <v>36</v>
      </c>
      <c r="D261" s="82">
        <v>14302100</v>
      </c>
      <c r="E261" s="200">
        <v>0</v>
      </c>
      <c r="F261" s="82">
        <v>0</v>
      </c>
      <c r="G261" s="82">
        <f t="shared" si="26"/>
        <v>0</v>
      </c>
      <c r="H261" s="122" t="s">
        <v>36</v>
      </c>
      <c r="I261" s="82">
        <v>14302100</v>
      </c>
      <c r="J261" s="131">
        <f t="shared" si="27"/>
        <v>0</v>
      </c>
      <c r="K261" s="145" t="s">
        <v>65</v>
      </c>
      <c r="L261" s="92">
        <v>44124</v>
      </c>
      <c r="M261" s="117" t="s">
        <v>28</v>
      </c>
      <c r="N261" s="287">
        <v>2020</v>
      </c>
      <c r="O261" s="49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85"/>
      <c r="AC261" s="85"/>
      <c r="AD261" s="85"/>
      <c r="AE261" s="85"/>
    </row>
    <row r="262" spans="1:31" s="76" customFormat="1" ht="13.5" customHeight="1" x14ac:dyDescent="0.2">
      <c r="A262" s="72" t="s">
        <v>164</v>
      </c>
      <c r="B262" s="49" t="s">
        <v>153</v>
      </c>
      <c r="C262" s="180" t="s">
        <v>36</v>
      </c>
      <c r="D262" s="82">
        <v>39700</v>
      </c>
      <c r="E262" s="200">
        <v>0</v>
      </c>
      <c r="F262" s="82">
        <v>0</v>
      </c>
      <c r="G262" s="82">
        <f t="shared" si="26"/>
        <v>0</v>
      </c>
      <c r="H262" s="122" t="s">
        <v>36</v>
      </c>
      <c r="I262" s="82">
        <v>39700</v>
      </c>
      <c r="J262" s="131">
        <f t="shared" si="27"/>
        <v>0</v>
      </c>
      <c r="K262" s="145" t="s">
        <v>65</v>
      </c>
      <c r="L262" s="92">
        <v>44124</v>
      </c>
      <c r="M262" s="117" t="s">
        <v>28</v>
      </c>
      <c r="N262" s="287">
        <v>2020</v>
      </c>
      <c r="O262" s="49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85"/>
      <c r="AC262" s="85"/>
      <c r="AD262" s="85"/>
      <c r="AE262" s="85"/>
    </row>
    <row r="263" spans="1:31" s="76" customFormat="1" ht="13.5" customHeight="1" x14ac:dyDescent="0.2">
      <c r="A263" s="72" t="s">
        <v>164</v>
      </c>
      <c r="B263" s="49" t="s">
        <v>153</v>
      </c>
      <c r="C263" s="180" t="s">
        <v>36</v>
      </c>
      <c r="D263" s="82">
        <v>129500</v>
      </c>
      <c r="E263" s="200">
        <v>0</v>
      </c>
      <c r="F263" s="82">
        <v>0</v>
      </c>
      <c r="G263" s="82">
        <f t="shared" si="26"/>
        <v>0</v>
      </c>
      <c r="H263" s="122" t="s">
        <v>36</v>
      </c>
      <c r="I263" s="82">
        <v>129500</v>
      </c>
      <c r="J263" s="131">
        <f t="shared" si="27"/>
        <v>0</v>
      </c>
      <c r="K263" s="145" t="s">
        <v>65</v>
      </c>
      <c r="L263" s="92">
        <v>44124</v>
      </c>
      <c r="M263" s="117" t="s">
        <v>28</v>
      </c>
      <c r="N263" s="287">
        <v>2020</v>
      </c>
      <c r="O263" s="49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85"/>
      <c r="AC263" s="85"/>
      <c r="AD263" s="85"/>
      <c r="AE263" s="85"/>
    </row>
    <row r="264" spans="1:31" s="76" customFormat="1" ht="13.5" customHeight="1" x14ac:dyDescent="0.2">
      <c r="A264" s="72">
        <v>8909049961</v>
      </c>
      <c r="B264" s="49" t="s">
        <v>626</v>
      </c>
      <c r="C264" s="180">
        <v>34256770.259999998</v>
      </c>
      <c r="D264" s="82">
        <v>32976413</v>
      </c>
      <c r="E264" s="200">
        <v>989292</v>
      </c>
      <c r="F264" s="82">
        <f>D264*3%</f>
        <v>989292.39</v>
      </c>
      <c r="G264" s="82">
        <f t="shared" si="26"/>
        <v>0.39000000001396984</v>
      </c>
      <c r="H264" s="122" t="s">
        <v>284</v>
      </c>
      <c r="I264" s="82">
        <v>31987121</v>
      </c>
      <c r="J264" s="131">
        <f t="shared" si="27"/>
        <v>-0.39000000059604645</v>
      </c>
      <c r="K264" s="145" t="s">
        <v>489</v>
      </c>
      <c r="L264" s="92">
        <v>44124</v>
      </c>
      <c r="M264" s="117" t="s">
        <v>28</v>
      </c>
      <c r="N264" s="287">
        <v>2020</v>
      </c>
      <c r="O264" s="49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85"/>
      <c r="AC264" s="85"/>
      <c r="AD264" s="85"/>
      <c r="AE264" s="85"/>
    </row>
    <row r="265" spans="1:31" s="76" customFormat="1" ht="13.5" customHeight="1" x14ac:dyDescent="0.2">
      <c r="A265" s="72" t="s">
        <v>164</v>
      </c>
      <c r="B265" s="49" t="s">
        <v>153</v>
      </c>
      <c r="C265" s="180" t="s">
        <v>36</v>
      </c>
      <c r="D265" s="82">
        <v>3900</v>
      </c>
      <c r="E265" s="200">
        <v>0</v>
      </c>
      <c r="F265" s="82">
        <v>0</v>
      </c>
      <c r="G265" s="82">
        <f t="shared" si="26"/>
        <v>0</v>
      </c>
      <c r="H265" s="122" t="s">
        <v>36</v>
      </c>
      <c r="I265" s="82">
        <v>3900</v>
      </c>
      <c r="J265" s="131">
        <f t="shared" si="27"/>
        <v>0</v>
      </c>
      <c r="K265" s="145" t="s">
        <v>65</v>
      </c>
      <c r="L265" s="92">
        <v>44125</v>
      </c>
      <c r="M265" s="117" t="s">
        <v>28</v>
      </c>
      <c r="N265" s="287">
        <v>2020</v>
      </c>
      <c r="O265" s="49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85"/>
      <c r="AC265" s="85"/>
      <c r="AD265" s="85"/>
      <c r="AE265" s="85"/>
    </row>
    <row r="266" spans="1:31" s="76" customFormat="1" ht="13.5" customHeight="1" x14ac:dyDescent="0.2">
      <c r="A266" s="72" t="s">
        <v>164</v>
      </c>
      <c r="B266" s="49" t="s">
        <v>153</v>
      </c>
      <c r="C266" s="180" t="s">
        <v>36</v>
      </c>
      <c r="D266" s="82">
        <v>15000</v>
      </c>
      <c r="E266" s="200">
        <v>0</v>
      </c>
      <c r="F266" s="82">
        <v>0</v>
      </c>
      <c r="G266" s="82">
        <f t="shared" si="26"/>
        <v>0</v>
      </c>
      <c r="H266" s="122" t="s">
        <v>36</v>
      </c>
      <c r="I266" s="82">
        <v>15000</v>
      </c>
      <c r="J266" s="131">
        <f t="shared" si="27"/>
        <v>0</v>
      </c>
      <c r="K266" s="145" t="s">
        <v>65</v>
      </c>
      <c r="L266" s="92">
        <v>44125</v>
      </c>
      <c r="M266" s="117" t="s">
        <v>28</v>
      </c>
      <c r="N266" s="287">
        <v>2020</v>
      </c>
      <c r="O266" s="49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85"/>
      <c r="AC266" s="85"/>
      <c r="AD266" s="85"/>
      <c r="AE266" s="85"/>
    </row>
    <row r="267" spans="1:31" s="76" customFormat="1" ht="13.5" customHeight="1" x14ac:dyDescent="0.2">
      <c r="A267" s="72" t="s">
        <v>164</v>
      </c>
      <c r="B267" s="49" t="s">
        <v>153</v>
      </c>
      <c r="C267" s="180" t="s">
        <v>36</v>
      </c>
      <c r="D267" s="82">
        <v>500</v>
      </c>
      <c r="E267" s="200">
        <v>0</v>
      </c>
      <c r="F267" s="82">
        <v>0</v>
      </c>
      <c r="G267" s="82">
        <f t="shared" si="26"/>
        <v>0</v>
      </c>
      <c r="H267" s="122" t="s">
        <v>36</v>
      </c>
      <c r="I267" s="82">
        <v>500</v>
      </c>
      <c r="J267" s="131">
        <f t="shared" si="27"/>
        <v>0</v>
      </c>
      <c r="K267" s="145" t="s">
        <v>65</v>
      </c>
      <c r="L267" s="92">
        <v>44125</v>
      </c>
      <c r="M267" s="117" t="s">
        <v>28</v>
      </c>
      <c r="N267" s="287">
        <v>2020</v>
      </c>
      <c r="O267" s="49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85"/>
      <c r="AC267" s="85"/>
      <c r="AD267" s="85"/>
      <c r="AE267" s="85"/>
    </row>
    <row r="268" spans="1:31" s="76" customFormat="1" ht="13.5" customHeight="1" x14ac:dyDescent="0.2">
      <c r="A268" s="72" t="s">
        <v>164</v>
      </c>
      <c r="B268" s="49" t="s">
        <v>153</v>
      </c>
      <c r="C268" s="180" t="s">
        <v>36</v>
      </c>
      <c r="D268" s="82">
        <v>6100</v>
      </c>
      <c r="E268" s="200">
        <v>0</v>
      </c>
      <c r="F268" s="82">
        <v>0</v>
      </c>
      <c r="G268" s="82">
        <f t="shared" si="26"/>
        <v>0</v>
      </c>
      <c r="H268" s="122" t="s">
        <v>36</v>
      </c>
      <c r="I268" s="82">
        <v>6100</v>
      </c>
      <c r="J268" s="131">
        <f t="shared" si="27"/>
        <v>0</v>
      </c>
      <c r="K268" s="145" t="s">
        <v>65</v>
      </c>
      <c r="L268" s="92">
        <v>44125</v>
      </c>
      <c r="M268" s="117" t="s">
        <v>28</v>
      </c>
      <c r="N268" s="287">
        <v>2020</v>
      </c>
      <c r="O268" s="49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85"/>
      <c r="AC268" s="85"/>
      <c r="AD268" s="85"/>
      <c r="AE268" s="85"/>
    </row>
    <row r="269" spans="1:31" s="76" customFormat="1" ht="13.5" customHeight="1" x14ac:dyDescent="0.2">
      <c r="A269" s="72" t="s">
        <v>164</v>
      </c>
      <c r="B269" s="49" t="s">
        <v>153</v>
      </c>
      <c r="C269" s="180" t="s">
        <v>36</v>
      </c>
      <c r="D269" s="82">
        <v>6600</v>
      </c>
      <c r="E269" s="200">
        <v>0</v>
      </c>
      <c r="F269" s="82">
        <v>0</v>
      </c>
      <c r="G269" s="82">
        <f t="shared" si="26"/>
        <v>0</v>
      </c>
      <c r="H269" s="122" t="s">
        <v>36</v>
      </c>
      <c r="I269" s="82">
        <v>6600</v>
      </c>
      <c r="J269" s="131">
        <f t="shared" si="27"/>
        <v>0</v>
      </c>
      <c r="K269" s="145" t="s">
        <v>65</v>
      </c>
      <c r="L269" s="92">
        <v>44125</v>
      </c>
      <c r="M269" s="117" t="s">
        <v>28</v>
      </c>
      <c r="N269" s="287">
        <v>2020</v>
      </c>
      <c r="O269" s="49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85"/>
      <c r="AC269" s="85"/>
      <c r="AD269" s="85"/>
      <c r="AE269" s="85"/>
    </row>
    <row r="270" spans="1:31" s="76" customFormat="1" ht="13.5" customHeight="1" x14ac:dyDescent="0.2">
      <c r="A270" s="72" t="s">
        <v>164</v>
      </c>
      <c r="B270" s="49" t="s">
        <v>153</v>
      </c>
      <c r="C270" s="180" t="s">
        <v>36</v>
      </c>
      <c r="D270" s="82">
        <v>9300</v>
      </c>
      <c r="E270" s="200">
        <v>0</v>
      </c>
      <c r="F270" s="82">
        <v>0</v>
      </c>
      <c r="G270" s="82">
        <f t="shared" si="26"/>
        <v>0</v>
      </c>
      <c r="H270" s="122" t="s">
        <v>36</v>
      </c>
      <c r="I270" s="82">
        <v>9300</v>
      </c>
      <c r="J270" s="131">
        <f t="shared" si="27"/>
        <v>0</v>
      </c>
      <c r="K270" s="145" t="s">
        <v>65</v>
      </c>
      <c r="L270" s="92">
        <v>44125</v>
      </c>
      <c r="M270" s="117" t="s">
        <v>28</v>
      </c>
      <c r="N270" s="287">
        <v>2020</v>
      </c>
      <c r="O270" s="49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85"/>
      <c r="AC270" s="85"/>
      <c r="AD270" s="85"/>
      <c r="AE270" s="85"/>
    </row>
    <row r="271" spans="1:31" s="76" customFormat="1" ht="13.5" customHeight="1" x14ac:dyDescent="0.2">
      <c r="A271" s="72" t="s">
        <v>164</v>
      </c>
      <c r="B271" s="49" t="s">
        <v>153</v>
      </c>
      <c r="C271" s="180" t="s">
        <v>36</v>
      </c>
      <c r="D271" s="82">
        <v>95300</v>
      </c>
      <c r="E271" s="200">
        <v>0</v>
      </c>
      <c r="F271" s="82">
        <v>0</v>
      </c>
      <c r="G271" s="82">
        <f t="shared" si="26"/>
        <v>0</v>
      </c>
      <c r="H271" s="122" t="s">
        <v>36</v>
      </c>
      <c r="I271" s="82">
        <v>95300</v>
      </c>
      <c r="J271" s="131">
        <f t="shared" si="27"/>
        <v>0</v>
      </c>
      <c r="K271" s="145" t="s">
        <v>65</v>
      </c>
      <c r="L271" s="92">
        <v>44125</v>
      </c>
      <c r="M271" s="117" t="s">
        <v>28</v>
      </c>
      <c r="N271" s="287">
        <v>2020</v>
      </c>
      <c r="O271" s="49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85"/>
      <c r="AC271" s="85"/>
      <c r="AD271" s="85"/>
      <c r="AE271" s="85"/>
    </row>
    <row r="272" spans="1:31" s="76" customFormat="1" ht="13.5" customHeight="1" x14ac:dyDescent="0.2">
      <c r="A272" s="72">
        <v>8001386947</v>
      </c>
      <c r="B272" s="49" t="s">
        <v>624</v>
      </c>
      <c r="C272" s="180">
        <v>5111088</v>
      </c>
      <c r="D272" s="82">
        <v>5078670</v>
      </c>
      <c r="E272" s="200">
        <v>152360.1</v>
      </c>
      <c r="F272" s="82">
        <f>D272*3%</f>
        <v>152360.1</v>
      </c>
      <c r="G272" s="82">
        <f t="shared" si="26"/>
        <v>0</v>
      </c>
      <c r="H272" s="122" t="s">
        <v>286</v>
      </c>
      <c r="I272" s="82">
        <v>4926310</v>
      </c>
      <c r="J272" s="131">
        <f t="shared" si="27"/>
        <v>-9.999999962747097E-2</v>
      </c>
      <c r="K272" s="145" t="s">
        <v>63</v>
      </c>
      <c r="L272" s="92">
        <v>44125</v>
      </c>
      <c r="M272" s="117" t="s">
        <v>28</v>
      </c>
      <c r="N272" s="287">
        <v>2020</v>
      </c>
      <c r="O272" s="49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85"/>
      <c r="AC272" s="85"/>
      <c r="AD272" s="85"/>
      <c r="AE272" s="85"/>
    </row>
    <row r="273" spans="1:31" s="76" customFormat="1" ht="13.5" customHeight="1" x14ac:dyDescent="0.2">
      <c r="A273" s="72">
        <v>9000399016</v>
      </c>
      <c r="B273" s="49" t="s">
        <v>23</v>
      </c>
      <c r="C273" s="180">
        <v>15086844</v>
      </c>
      <c r="D273" s="82">
        <v>15162191</v>
      </c>
      <c r="E273" s="200">
        <v>454865.73</v>
      </c>
      <c r="F273" s="82">
        <f>D273*3%</f>
        <v>454865.73</v>
      </c>
      <c r="G273" s="82">
        <f t="shared" si="26"/>
        <v>0</v>
      </c>
      <c r="H273" s="122" t="s">
        <v>285</v>
      </c>
      <c r="I273" s="82">
        <v>14707326</v>
      </c>
      <c r="J273" s="131">
        <f t="shared" si="27"/>
        <v>-0.73000000044703484</v>
      </c>
      <c r="K273" s="145" t="s">
        <v>63</v>
      </c>
      <c r="L273" s="92">
        <v>44125</v>
      </c>
      <c r="M273" s="117" t="s">
        <v>28</v>
      </c>
      <c r="N273" s="287">
        <v>2020</v>
      </c>
      <c r="O273" s="49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85"/>
      <c r="AC273" s="85"/>
      <c r="AD273" s="85"/>
      <c r="AE273" s="85"/>
    </row>
    <row r="274" spans="1:31" s="76" customFormat="1" ht="13.5" customHeight="1" x14ac:dyDescent="0.2">
      <c r="A274" s="72" t="s">
        <v>164</v>
      </c>
      <c r="B274" s="49" t="s">
        <v>153</v>
      </c>
      <c r="C274" s="180" t="s">
        <v>36</v>
      </c>
      <c r="D274" s="82">
        <v>9700</v>
      </c>
      <c r="E274" s="200">
        <v>0</v>
      </c>
      <c r="F274" s="82">
        <v>0</v>
      </c>
      <c r="G274" s="82">
        <f t="shared" si="26"/>
        <v>0</v>
      </c>
      <c r="H274" s="122" t="s">
        <v>36</v>
      </c>
      <c r="I274" s="82">
        <v>9700</v>
      </c>
      <c r="J274" s="131">
        <f t="shared" si="27"/>
        <v>0</v>
      </c>
      <c r="K274" s="145" t="s">
        <v>65</v>
      </c>
      <c r="L274" s="92">
        <v>44126</v>
      </c>
      <c r="M274" s="117" t="s">
        <v>28</v>
      </c>
      <c r="N274" s="287">
        <v>2020</v>
      </c>
      <c r="O274" s="49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85"/>
      <c r="AC274" s="85"/>
      <c r="AD274" s="85"/>
      <c r="AE274" s="85"/>
    </row>
    <row r="275" spans="1:31" s="76" customFormat="1" ht="13.5" customHeight="1" x14ac:dyDescent="0.2">
      <c r="A275" s="72" t="s">
        <v>164</v>
      </c>
      <c r="B275" s="49" t="s">
        <v>153</v>
      </c>
      <c r="C275" s="180" t="s">
        <v>36</v>
      </c>
      <c r="D275" s="82">
        <v>53900</v>
      </c>
      <c r="E275" s="200">
        <v>0</v>
      </c>
      <c r="F275" s="82">
        <v>0</v>
      </c>
      <c r="G275" s="82">
        <f t="shared" si="26"/>
        <v>0</v>
      </c>
      <c r="H275" s="122" t="s">
        <v>36</v>
      </c>
      <c r="I275" s="82">
        <v>53900</v>
      </c>
      <c r="J275" s="131">
        <f t="shared" si="27"/>
        <v>0</v>
      </c>
      <c r="K275" s="145" t="s">
        <v>65</v>
      </c>
      <c r="L275" s="92">
        <v>44126</v>
      </c>
      <c r="M275" s="117" t="s">
        <v>28</v>
      </c>
      <c r="N275" s="287">
        <v>2020</v>
      </c>
      <c r="O275" s="49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85"/>
      <c r="AC275" s="85"/>
      <c r="AD275" s="85"/>
      <c r="AE275" s="85"/>
    </row>
    <row r="276" spans="1:31" s="76" customFormat="1" ht="13.5" customHeight="1" x14ac:dyDescent="0.2">
      <c r="A276" s="72" t="s">
        <v>164</v>
      </c>
      <c r="B276" s="49" t="s">
        <v>153</v>
      </c>
      <c r="C276" s="180" t="s">
        <v>36</v>
      </c>
      <c r="D276" s="82">
        <v>36400</v>
      </c>
      <c r="E276" s="200">
        <v>0</v>
      </c>
      <c r="F276" s="82">
        <v>0</v>
      </c>
      <c r="G276" s="82">
        <f t="shared" si="26"/>
        <v>0</v>
      </c>
      <c r="H276" s="122" t="s">
        <v>36</v>
      </c>
      <c r="I276" s="82">
        <v>36400</v>
      </c>
      <c r="J276" s="131">
        <f t="shared" si="27"/>
        <v>0</v>
      </c>
      <c r="K276" s="145" t="s">
        <v>65</v>
      </c>
      <c r="L276" s="92">
        <v>44126</v>
      </c>
      <c r="M276" s="117" t="s">
        <v>28</v>
      </c>
      <c r="N276" s="287">
        <v>2020</v>
      </c>
      <c r="O276" s="49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85"/>
      <c r="AC276" s="85"/>
      <c r="AD276" s="85"/>
      <c r="AE276" s="85"/>
    </row>
    <row r="277" spans="1:31" s="76" customFormat="1" ht="13.5" customHeight="1" x14ac:dyDescent="0.2">
      <c r="A277" s="72" t="s">
        <v>164</v>
      </c>
      <c r="B277" s="49" t="s">
        <v>153</v>
      </c>
      <c r="C277" s="180" t="s">
        <v>36</v>
      </c>
      <c r="D277" s="82">
        <v>6733200</v>
      </c>
      <c r="E277" s="200">
        <v>0</v>
      </c>
      <c r="F277" s="82">
        <v>0</v>
      </c>
      <c r="G277" s="82">
        <f t="shared" si="26"/>
        <v>0</v>
      </c>
      <c r="H277" s="122" t="s">
        <v>36</v>
      </c>
      <c r="I277" s="82">
        <v>6733200</v>
      </c>
      <c r="J277" s="131">
        <f t="shared" si="27"/>
        <v>0</v>
      </c>
      <c r="K277" s="145" t="s">
        <v>65</v>
      </c>
      <c r="L277" s="92">
        <v>44126</v>
      </c>
      <c r="M277" s="117" t="s">
        <v>28</v>
      </c>
      <c r="N277" s="287">
        <v>2020</v>
      </c>
      <c r="O277" s="49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85"/>
      <c r="AC277" s="85"/>
      <c r="AD277" s="85"/>
      <c r="AE277" s="85"/>
    </row>
    <row r="278" spans="1:31" s="76" customFormat="1" ht="13.5" customHeight="1" x14ac:dyDescent="0.2">
      <c r="A278" s="72">
        <v>8002249860</v>
      </c>
      <c r="B278" s="49" t="s">
        <v>32</v>
      </c>
      <c r="C278" s="180">
        <v>370650057</v>
      </c>
      <c r="D278" s="82">
        <v>360864982</v>
      </c>
      <c r="E278" s="200">
        <v>10825949.459999999</v>
      </c>
      <c r="F278" s="82">
        <f>D278*3%</f>
        <v>10825949.459999999</v>
      </c>
      <c r="G278" s="82">
        <f t="shared" si="26"/>
        <v>0</v>
      </c>
      <c r="H278" s="122" t="s">
        <v>287</v>
      </c>
      <c r="I278" s="82">
        <v>350150885</v>
      </c>
      <c r="J278" s="126">
        <f t="shared" si="27"/>
        <v>-111852.45999997854</v>
      </c>
      <c r="K278" s="145" t="s">
        <v>60</v>
      </c>
      <c r="L278" s="92">
        <v>44127</v>
      </c>
      <c r="M278" s="117" t="s">
        <v>28</v>
      </c>
      <c r="N278" s="287">
        <v>2020</v>
      </c>
      <c r="O278" s="217" t="s">
        <v>1454</v>
      </c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85"/>
      <c r="AC278" s="85"/>
      <c r="AD278" s="85"/>
      <c r="AE278" s="85"/>
    </row>
    <row r="279" spans="1:31" s="76" customFormat="1" ht="13.5" customHeight="1" x14ac:dyDescent="0.2">
      <c r="A279" s="72">
        <v>8150019012</v>
      </c>
      <c r="B279" s="49" t="s">
        <v>620</v>
      </c>
      <c r="C279" s="180">
        <v>1294009</v>
      </c>
      <c r="D279" s="82">
        <v>1096902</v>
      </c>
      <c r="E279" s="200">
        <v>32907.06</v>
      </c>
      <c r="F279" s="82">
        <f>D279*3%</f>
        <v>32907.06</v>
      </c>
      <c r="G279" s="82">
        <f t="shared" si="26"/>
        <v>0</v>
      </c>
      <c r="H279" s="115" t="s">
        <v>719</v>
      </c>
      <c r="I279" s="82">
        <v>1063995</v>
      </c>
      <c r="J279" s="131">
        <f t="shared" si="27"/>
        <v>-6.0000000055879354E-2</v>
      </c>
      <c r="K279" s="145" t="s">
        <v>63</v>
      </c>
      <c r="L279" s="92">
        <v>44127</v>
      </c>
      <c r="M279" s="117" t="s">
        <v>28</v>
      </c>
      <c r="N279" s="287">
        <v>2020</v>
      </c>
      <c r="O279" s="49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85"/>
      <c r="AC279" s="85"/>
      <c r="AD279" s="85"/>
      <c r="AE279" s="85"/>
    </row>
    <row r="280" spans="1:31" s="76" customFormat="1" ht="13.5" customHeight="1" x14ac:dyDescent="0.2">
      <c r="A280" s="72">
        <v>8919001010</v>
      </c>
      <c r="B280" s="49" t="s">
        <v>622</v>
      </c>
      <c r="C280" s="180">
        <v>57952397</v>
      </c>
      <c r="D280" s="82">
        <v>55128876</v>
      </c>
      <c r="E280" s="200">
        <v>1653866.28</v>
      </c>
      <c r="F280" s="82">
        <f>D280*3%</f>
        <v>1653866.28</v>
      </c>
      <c r="G280" s="82">
        <f t="shared" si="26"/>
        <v>0</v>
      </c>
      <c r="H280" s="122" t="s">
        <v>288</v>
      </c>
      <c r="I280" s="82">
        <v>53482681</v>
      </c>
      <c r="J280" s="131">
        <f t="shared" si="27"/>
        <v>-7671.2800000011921</v>
      </c>
      <c r="K280" s="145" t="s">
        <v>489</v>
      </c>
      <c r="L280" s="92">
        <v>44127</v>
      </c>
      <c r="M280" s="117" t="s">
        <v>28</v>
      </c>
      <c r="N280" s="287">
        <v>2020</v>
      </c>
      <c r="O280" s="217" t="s">
        <v>1455</v>
      </c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85"/>
      <c r="AC280" s="85"/>
      <c r="AD280" s="85"/>
      <c r="AE280" s="85"/>
    </row>
    <row r="281" spans="1:31" s="76" customFormat="1" ht="13.5" customHeight="1" x14ac:dyDescent="0.2">
      <c r="A281" s="72">
        <v>9003660101</v>
      </c>
      <c r="B281" s="80" t="s">
        <v>1523</v>
      </c>
      <c r="C281" s="180">
        <v>1492265</v>
      </c>
      <c r="D281" s="82">
        <v>1492265</v>
      </c>
      <c r="E281" s="200">
        <v>44767.95</v>
      </c>
      <c r="F281" s="82">
        <f>D281*3%</f>
        <v>44767.95</v>
      </c>
      <c r="G281" s="82">
        <f t="shared" si="26"/>
        <v>0</v>
      </c>
      <c r="H281" s="115" t="s">
        <v>926</v>
      </c>
      <c r="I281" s="82">
        <v>1447515</v>
      </c>
      <c r="J281" s="131">
        <f t="shared" si="27"/>
        <v>-17.949999999953434</v>
      </c>
      <c r="K281" s="145" t="s">
        <v>65</v>
      </c>
      <c r="L281" s="92">
        <v>44131</v>
      </c>
      <c r="M281" s="137" t="s">
        <v>28</v>
      </c>
      <c r="N281" s="287">
        <v>2020</v>
      </c>
      <c r="O281" s="49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85"/>
      <c r="AC281" s="85"/>
      <c r="AD281" s="85"/>
      <c r="AE281" s="85"/>
    </row>
    <row r="282" spans="1:31" s="76" customFormat="1" ht="13.5" customHeight="1" x14ac:dyDescent="0.2">
      <c r="A282" s="72">
        <v>8160020199</v>
      </c>
      <c r="B282" s="49" t="s">
        <v>617</v>
      </c>
      <c r="C282" s="180">
        <v>4938544</v>
      </c>
      <c r="D282" s="82">
        <v>7086948</v>
      </c>
      <c r="E282" s="200">
        <v>212909</v>
      </c>
      <c r="F282" s="82">
        <f>D282*3%</f>
        <v>212608.44</v>
      </c>
      <c r="G282" s="82">
        <f t="shared" si="26"/>
        <v>-300.55999999999767</v>
      </c>
      <c r="H282" s="115" t="s">
        <v>354</v>
      </c>
      <c r="I282" s="82">
        <v>6884040</v>
      </c>
      <c r="J282" s="131">
        <f t="shared" si="27"/>
        <v>-9700.4400000004098</v>
      </c>
      <c r="K282" s="145" t="s">
        <v>489</v>
      </c>
      <c r="L282" s="92">
        <v>44131</v>
      </c>
      <c r="M282" s="117" t="s">
        <v>28</v>
      </c>
      <c r="N282" s="287">
        <v>2020</v>
      </c>
      <c r="O282" s="185" t="s">
        <v>1025</v>
      </c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85"/>
      <c r="AC282" s="85"/>
      <c r="AD282" s="85"/>
      <c r="AE282" s="85"/>
    </row>
    <row r="283" spans="1:31" s="76" customFormat="1" ht="13.5" customHeight="1" x14ac:dyDescent="0.2">
      <c r="A283" s="72" t="s">
        <v>164</v>
      </c>
      <c r="B283" s="49" t="s">
        <v>153</v>
      </c>
      <c r="C283" s="180" t="s">
        <v>36</v>
      </c>
      <c r="D283" s="82">
        <v>52100</v>
      </c>
      <c r="E283" s="200">
        <v>0</v>
      </c>
      <c r="F283" s="82">
        <v>0</v>
      </c>
      <c r="G283" s="82">
        <f t="shared" si="26"/>
        <v>0</v>
      </c>
      <c r="H283" s="122" t="s">
        <v>36</v>
      </c>
      <c r="I283" s="82">
        <v>52100</v>
      </c>
      <c r="J283" s="131">
        <f t="shared" si="27"/>
        <v>0</v>
      </c>
      <c r="K283" s="145" t="s">
        <v>65</v>
      </c>
      <c r="L283" s="92">
        <v>44133</v>
      </c>
      <c r="M283" s="117" t="s">
        <v>28</v>
      </c>
      <c r="N283" s="287">
        <v>2020</v>
      </c>
      <c r="O283" s="49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85"/>
      <c r="AC283" s="85"/>
      <c r="AD283" s="85"/>
      <c r="AE283" s="85"/>
    </row>
    <row r="284" spans="1:31" s="76" customFormat="1" ht="13.5" customHeight="1" x14ac:dyDescent="0.2">
      <c r="A284" s="72" t="s">
        <v>164</v>
      </c>
      <c r="B284" s="49" t="s">
        <v>153</v>
      </c>
      <c r="C284" s="180" t="s">
        <v>36</v>
      </c>
      <c r="D284" s="82">
        <v>2701700</v>
      </c>
      <c r="E284" s="200">
        <v>0</v>
      </c>
      <c r="F284" s="82">
        <v>0</v>
      </c>
      <c r="G284" s="82">
        <f t="shared" si="26"/>
        <v>0</v>
      </c>
      <c r="H284" s="122" t="s">
        <v>36</v>
      </c>
      <c r="I284" s="82">
        <v>2701700</v>
      </c>
      <c r="J284" s="131">
        <f t="shared" si="27"/>
        <v>0</v>
      </c>
      <c r="K284" s="145" t="s">
        <v>65</v>
      </c>
      <c r="L284" s="92">
        <v>44133</v>
      </c>
      <c r="M284" s="117" t="s">
        <v>28</v>
      </c>
      <c r="N284" s="287">
        <v>2020</v>
      </c>
      <c r="O284" s="49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85"/>
      <c r="AC284" s="85"/>
      <c r="AD284" s="85"/>
      <c r="AE284" s="85"/>
    </row>
    <row r="285" spans="1:31" s="76" customFormat="1" ht="13.5" customHeight="1" x14ac:dyDescent="0.2">
      <c r="A285" s="72" t="s">
        <v>164</v>
      </c>
      <c r="B285" s="49" t="s">
        <v>153</v>
      </c>
      <c r="C285" s="180" t="s">
        <v>36</v>
      </c>
      <c r="D285" s="82">
        <v>70300</v>
      </c>
      <c r="E285" s="200">
        <v>0</v>
      </c>
      <c r="F285" s="82">
        <v>0</v>
      </c>
      <c r="G285" s="82">
        <f t="shared" si="26"/>
        <v>0</v>
      </c>
      <c r="H285" s="122" t="s">
        <v>36</v>
      </c>
      <c r="I285" s="82">
        <v>70300</v>
      </c>
      <c r="J285" s="131">
        <f t="shared" si="27"/>
        <v>0</v>
      </c>
      <c r="K285" s="145" t="s">
        <v>65</v>
      </c>
      <c r="L285" s="92">
        <v>44133</v>
      </c>
      <c r="M285" s="117" t="s">
        <v>28</v>
      </c>
      <c r="N285" s="287">
        <v>2020</v>
      </c>
      <c r="O285" s="49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85"/>
      <c r="AC285" s="85"/>
      <c r="AD285" s="85"/>
      <c r="AE285" s="85"/>
    </row>
    <row r="286" spans="1:31" s="76" customFormat="1" ht="13.5" customHeight="1" x14ac:dyDescent="0.2">
      <c r="A286" s="72" t="s">
        <v>164</v>
      </c>
      <c r="B286" s="49" t="s">
        <v>153</v>
      </c>
      <c r="C286" s="180" t="s">
        <v>36</v>
      </c>
      <c r="D286" s="82">
        <v>82100</v>
      </c>
      <c r="E286" s="200">
        <v>0</v>
      </c>
      <c r="F286" s="82">
        <v>0</v>
      </c>
      <c r="G286" s="82">
        <f t="shared" si="26"/>
        <v>0</v>
      </c>
      <c r="H286" s="122" t="s">
        <v>36</v>
      </c>
      <c r="I286" s="82">
        <v>82100</v>
      </c>
      <c r="J286" s="131">
        <f t="shared" si="27"/>
        <v>0</v>
      </c>
      <c r="K286" s="145" t="s">
        <v>65</v>
      </c>
      <c r="L286" s="92">
        <v>44133</v>
      </c>
      <c r="M286" s="117" t="s">
        <v>28</v>
      </c>
      <c r="N286" s="287">
        <v>2020</v>
      </c>
      <c r="O286" s="49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85"/>
      <c r="AC286" s="85"/>
      <c r="AD286" s="85"/>
      <c r="AE286" s="85"/>
    </row>
    <row r="287" spans="1:31" s="76" customFormat="1" ht="13.5" customHeight="1" x14ac:dyDescent="0.2">
      <c r="A287" s="72" t="s">
        <v>164</v>
      </c>
      <c r="B287" s="49" t="s">
        <v>153</v>
      </c>
      <c r="C287" s="180" t="s">
        <v>36</v>
      </c>
      <c r="D287" s="82">
        <v>124000</v>
      </c>
      <c r="E287" s="200">
        <v>0</v>
      </c>
      <c r="F287" s="82">
        <v>0</v>
      </c>
      <c r="G287" s="82">
        <f t="shared" si="26"/>
        <v>0</v>
      </c>
      <c r="H287" s="122" t="s">
        <v>36</v>
      </c>
      <c r="I287" s="82">
        <v>124000</v>
      </c>
      <c r="J287" s="131">
        <f t="shared" si="27"/>
        <v>0</v>
      </c>
      <c r="K287" s="145" t="s">
        <v>65</v>
      </c>
      <c r="L287" s="92">
        <v>44133</v>
      </c>
      <c r="M287" s="117" t="s">
        <v>28</v>
      </c>
      <c r="N287" s="287">
        <v>2020</v>
      </c>
      <c r="O287" s="49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85"/>
      <c r="AC287" s="85"/>
      <c r="AD287" s="85"/>
      <c r="AE287" s="85"/>
    </row>
    <row r="288" spans="1:31" s="76" customFormat="1" ht="13.5" customHeight="1" x14ac:dyDescent="0.2">
      <c r="A288" s="72" t="s">
        <v>164</v>
      </c>
      <c r="B288" s="49" t="s">
        <v>153</v>
      </c>
      <c r="C288" s="180" t="s">
        <v>36</v>
      </c>
      <c r="D288" s="82">
        <v>20267200</v>
      </c>
      <c r="E288" s="200">
        <v>0</v>
      </c>
      <c r="F288" s="82">
        <v>0</v>
      </c>
      <c r="G288" s="82">
        <f t="shared" si="26"/>
        <v>0</v>
      </c>
      <c r="H288" s="122" t="s">
        <v>36</v>
      </c>
      <c r="I288" s="82">
        <v>20267200</v>
      </c>
      <c r="J288" s="131">
        <f t="shared" si="27"/>
        <v>0</v>
      </c>
      <c r="K288" s="145" t="s">
        <v>65</v>
      </c>
      <c r="L288" s="92">
        <v>44133</v>
      </c>
      <c r="M288" s="117" t="s">
        <v>28</v>
      </c>
      <c r="N288" s="287">
        <v>2020</v>
      </c>
      <c r="O288" s="49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85"/>
      <c r="AC288" s="85"/>
      <c r="AD288" s="85"/>
      <c r="AE288" s="85"/>
    </row>
    <row r="289" spans="1:31" s="76" customFormat="1" ht="13.5" customHeight="1" x14ac:dyDescent="0.2">
      <c r="A289" s="72" t="s">
        <v>164</v>
      </c>
      <c r="B289" s="49" t="s">
        <v>153</v>
      </c>
      <c r="C289" s="180" t="s">
        <v>36</v>
      </c>
      <c r="D289" s="82">
        <v>47300</v>
      </c>
      <c r="E289" s="200">
        <v>0</v>
      </c>
      <c r="F289" s="82">
        <v>0</v>
      </c>
      <c r="G289" s="82">
        <f t="shared" si="26"/>
        <v>0</v>
      </c>
      <c r="H289" s="122" t="s">
        <v>36</v>
      </c>
      <c r="I289" s="82">
        <v>47300</v>
      </c>
      <c r="J289" s="131">
        <f t="shared" si="27"/>
        <v>0</v>
      </c>
      <c r="K289" s="145" t="s">
        <v>65</v>
      </c>
      <c r="L289" s="92">
        <v>44133</v>
      </c>
      <c r="M289" s="117" t="s">
        <v>28</v>
      </c>
      <c r="N289" s="287">
        <v>2020</v>
      </c>
      <c r="O289" s="49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85"/>
      <c r="AC289" s="85"/>
      <c r="AD289" s="85"/>
      <c r="AE289" s="85"/>
    </row>
    <row r="290" spans="1:31" s="76" customFormat="1" ht="13.5" customHeight="1" x14ac:dyDescent="0.2">
      <c r="A290" s="72" t="s">
        <v>164</v>
      </c>
      <c r="B290" s="49" t="s">
        <v>153</v>
      </c>
      <c r="C290" s="180" t="s">
        <v>36</v>
      </c>
      <c r="D290" s="82">
        <v>13576100</v>
      </c>
      <c r="E290" s="200">
        <v>0</v>
      </c>
      <c r="F290" s="82">
        <v>0</v>
      </c>
      <c r="G290" s="82">
        <f t="shared" si="26"/>
        <v>0</v>
      </c>
      <c r="H290" s="122" t="s">
        <v>36</v>
      </c>
      <c r="I290" s="82">
        <v>13576100</v>
      </c>
      <c r="J290" s="131">
        <f t="shared" si="27"/>
        <v>0</v>
      </c>
      <c r="K290" s="145" t="s">
        <v>65</v>
      </c>
      <c r="L290" s="92">
        <v>44133</v>
      </c>
      <c r="M290" s="117" t="s">
        <v>28</v>
      </c>
      <c r="N290" s="287">
        <v>2020</v>
      </c>
      <c r="O290" s="49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85"/>
      <c r="AC290" s="85"/>
      <c r="AD290" s="85"/>
      <c r="AE290" s="85"/>
    </row>
    <row r="291" spans="1:31" s="76" customFormat="1" ht="13.5" customHeight="1" x14ac:dyDescent="0.2">
      <c r="A291" s="72" t="s">
        <v>164</v>
      </c>
      <c r="B291" s="49" t="s">
        <v>153</v>
      </c>
      <c r="C291" s="180" t="s">
        <v>36</v>
      </c>
      <c r="D291" s="82">
        <v>59700</v>
      </c>
      <c r="E291" s="200">
        <v>0</v>
      </c>
      <c r="F291" s="82">
        <v>0</v>
      </c>
      <c r="G291" s="82">
        <f t="shared" si="26"/>
        <v>0</v>
      </c>
      <c r="H291" s="122" t="s">
        <v>36</v>
      </c>
      <c r="I291" s="82">
        <v>59700</v>
      </c>
      <c r="J291" s="131">
        <f t="shared" si="27"/>
        <v>0</v>
      </c>
      <c r="K291" s="145" t="s">
        <v>65</v>
      </c>
      <c r="L291" s="92">
        <v>44133</v>
      </c>
      <c r="M291" s="117" t="s">
        <v>28</v>
      </c>
      <c r="N291" s="287">
        <v>2020</v>
      </c>
      <c r="O291" s="49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85"/>
      <c r="AC291" s="85"/>
      <c r="AD291" s="85"/>
      <c r="AE291" s="85"/>
    </row>
    <row r="292" spans="1:31" s="76" customFormat="1" ht="13.5" customHeight="1" x14ac:dyDescent="0.2">
      <c r="A292" s="72" t="s">
        <v>164</v>
      </c>
      <c r="B292" s="49" t="s">
        <v>153</v>
      </c>
      <c r="C292" s="180" t="s">
        <v>36</v>
      </c>
      <c r="D292" s="82">
        <v>36022800</v>
      </c>
      <c r="E292" s="200">
        <v>0</v>
      </c>
      <c r="F292" s="82">
        <v>0</v>
      </c>
      <c r="G292" s="82">
        <f t="shared" si="26"/>
        <v>0</v>
      </c>
      <c r="H292" s="122" t="s">
        <v>36</v>
      </c>
      <c r="I292" s="82">
        <v>36022800</v>
      </c>
      <c r="J292" s="131">
        <f t="shared" si="27"/>
        <v>0</v>
      </c>
      <c r="K292" s="145" t="s">
        <v>65</v>
      </c>
      <c r="L292" s="92">
        <v>44133</v>
      </c>
      <c r="M292" s="117" t="s">
        <v>28</v>
      </c>
      <c r="N292" s="287">
        <v>2020</v>
      </c>
      <c r="O292" s="49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85"/>
      <c r="AC292" s="85"/>
      <c r="AD292" s="85"/>
      <c r="AE292" s="85"/>
    </row>
    <row r="293" spans="1:31" s="76" customFormat="1" ht="13.5" customHeight="1" x14ac:dyDescent="0.2">
      <c r="A293" s="72" t="s">
        <v>164</v>
      </c>
      <c r="B293" s="49" t="s">
        <v>153</v>
      </c>
      <c r="C293" s="180" t="s">
        <v>36</v>
      </c>
      <c r="D293" s="82">
        <v>38918200</v>
      </c>
      <c r="E293" s="200">
        <v>0</v>
      </c>
      <c r="F293" s="82">
        <v>0</v>
      </c>
      <c r="G293" s="82">
        <f t="shared" si="26"/>
        <v>0</v>
      </c>
      <c r="H293" s="122" t="s">
        <v>36</v>
      </c>
      <c r="I293" s="82">
        <v>38918200</v>
      </c>
      <c r="J293" s="131">
        <f t="shared" si="27"/>
        <v>0</v>
      </c>
      <c r="K293" s="145" t="s">
        <v>65</v>
      </c>
      <c r="L293" s="92">
        <v>44133</v>
      </c>
      <c r="M293" s="117" t="s">
        <v>28</v>
      </c>
      <c r="N293" s="287">
        <v>2020</v>
      </c>
      <c r="O293" s="49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85"/>
      <c r="AC293" s="85"/>
      <c r="AD293" s="85"/>
      <c r="AE293" s="85"/>
    </row>
    <row r="294" spans="1:31" s="76" customFormat="1" ht="13.5" customHeight="1" x14ac:dyDescent="0.2">
      <c r="A294" s="72" t="s">
        <v>37</v>
      </c>
      <c r="B294" s="49" t="s">
        <v>38</v>
      </c>
      <c r="C294" s="180" t="s">
        <v>36</v>
      </c>
      <c r="D294" s="82">
        <v>3612000</v>
      </c>
      <c r="E294" s="200" t="s">
        <v>36</v>
      </c>
      <c r="F294" s="180" t="s">
        <v>36</v>
      </c>
      <c r="G294" s="180" t="s">
        <v>36</v>
      </c>
      <c r="H294" s="122" t="s">
        <v>36</v>
      </c>
      <c r="I294" s="82">
        <v>3612000</v>
      </c>
      <c r="J294" s="271" t="s">
        <v>36</v>
      </c>
      <c r="K294" s="145" t="s">
        <v>65</v>
      </c>
      <c r="L294" s="92">
        <v>44133</v>
      </c>
      <c r="M294" s="117" t="s">
        <v>28</v>
      </c>
      <c r="N294" s="287">
        <v>2020</v>
      </c>
      <c r="O294" s="49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85"/>
      <c r="AC294" s="85"/>
      <c r="AD294" s="85"/>
      <c r="AE294" s="85"/>
    </row>
    <row r="295" spans="1:31" s="76" customFormat="1" ht="13.5" customHeight="1" x14ac:dyDescent="0.2">
      <c r="A295" s="72" t="s">
        <v>164</v>
      </c>
      <c r="B295" s="49" t="s">
        <v>153</v>
      </c>
      <c r="C295" s="180" t="s">
        <v>36</v>
      </c>
      <c r="D295" s="82">
        <v>47257800</v>
      </c>
      <c r="E295" s="200">
        <v>0</v>
      </c>
      <c r="F295" s="82">
        <v>0</v>
      </c>
      <c r="G295" s="82">
        <f t="shared" si="26"/>
        <v>0</v>
      </c>
      <c r="H295" s="122" t="s">
        <v>36</v>
      </c>
      <c r="I295" s="82">
        <v>47257800</v>
      </c>
      <c r="J295" s="131">
        <f t="shared" si="27"/>
        <v>0</v>
      </c>
      <c r="K295" s="144" t="s">
        <v>65</v>
      </c>
      <c r="L295" s="92">
        <v>44133</v>
      </c>
      <c r="M295" s="117" t="s">
        <v>28</v>
      </c>
      <c r="N295" s="287">
        <v>2020</v>
      </c>
      <c r="O295" s="49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85"/>
      <c r="AC295" s="85"/>
      <c r="AD295" s="85"/>
      <c r="AE295" s="85"/>
    </row>
    <row r="296" spans="1:31" s="76" customFormat="1" ht="13.5" customHeight="1" x14ac:dyDescent="0.2">
      <c r="A296" s="72" t="s">
        <v>164</v>
      </c>
      <c r="B296" s="49" t="s">
        <v>153</v>
      </c>
      <c r="C296" s="180" t="s">
        <v>36</v>
      </c>
      <c r="D296" s="82">
        <v>13000</v>
      </c>
      <c r="E296" s="200">
        <v>0</v>
      </c>
      <c r="F296" s="82">
        <v>0</v>
      </c>
      <c r="G296" s="82">
        <f t="shared" si="26"/>
        <v>0</v>
      </c>
      <c r="H296" s="122" t="s">
        <v>36</v>
      </c>
      <c r="I296" s="82">
        <v>13000</v>
      </c>
      <c r="J296" s="131">
        <f t="shared" si="27"/>
        <v>0</v>
      </c>
      <c r="K296" s="144" t="s">
        <v>65</v>
      </c>
      <c r="L296" s="92">
        <v>44133</v>
      </c>
      <c r="M296" s="117" t="s">
        <v>28</v>
      </c>
      <c r="N296" s="287">
        <v>2020</v>
      </c>
      <c r="O296" s="49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85"/>
      <c r="AC296" s="85"/>
      <c r="AD296" s="85"/>
      <c r="AE296" s="85"/>
    </row>
    <row r="297" spans="1:31" s="76" customFormat="1" ht="13.5" customHeight="1" x14ac:dyDescent="0.2">
      <c r="A297" s="72" t="s">
        <v>164</v>
      </c>
      <c r="B297" s="49" t="s">
        <v>153</v>
      </c>
      <c r="C297" s="180" t="s">
        <v>36</v>
      </c>
      <c r="D297" s="82">
        <v>24900</v>
      </c>
      <c r="E297" s="200">
        <v>0</v>
      </c>
      <c r="F297" s="82">
        <v>0</v>
      </c>
      <c r="G297" s="82">
        <f t="shared" si="26"/>
        <v>0</v>
      </c>
      <c r="H297" s="122" t="s">
        <v>36</v>
      </c>
      <c r="I297" s="82">
        <v>24900</v>
      </c>
      <c r="J297" s="131">
        <f t="shared" si="27"/>
        <v>0</v>
      </c>
      <c r="K297" s="144" t="s">
        <v>65</v>
      </c>
      <c r="L297" s="92">
        <v>44133</v>
      </c>
      <c r="M297" s="117" t="s">
        <v>28</v>
      </c>
      <c r="N297" s="287">
        <v>2020</v>
      </c>
      <c r="O297" s="49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85"/>
      <c r="AC297" s="85"/>
      <c r="AD297" s="85"/>
      <c r="AE297" s="85"/>
    </row>
    <row r="298" spans="1:31" s="76" customFormat="1" ht="13.5" customHeight="1" x14ac:dyDescent="0.2">
      <c r="A298" s="72" t="s">
        <v>164</v>
      </c>
      <c r="B298" s="49" t="s">
        <v>153</v>
      </c>
      <c r="C298" s="180" t="s">
        <v>36</v>
      </c>
      <c r="D298" s="82">
        <v>2788400</v>
      </c>
      <c r="E298" s="200">
        <v>0</v>
      </c>
      <c r="F298" s="82">
        <v>0</v>
      </c>
      <c r="G298" s="82">
        <f t="shared" si="26"/>
        <v>0</v>
      </c>
      <c r="H298" s="122" t="s">
        <v>36</v>
      </c>
      <c r="I298" s="82">
        <v>2788400</v>
      </c>
      <c r="J298" s="131">
        <f t="shared" si="27"/>
        <v>0</v>
      </c>
      <c r="K298" s="144" t="s">
        <v>65</v>
      </c>
      <c r="L298" s="92">
        <v>44133</v>
      </c>
      <c r="M298" s="117" t="s">
        <v>28</v>
      </c>
      <c r="N298" s="287">
        <v>2020</v>
      </c>
      <c r="O298" s="49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85"/>
      <c r="AC298" s="85"/>
      <c r="AD298" s="85"/>
      <c r="AE298" s="85"/>
    </row>
    <row r="299" spans="1:31" s="76" customFormat="1" ht="13.5" customHeight="1" x14ac:dyDescent="0.2">
      <c r="A299" s="72" t="s">
        <v>164</v>
      </c>
      <c r="B299" s="49" t="s">
        <v>153</v>
      </c>
      <c r="C299" s="180" t="s">
        <v>36</v>
      </c>
      <c r="D299" s="82">
        <v>60048200</v>
      </c>
      <c r="E299" s="200">
        <v>0</v>
      </c>
      <c r="F299" s="82">
        <v>0</v>
      </c>
      <c r="G299" s="82">
        <f t="shared" si="26"/>
        <v>0</v>
      </c>
      <c r="H299" s="122" t="s">
        <v>36</v>
      </c>
      <c r="I299" s="82">
        <v>60048200</v>
      </c>
      <c r="J299" s="131">
        <f t="shared" si="27"/>
        <v>0</v>
      </c>
      <c r="K299" s="144" t="s">
        <v>65</v>
      </c>
      <c r="L299" s="92">
        <v>44133</v>
      </c>
      <c r="M299" s="117" t="s">
        <v>28</v>
      </c>
      <c r="N299" s="287">
        <v>2020</v>
      </c>
      <c r="O299" s="49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85"/>
      <c r="AC299" s="85"/>
      <c r="AD299" s="85"/>
      <c r="AE299" s="85"/>
    </row>
    <row r="300" spans="1:31" s="76" customFormat="1" ht="13.5" customHeight="1" x14ac:dyDescent="0.2">
      <c r="A300" s="72" t="s">
        <v>164</v>
      </c>
      <c r="B300" s="49" t="s">
        <v>153</v>
      </c>
      <c r="C300" s="180" t="s">
        <v>36</v>
      </c>
      <c r="D300" s="82">
        <v>7600</v>
      </c>
      <c r="E300" s="200">
        <v>0</v>
      </c>
      <c r="F300" s="82">
        <v>0</v>
      </c>
      <c r="G300" s="82">
        <f t="shared" si="26"/>
        <v>0</v>
      </c>
      <c r="H300" s="122" t="s">
        <v>36</v>
      </c>
      <c r="I300" s="82">
        <v>7600</v>
      </c>
      <c r="J300" s="131">
        <f t="shared" si="27"/>
        <v>0</v>
      </c>
      <c r="K300" s="144" t="s">
        <v>65</v>
      </c>
      <c r="L300" s="92">
        <v>44133</v>
      </c>
      <c r="M300" s="117" t="s">
        <v>28</v>
      </c>
      <c r="N300" s="287">
        <v>2020</v>
      </c>
      <c r="O300" s="49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85"/>
      <c r="AC300" s="85"/>
      <c r="AD300" s="85"/>
      <c r="AE300" s="85"/>
    </row>
    <row r="301" spans="1:31" s="76" customFormat="1" ht="13.5" customHeight="1" x14ac:dyDescent="0.2">
      <c r="A301" s="72" t="s">
        <v>164</v>
      </c>
      <c r="B301" s="49" t="s">
        <v>153</v>
      </c>
      <c r="C301" s="180" t="s">
        <v>36</v>
      </c>
      <c r="D301" s="82">
        <v>62400</v>
      </c>
      <c r="E301" s="200">
        <v>0</v>
      </c>
      <c r="F301" s="82">
        <v>0</v>
      </c>
      <c r="G301" s="82">
        <f t="shared" si="26"/>
        <v>0</v>
      </c>
      <c r="H301" s="122" t="s">
        <v>36</v>
      </c>
      <c r="I301" s="82">
        <v>62400</v>
      </c>
      <c r="J301" s="131">
        <f t="shared" si="27"/>
        <v>0</v>
      </c>
      <c r="K301" s="144" t="s">
        <v>65</v>
      </c>
      <c r="L301" s="92">
        <v>44133</v>
      </c>
      <c r="M301" s="117" t="s">
        <v>28</v>
      </c>
      <c r="N301" s="287">
        <v>2020</v>
      </c>
      <c r="O301" s="49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85"/>
      <c r="AC301" s="85"/>
      <c r="AD301" s="85"/>
      <c r="AE301" s="85"/>
    </row>
    <row r="302" spans="1:31" s="76" customFormat="1" ht="13.5" customHeight="1" x14ac:dyDescent="0.2">
      <c r="A302" s="72" t="s">
        <v>164</v>
      </c>
      <c r="B302" s="49" t="s">
        <v>153</v>
      </c>
      <c r="C302" s="180" t="s">
        <v>36</v>
      </c>
      <c r="D302" s="82">
        <v>3000</v>
      </c>
      <c r="E302" s="200">
        <v>0</v>
      </c>
      <c r="F302" s="82">
        <v>0</v>
      </c>
      <c r="G302" s="82">
        <f t="shared" si="26"/>
        <v>0</v>
      </c>
      <c r="H302" s="122" t="s">
        <v>36</v>
      </c>
      <c r="I302" s="82">
        <v>3000</v>
      </c>
      <c r="J302" s="131">
        <f t="shared" si="27"/>
        <v>0</v>
      </c>
      <c r="K302" s="144" t="s">
        <v>65</v>
      </c>
      <c r="L302" s="92">
        <v>44133</v>
      </c>
      <c r="M302" s="117" t="s">
        <v>28</v>
      </c>
      <c r="N302" s="287">
        <v>2020</v>
      </c>
      <c r="O302" s="49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85"/>
      <c r="AC302" s="85"/>
      <c r="AD302" s="85"/>
      <c r="AE302" s="85"/>
    </row>
    <row r="303" spans="1:31" s="76" customFormat="1" ht="13.5" customHeight="1" x14ac:dyDescent="0.2">
      <c r="A303" s="72" t="s">
        <v>164</v>
      </c>
      <c r="B303" s="49" t="s">
        <v>153</v>
      </c>
      <c r="C303" s="180" t="s">
        <v>36</v>
      </c>
      <c r="D303" s="82">
        <v>104400</v>
      </c>
      <c r="E303" s="200">
        <v>0</v>
      </c>
      <c r="F303" s="82">
        <v>0</v>
      </c>
      <c r="G303" s="82">
        <f t="shared" si="26"/>
        <v>0</v>
      </c>
      <c r="H303" s="122" t="s">
        <v>36</v>
      </c>
      <c r="I303" s="82">
        <v>104400</v>
      </c>
      <c r="J303" s="131">
        <f t="shared" si="27"/>
        <v>0</v>
      </c>
      <c r="K303" s="144" t="s">
        <v>65</v>
      </c>
      <c r="L303" s="92">
        <v>44134</v>
      </c>
      <c r="M303" s="117" t="s">
        <v>28</v>
      </c>
      <c r="N303" s="287">
        <v>2020</v>
      </c>
      <c r="O303" s="49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85"/>
      <c r="AC303" s="85"/>
      <c r="AD303" s="85"/>
      <c r="AE303" s="85"/>
    </row>
    <row r="304" spans="1:31" s="76" customFormat="1" ht="13.5" customHeight="1" x14ac:dyDescent="0.2">
      <c r="A304" s="72" t="s">
        <v>164</v>
      </c>
      <c r="B304" s="49" t="s">
        <v>153</v>
      </c>
      <c r="C304" s="180" t="s">
        <v>36</v>
      </c>
      <c r="D304" s="82">
        <v>441500</v>
      </c>
      <c r="E304" s="200">
        <v>0</v>
      </c>
      <c r="F304" s="82">
        <v>0</v>
      </c>
      <c r="G304" s="82">
        <f t="shared" si="26"/>
        <v>0</v>
      </c>
      <c r="H304" s="122" t="s">
        <v>36</v>
      </c>
      <c r="I304" s="82">
        <v>441500</v>
      </c>
      <c r="J304" s="131">
        <f t="shared" si="27"/>
        <v>0</v>
      </c>
      <c r="K304" s="144" t="s">
        <v>65</v>
      </c>
      <c r="L304" s="92">
        <v>44134</v>
      </c>
      <c r="M304" s="117" t="s">
        <v>28</v>
      </c>
      <c r="N304" s="287">
        <v>2020</v>
      </c>
      <c r="O304" s="49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85"/>
      <c r="AC304" s="85"/>
      <c r="AD304" s="85"/>
      <c r="AE304" s="85"/>
    </row>
    <row r="305" spans="1:31" s="76" customFormat="1" ht="13.5" customHeight="1" x14ac:dyDescent="0.2">
      <c r="A305" s="72" t="s">
        <v>164</v>
      </c>
      <c r="B305" s="49" t="s">
        <v>153</v>
      </c>
      <c r="C305" s="180" t="s">
        <v>36</v>
      </c>
      <c r="D305" s="82">
        <v>444900</v>
      </c>
      <c r="E305" s="200">
        <v>0</v>
      </c>
      <c r="F305" s="82">
        <v>0</v>
      </c>
      <c r="G305" s="82">
        <f t="shared" si="26"/>
        <v>0</v>
      </c>
      <c r="H305" s="122" t="s">
        <v>36</v>
      </c>
      <c r="I305" s="82">
        <v>444900</v>
      </c>
      <c r="J305" s="131">
        <f t="shared" si="27"/>
        <v>0</v>
      </c>
      <c r="K305" s="144" t="s">
        <v>65</v>
      </c>
      <c r="L305" s="92">
        <v>44134</v>
      </c>
      <c r="M305" s="117" t="s">
        <v>28</v>
      </c>
      <c r="N305" s="287">
        <v>2020</v>
      </c>
      <c r="O305" s="49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85"/>
      <c r="AC305" s="85"/>
      <c r="AD305" s="85"/>
      <c r="AE305" s="85"/>
    </row>
    <row r="306" spans="1:31" s="76" customFormat="1" ht="13.5" customHeight="1" x14ac:dyDescent="0.2">
      <c r="A306" s="72" t="s">
        <v>164</v>
      </c>
      <c r="B306" s="49" t="s">
        <v>153</v>
      </c>
      <c r="C306" s="180" t="s">
        <v>36</v>
      </c>
      <c r="D306" s="82">
        <v>20600</v>
      </c>
      <c r="E306" s="200">
        <v>0</v>
      </c>
      <c r="F306" s="82">
        <v>0</v>
      </c>
      <c r="G306" s="82">
        <f t="shared" ref="G306:G369" si="28">F306-E306</f>
        <v>0</v>
      </c>
      <c r="H306" s="122" t="s">
        <v>36</v>
      </c>
      <c r="I306" s="82">
        <v>20600</v>
      </c>
      <c r="J306" s="131">
        <f t="shared" si="27"/>
        <v>0</v>
      </c>
      <c r="K306" s="144" t="s">
        <v>65</v>
      </c>
      <c r="L306" s="92">
        <v>44134</v>
      </c>
      <c r="M306" s="117" t="s">
        <v>28</v>
      </c>
      <c r="N306" s="287">
        <v>2020</v>
      </c>
      <c r="O306" s="49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85"/>
      <c r="AC306" s="85"/>
      <c r="AD306" s="85"/>
      <c r="AE306" s="85"/>
    </row>
    <row r="307" spans="1:31" s="76" customFormat="1" ht="13.5" customHeight="1" x14ac:dyDescent="0.2">
      <c r="A307" s="72" t="s">
        <v>164</v>
      </c>
      <c r="B307" s="49" t="s">
        <v>153</v>
      </c>
      <c r="C307" s="180" t="s">
        <v>36</v>
      </c>
      <c r="D307" s="82">
        <v>69400</v>
      </c>
      <c r="E307" s="200">
        <v>0</v>
      </c>
      <c r="F307" s="82">
        <v>0</v>
      </c>
      <c r="G307" s="82">
        <f t="shared" si="28"/>
        <v>0</v>
      </c>
      <c r="H307" s="122" t="s">
        <v>36</v>
      </c>
      <c r="I307" s="82">
        <v>69400</v>
      </c>
      <c r="J307" s="131">
        <f t="shared" si="27"/>
        <v>0</v>
      </c>
      <c r="K307" s="144" t="s">
        <v>65</v>
      </c>
      <c r="L307" s="92">
        <v>44134</v>
      </c>
      <c r="M307" s="117" t="s">
        <v>28</v>
      </c>
      <c r="N307" s="287">
        <v>2020</v>
      </c>
      <c r="O307" s="49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85"/>
      <c r="AC307" s="85"/>
      <c r="AD307" s="85"/>
      <c r="AE307" s="85"/>
    </row>
    <row r="308" spans="1:31" s="76" customFormat="1" ht="13.5" customHeight="1" x14ac:dyDescent="0.2">
      <c r="A308" s="72" t="s">
        <v>164</v>
      </c>
      <c r="B308" s="49" t="s">
        <v>153</v>
      </c>
      <c r="C308" s="180" t="s">
        <v>36</v>
      </c>
      <c r="D308" s="82">
        <v>9504300</v>
      </c>
      <c r="E308" s="200">
        <v>0</v>
      </c>
      <c r="F308" s="82">
        <v>0</v>
      </c>
      <c r="G308" s="82">
        <f t="shared" si="28"/>
        <v>0</v>
      </c>
      <c r="H308" s="122" t="s">
        <v>36</v>
      </c>
      <c r="I308" s="82">
        <v>9504300</v>
      </c>
      <c r="J308" s="131">
        <f t="shared" si="27"/>
        <v>0</v>
      </c>
      <c r="K308" s="144" t="s">
        <v>65</v>
      </c>
      <c r="L308" s="92">
        <v>44134</v>
      </c>
      <c r="M308" s="117" t="s">
        <v>28</v>
      </c>
      <c r="N308" s="287">
        <v>2020</v>
      </c>
      <c r="O308" s="49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85"/>
      <c r="AC308" s="85"/>
      <c r="AD308" s="85"/>
      <c r="AE308" s="85"/>
    </row>
    <row r="309" spans="1:31" s="76" customFormat="1" ht="13.5" customHeight="1" x14ac:dyDescent="0.2">
      <c r="A309" s="72" t="s">
        <v>164</v>
      </c>
      <c r="B309" s="49" t="s">
        <v>153</v>
      </c>
      <c r="C309" s="180" t="s">
        <v>36</v>
      </c>
      <c r="D309" s="82">
        <v>4036300</v>
      </c>
      <c r="E309" s="200">
        <v>0</v>
      </c>
      <c r="F309" s="82">
        <v>0</v>
      </c>
      <c r="G309" s="82">
        <f t="shared" si="28"/>
        <v>0</v>
      </c>
      <c r="H309" s="122" t="s">
        <v>36</v>
      </c>
      <c r="I309" s="82">
        <v>4036300</v>
      </c>
      <c r="J309" s="131">
        <f t="shared" si="27"/>
        <v>0</v>
      </c>
      <c r="K309" s="144" t="s">
        <v>65</v>
      </c>
      <c r="L309" s="92">
        <v>44134</v>
      </c>
      <c r="M309" s="117" t="s">
        <v>28</v>
      </c>
      <c r="N309" s="287">
        <v>2020</v>
      </c>
      <c r="O309" s="49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85"/>
      <c r="AC309" s="85"/>
      <c r="AD309" s="85"/>
      <c r="AE309" s="85"/>
    </row>
    <row r="310" spans="1:31" s="76" customFormat="1" ht="13.5" customHeight="1" x14ac:dyDescent="0.2">
      <c r="A310" s="72" t="s">
        <v>164</v>
      </c>
      <c r="B310" s="49" t="s">
        <v>153</v>
      </c>
      <c r="C310" s="180" t="s">
        <v>36</v>
      </c>
      <c r="D310" s="82">
        <v>17400400</v>
      </c>
      <c r="E310" s="200">
        <v>0</v>
      </c>
      <c r="F310" s="82">
        <v>0</v>
      </c>
      <c r="G310" s="82">
        <f t="shared" si="28"/>
        <v>0</v>
      </c>
      <c r="H310" s="122" t="s">
        <v>36</v>
      </c>
      <c r="I310" s="82">
        <v>17400400</v>
      </c>
      <c r="J310" s="131">
        <f t="shared" si="27"/>
        <v>0</v>
      </c>
      <c r="K310" s="144" t="s">
        <v>65</v>
      </c>
      <c r="L310" s="92">
        <v>44134</v>
      </c>
      <c r="M310" s="117" t="s">
        <v>28</v>
      </c>
      <c r="N310" s="287">
        <v>2020</v>
      </c>
      <c r="O310" s="49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85"/>
      <c r="AC310" s="85"/>
      <c r="AD310" s="85"/>
      <c r="AE310" s="85"/>
    </row>
    <row r="311" spans="1:31" s="76" customFormat="1" ht="13.5" customHeight="1" x14ac:dyDescent="0.2">
      <c r="A311" s="72" t="s">
        <v>164</v>
      </c>
      <c r="B311" s="49" t="s">
        <v>153</v>
      </c>
      <c r="C311" s="180" t="s">
        <v>36</v>
      </c>
      <c r="D311" s="82">
        <v>17400400</v>
      </c>
      <c r="E311" s="200">
        <v>0</v>
      </c>
      <c r="F311" s="82">
        <v>0</v>
      </c>
      <c r="G311" s="82">
        <f t="shared" si="28"/>
        <v>0</v>
      </c>
      <c r="H311" s="122" t="s">
        <v>36</v>
      </c>
      <c r="I311" s="82">
        <v>17400400</v>
      </c>
      <c r="J311" s="131">
        <f t="shared" si="27"/>
        <v>0</v>
      </c>
      <c r="K311" s="144" t="s">
        <v>65</v>
      </c>
      <c r="L311" s="92">
        <v>44134</v>
      </c>
      <c r="M311" s="117" t="s">
        <v>28</v>
      </c>
      <c r="N311" s="287">
        <v>2020</v>
      </c>
      <c r="O311" s="49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85"/>
      <c r="AC311" s="85"/>
      <c r="AD311" s="85"/>
      <c r="AE311" s="85"/>
    </row>
    <row r="312" spans="1:31" s="76" customFormat="1" ht="13.5" customHeight="1" x14ac:dyDescent="0.2">
      <c r="A312" s="72" t="s">
        <v>164</v>
      </c>
      <c r="B312" s="49" t="s">
        <v>153</v>
      </c>
      <c r="C312" s="180" t="s">
        <v>36</v>
      </c>
      <c r="D312" s="82">
        <v>17400400</v>
      </c>
      <c r="E312" s="200">
        <v>0</v>
      </c>
      <c r="F312" s="82">
        <v>0</v>
      </c>
      <c r="G312" s="82">
        <f t="shared" si="28"/>
        <v>0</v>
      </c>
      <c r="H312" s="122" t="s">
        <v>36</v>
      </c>
      <c r="I312" s="82">
        <v>17400400</v>
      </c>
      <c r="J312" s="131">
        <f t="shared" si="27"/>
        <v>0</v>
      </c>
      <c r="K312" s="144" t="s">
        <v>65</v>
      </c>
      <c r="L312" s="92">
        <v>44134</v>
      </c>
      <c r="M312" s="117" t="s">
        <v>28</v>
      </c>
      <c r="N312" s="287">
        <v>2020</v>
      </c>
      <c r="O312" s="49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85"/>
      <c r="AC312" s="85"/>
      <c r="AD312" s="85"/>
      <c r="AE312" s="85"/>
    </row>
    <row r="313" spans="1:31" s="76" customFormat="1" ht="13.5" customHeight="1" x14ac:dyDescent="0.2">
      <c r="A313" s="72" t="s">
        <v>164</v>
      </c>
      <c r="B313" s="49" t="s">
        <v>153</v>
      </c>
      <c r="C313" s="180" t="s">
        <v>36</v>
      </c>
      <c r="D313" s="82">
        <v>9665800</v>
      </c>
      <c r="E313" s="200">
        <v>0</v>
      </c>
      <c r="F313" s="82">
        <v>0</v>
      </c>
      <c r="G313" s="82">
        <f t="shared" si="28"/>
        <v>0</v>
      </c>
      <c r="H313" s="122" t="s">
        <v>36</v>
      </c>
      <c r="I313" s="82">
        <v>9665800</v>
      </c>
      <c r="J313" s="131">
        <f t="shared" si="27"/>
        <v>0</v>
      </c>
      <c r="K313" s="144" t="s">
        <v>65</v>
      </c>
      <c r="L313" s="92">
        <v>44134</v>
      </c>
      <c r="M313" s="117" t="s">
        <v>28</v>
      </c>
      <c r="N313" s="287">
        <v>2020</v>
      </c>
      <c r="O313" s="49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85"/>
      <c r="AC313" s="85"/>
      <c r="AD313" s="85"/>
      <c r="AE313" s="85"/>
    </row>
    <row r="314" spans="1:31" s="76" customFormat="1" ht="13.5" customHeight="1" x14ac:dyDescent="0.2">
      <c r="A314" s="72" t="s">
        <v>164</v>
      </c>
      <c r="B314" s="49" t="s">
        <v>153</v>
      </c>
      <c r="C314" s="180" t="s">
        <v>36</v>
      </c>
      <c r="D314" s="82">
        <v>14567500</v>
      </c>
      <c r="E314" s="200">
        <v>0</v>
      </c>
      <c r="F314" s="82">
        <v>0</v>
      </c>
      <c r="G314" s="82">
        <f t="shared" si="28"/>
        <v>0</v>
      </c>
      <c r="H314" s="122" t="s">
        <v>36</v>
      </c>
      <c r="I314" s="82">
        <v>14567500</v>
      </c>
      <c r="J314" s="131">
        <f t="shared" si="27"/>
        <v>0</v>
      </c>
      <c r="K314" s="144" t="s">
        <v>65</v>
      </c>
      <c r="L314" s="92">
        <v>44134</v>
      </c>
      <c r="M314" s="117" t="s">
        <v>28</v>
      </c>
      <c r="N314" s="287">
        <v>2020</v>
      </c>
      <c r="O314" s="49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85"/>
      <c r="AC314" s="85"/>
      <c r="AD314" s="85"/>
      <c r="AE314" s="85"/>
    </row>
    <row r="315" spans="1:31" s="76" customFormat="1" ht="13.5" customHeight="1" x14ac:dyDescent="0.2">
      <c r="A315" s="72" t="s">
        <v>164</v>
      </c>
      <c r="B315" s="49" t="s">
        <v>153</v>
      </c>
      <c r="C315" s="180" t="s">
        <v>36</v>
      </c>
      <c r="D315" s="82">
        <v>14300</v>
      </c>
      <c r="E315" s="200">
        <v>0</v>
      </c>
      <c r="F315" s="82">
        <v>0</v>
      </c>
      <c r="G315" s="82">
        <f t="shared" si="28"/>
        <v>0</v>
      </c>
      <c r="H315" s="122" t="s">
        <v>36</v>
      </c>
      <c r="I315" s="82">
        <v>14300</v>
      </c>
      <c r="J315" s="131">
        <f t="shared" si="27"/>
        <v>0</v>
      </c>
      <c r="K315" s="144" t="s">
        <v>65</v>
      </c>
      <c r="L315" s="92">
        <v>44134</v>
      </c>
      <c r="M315" s="117" t="s">
        <v>28</v>
      </c>
      <c r="N315" s="287">
        <v>2020</v>
      </c>
      <c r="O315" s="49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85"/>
      <c r="AC315" s="85"/>
      <c r="AD315" s="85"/>
      <c r="AE315" s="85"/>
    </row>
    <row r="316" spans="1:31" s="76" customFormat="1" ht="13.5" customHeight="1" x14ac:dyDescent="0.2">
      <c r="A316" s="72" t="s">
        <v>164</v>
      </c>
      <c r="B316" s="49" t="s">
        <v>153</v>
      </c>
      <c r="C316" s="180" t="s">
        <v>36</v>
      </c>
      <c r="D316" s="82">
        <v>14858800</v>
      </c>
      <c r="E316" s="200">
        <v>0</v>
      </c>
      <c r="F316" s="82">
        <v>0</v>
      </c>
      <c r="G316" s="82">
        <f t="shared" si="28"/>
        <v>0</v>
      </c>
      <c r="H316" s="122" t="s">
        <v>36</v>
      </c>
      <c r="I316" s="82">
        <v>14858800</v>
      </c>
      <c r="J316" s="131">
        <f t="shared" si="27"/>
        <v>0</v>
      </c>
      <c r="K316" s="144" t="s">
        <v>65</v>
      </c>
      <c r="L316" s="92">
        <v>44134</v>
      </c>
      <c r="M316" s="117" t="s">
        <v>28</v>
      </c>
      <c r="N316" s="287">
        <v>2020</v>
      </c>
      <c r="O316" s="49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85"/>
      <c r="AC316" s="85"/>
      <c r="AD316" s="85"/>
      <c r="AE316" s="85"/>
    </row>
    <row r="317" spans="1:31" s="76" customFormat="1" ht="13.5" customHeight="1" x14ac:dyDescent="0.2">
      <c r="A317" s="72" t="s">
        <v>164</v>
      </c>
      <c r="B317" s="49" t="s">
        <v>153</v>
      </c>
      <c r="C317" s="180" t="s">
        <v>36</v>
      </c>
      <c r="D317" s="82">
        <v>15711000</v>
      </c>
      <c r="E317" s="200">
        <v>0</v>
      </c>
      <c r="F317" s="82">
        <v>0</v>
      </c>
      <c r="G317" s="82">
        <f t="shared" si="28"/>
        <v>0</v>
      </c>
      <c r="H317" s="122" t="s">
        <v>36</v>
      </c>
      <c r="I317" s="82">
        <v>15711000</v>
      </c>
      <c r="J317" s="131">
        <f t="shared" si="27"/>
        <v>0</v>
      </c>
      <c r="K317" s="144" t="s">
        <v>65</v>
      </c>
      <c r="L317" s="92">
        <v>44134</v>
      </c>
      <c r="M317" s="117" t="s">
        <v>28</v>
      </c>
      <c r="N317" s="287">
        <v>2020</v>
      </c>
      <c r="O317" s="49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85"/>
      <c r="AC317" s="85"/>
      <c r="AD317" s="85"/>
      <c r="AE317" s="85"/>
    </row>
    <row r="318" spans="1:31" s="76" customFormat="1" ht="13.5" customHeight="1" x14ac:dyDescent="0.2">
      <c r="A318" s="72" t="s">
        <v>164</v>
      </c>
      <c r="B318" s="49" t="s">
        <v>153</v>
      </c>
      <c r="C318" s="180" t="s">
        <v>36</v>
      </c>
      <c r="D318" s="82">
        <v>10212800</v>
      </c>
      <c r="E318" s="200">
        <v>0</v>
      </c>
      <c r="F318" s="82">
        <v>0</v>
      </c>
      <c r="G318" s="82">
        <f t="shared" si="28"/>
        <v>0</v>
      </c>
      <c r="H318" s="122" t="s">
        <v>36</v>
      </c>
      <c r="I318" s="82">
        <v>10212800</v>
      </c>
      <c r="J318" s="131">
        <f t="shared" si="27"/>
        <v>0</v>
      </c>
      <c r="K318" s="144" t="s">
        <v>65</v>
      </c>
      <c r="L318" s="92">
        <v>44134</v>
      </c>
      <c r="M318" s="117" t="s">
        <v>28</v>
      </c>
      <c r="N318" s="287">
        <v>2020</v>
      </c>
      <c r="O318" s="49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85"/>
      <c r="AC318" s="85"/>
      <c r="AD318" s="85"/>
      <c r="AE318" s="85"/>
    </row>
    <row r="319" spans="1:31" s="76" customFormat="1" ht="13.5" customHeight="1" x14ac:dyDescent="0.2">
      <c r="A319" s="72" t="s">
        <v>164</v>
      </c>
      <c r="B319" s="49" t="s">
        <v>153</v>
      </c>
      <c r="C319" s="180" t="s">
        <v>36</v>
      </c>
      <c r="D319" s="82">
        <v>478200</v>
      </c>
      <c r="E319" s="200">
        <v>0</v>
      </c>
      <c r="F319" s="82">
        <v>0</v>
      </c>
      <c r="G319" s="82">
        <f t="shared" si="28"/>
        <v>0</v>
      </c>
      <c r="H319" s="122" t="s">
        <v>36</v>
      </c>
      <c r="I319" s="82">
        <v>478200</v>
      </c>
      <c r="J319" s="131">
        <f t="shared" ref="J319:J382" si="29">(D319-E319-G319)-I319</f>
        <v>0</v>
      </c>
      <c r="K319" s="144" t="s">
        <v>65</v>
      </c>
      <c r="L319" s="92">
        <v>44134</v>
      </c>
      <c r="M319" s="117" t="s">
        <v>28</v>
      </c>
      <c r="N319" s="287">
        <v>2020</v>
      </c>
      <c r="O319" s="49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85"/>
      <c r="AC319" s="85"/>
      <c r="AD319" s="85"/>
      <c r="AE319" s="85"/>
    </row>
    <row r="320" spans="1:31" s="76" customFormat="1" ht="13.5" customHeight="1" x14ac:dyDescent="0.2">
      <c r="A320" s="72" t="s">
        <v>164</v>
      </c>
      <c r="B320" s="49" t="s">
        <v>153</v>
      </c>
      <c r="C320" s="180" t="s">
        <v>36</v>
      </c>
      <c r="D320" s="82">
        <v>124500</v>
      </c>
      <c r="E320" s="200">
        <v>0</v>
      </c>
      <c r="F320" s="82">
        <v>0</v>
      </c>
      <c r="G320" s="82">
        <f t="shared" si="28"/>
        <v>0</v>
      </c>
      <c r="H320" s="122" t="s">
        <v>36</v>
      </c>
      <c r="I320" s="82">
        <v>124500</v>
      </c>
      <c r="J320" s="131">
        <f t="shared" si="29"/>
        <v>0</v>
      </c>
      <c r="K320" s="144" t="s">
        <v>65</v>
      </c>
      <c r="L320" s="92">
        <v>44134</v>
      </c>
      <c r="M320" s="117" t="s">
        <v>28</v>
      </c>
      <c r="N320" s="287">
        <v>2020</v>
      </c>
      <c r="O320" s="49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85"/>
      <c r="AC320" s="85"/>
      <c r="AD320" s="85"/>
      <c r="AE320" s="85"/>
    </row>
    <row r="321" spans="1:31" s="76" customFormat="1" ht="13.5" customHeight="1" x14ac:dyDescent="0.2">
      <c r="A321" s="72" t="s">
        <v>164</v>
      </c>
      <c r="B321" s="49" t="s">
        <v>153</v>
      </c>
      <c r="C321" s="180" t="s">
        <v>36</v>
      </c>
      <c r="D321" s="82">
        <v>141500</v>
      </c>
      <c r="E321" s="200">
        <v>0</v>
      </c>
      <c r="F321" s="82">
        <v>0</v>
      </c>
      <c r="G321" s="82">
        <f t="shared" si="28"/>
        <v>0</v>
      </c>
      <c r="H321" s="122" t="s">
        <v>36</v>
      </c>
      <c r="I321" s="82">
        <v>141500</v>
      </c>
      <c r="J321" s="131">
        <f t="shared" si="29"/>
        <v>0</v>
      </c>
      <c r="K321" s="144" t="s">
        <v>65</v>
      </c>
      <c r="L321" s="92">
        <v>44134</v>
      </c>
      <c r="M321" s="117" t="s">
        <v>28</v>
      </c>
      <c r="N321" s="287">
        <v>2020</v>
      </c>
      <c r="O321" s="49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85"/>
      <c r="AC321" s="85"/>
      <c r="AD321" s="85"/>
      <c r="AE321" s="85"/>
    </row>
    <row r="322" spans="1:31" s="76" customFormat="1" ht="13.5" customHeight="1" x14ac:dyDescent="0.2">
      <c r="A322" s="72" t="s">
        <v>164</v>
      </c>
      <c r="B322" s="49" t="s">
        <v>153</v>
      </c>
      <c r="C322" s="180" t="s">
        <v>36</v>
      </c>
      <c r="D322" s="82">
        <v>103800</v>
      </c>
      <c r="E322" s="200">
        <v>0</v>
      </c>
      <c r="F322" s="82">
        <v>0</v>
      </c>
      <c r="G322" s="82">
        <f t="shared" si="28"/>
        <v>0</v>
      </c>
      <c r="H322" s="122" t="s">
        <v>36</v>
      </c>
      <c r="I322" s="82">
        <v>103800</v>
      </c>
      <c r="J322" s="131">
        <f t="shared" si="29"/>
        <v>0</v>
      </c>
      <c r="K322" s="144" t="s">
        <v>65</v>
      </c>
      <c r="L322" s="92">
        <v>44134</v>
      </c>
      <c r="M322" s="117" t="s">
        <v>28</v>
      </c>
      <c r="N322" s="287">
        <v>2020</v>
      </c>
      <c r="O322" s="49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85"/>
      <c r="AC322" s="85"/>
      <c r="AD322" s="85"/>
      <c r="AE322" s="85"/>
    </row>
    <row r="323" spans="1:31" s="76" customFormat="1" ht="13.5" customHeight="1" x14ac:dyDescent="0.2">
      <c r="A323" s="72" t="s">
        <v>164</v>
      </c>
      <c r="B323" s="49" t="s">
        <v>153</v>
      </c>
      <c r="C323" s="180" t="s">
        <v>36</v>
      </c>
      <c r="D323" s="82">
        <v>144700</v>
      </c>
      <c r="E323" s="200">
        <v>0</v>
      </c>
      <c r="F323" s="82">
        <v>0</v>
      </c>
      <c r="G323" s="82">
        <f t="shared" si="28"/>
        <v>0</v>
      </c>
      <c r="H323" s="122" t="s">
        <v>36</v>
      </c>
      <c r="I323" s="82">
        <v>144700</v>
      </c>
      <c r="J323" s="131">
        <f t="shared" si="29"/>
        <v>0</v>
      </c>
      <c r="K323" s="144" t="s">
        <v>65</v>
      </c>
      <c r="L323" s="92">
        <v>44134</v>
      </c>
      <c r="M323" s="117" t="s">
        <v>28</v>
      </c>
      <c r="N323" s="287">
        <v>2020</v>
      </c>
      <c r="O323" s="49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85"/>
      <c r="AC323" s="85"/>
      <c r="AD323" s="85"/>
      <c r="AE323" s="85"/>
    </row>
    <row r="324" spans="1:31" s="76" customFormat="1" ht="13.5" customHeight="1" x14ac:dyDescent="0.2">
      <c r="A324" s="72" t="s">
        <v>164</v>
      </c>
      <c r="B324" s="49" t="s">
        <v>153</v>
      </c>
      <c r="C324" s="180" t="s">
        <v>36</v>
      </c>
      <c r="D324" s="82">
        <v>12679100</v>
      </c>
      <c r="E324" s="200">
        <v>0</v>
      </c>
      <c r="F324" s="82">
        <v>0</v>
      </c>
      <c r="G324" s="82">
        <f t="shared" si="28"/>
        <v>0</v>
      </c>
      <c r="H324" s="122" t="s">
        <v>36</v>
      </c>
      <c r="I324" s="82">
        <v>12679100</v>
      </c>
      <c r="J324" s="131">
        <f t="shared" si="29"/>
        <v>0</v>
      </c>
      <c r="K324" s="144" t="s">
        <v>65</v>
      </c>
      <c r="L324" s="92">
        <v>44134</v>
      </c>
      <c r="M324" s="117" t="s">
        <v>28</v>
      </c>
      <c r="N324" s="287">
        <v>2020</v>
      </c>
      <c r="O324" s="49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85"/>
      <c r="AC324" s="85"/>
      <c r="AD324" s="85"/>
      <c r="AE324" s="85"/>
    </row>
    <row r="325" spans="1:31" s="76" customFormat="1" ht="13.5" customHeight="1" x14ac:dyDescent="0.2">
      <c r="A325" s="72" t="s">
        <v>164</v>
      </c>
      <c r="B325" s="49" t="s">
        <v>153</v>
      </c>
      <c r="C325" s="180" t="s">
        <v>36</v>
      </c>
      <c r="D325" s="82">
        <v>12300</v>
      </c>
      <c r="E325" s="200">
        <v>0</v>
      </c>
      <c r="F325" s="82">
        <v>0</v>
      </c>
      <c r="G325" s="82">
        <f t="shared" si="28"/>
        <v>0</v>
      </c>
      <c r="H325" s="122" t="s">
        <v>36</v>
      </c>
      <c r="I325" s="82">
        <v>12300</v>
      </c>
      <c r="J325" s="131">
        <f t="shared" si="29"/>
        <v>0</v>
      </c>
      <c r="K325" s="144" t="s">
        <v>65</v>
      </c>
      <c r="L325" s="92">
        <v>44134</v>
      </c>
      <c r="M325" s="117" t="s">
        <v>28</v>
      </c>
      <c r="N325" s="287">
        <v>2020</v>
      </c>
      <c r="O325" s="49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85"/>
      <c r="AC325" s="85"/>
      <c r="AD325" s="85"/>
      <c r="AE325" s="85"/>
    </row>
    <row r="326" spans="1:31" s="76" customFormat="1" ht="13.5" customHeight="1" x14ac:dyDescent="0.2">
      <c r="A326" s="72" t="s">
        <v>164</v>
      </c>
      <c r="B326" s="49" t="s">
        <v>153</v>
      </c>
      <c r="C326" s="180" t="s">
        <v>36</v>
      </c>
      <c r="D326" s="82">
        <v>327000</v>
      </c>
      <c r="E326" s="200">
        <v>0</v>
      </c>
      <c r="F326" s="82">
        <v>0</v>
      </c>
      <c r="G326" s="82">
        <f t="shared" si="28"/>
        <v>0</v>
      </c>
      <c r="H326" s="122" t="s">
        <v>36</v>
      </c>
      <c r="I326" s="82">
        <v>327000</v>
      </c>
      <c r="J326" s="131">
        <f t="shared" si="29"/>
        <v>0</v>
      </c>
      <c r="K326" s="144" t="s">
        <v>65</v>
      </c>
      <c r="L326" s="92">
        <v>44134</v>
      </c>
      <c r="M326" s="117" t="s">
        <v>28</v>
      </c>
      <c r="N326" s="287">
        <v>2020</v>
      </c>
      <c r="O326" s="49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85"/>
      <c r="AC326" s="85"/>
      <c r="AD326" s="85"/>
      <c r="AE326" s="85"/>
    </row>
    <row r="327" spans="1:31" s="76" customFormat="1" ht="13.5" customHeight="1" x14ac:dyDescent="0.2">
      <c r="A327" s="72" t="s">
        <v>164</v>
      </c>
      <c r="B327" s="49" t="s">
        <v>153</v>
      </c>
      <c r="C327" s="180" t="s">
        <v>36</v>
      </c>
      <c r="D327" s="82">
        <v>42000</v>
      </c>
      <c r="E327" s="200">
        <v>0</v>
      </c>
      <c r="F327" s="82">
        <v>0</v>
      </c>
      <c r="G327" s="82">
        <f t="shared" si="28"/>
        <v>0</v>
      </c>
      <c r="H327" s="122" t="s">
        <v>36</v>
      </c>
      <c r="I327" s="82">
        <v>42000</v>
      </c>
      <c r="J327" s="131">
        <f t="shared" si="29"/>
        <v>0</v>
      </c>
      <c r="K327" s="144" t="s">
        <v>65</v>
      </c>
      <c r="L327" s="92">
        <v>44134</v>
      </c>
      <c r="M327" s="117" t="s">
        <v>28</v>
      </c>
      <c r="N327" s="287">
        <v>2020</v>
      </c>
      <c r="O327" s="49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85"/>
      <c r="AC327" s="85"/>
      <c r="AD327" s="85"/>
      <c r="AE327" s="85"/>
    </row>
    <row r="328" spans="1:31" s="76" customFormat="1" ht="13.5" customHeight="1" x14ac:dyDescent="0.2">
      <c r="A328" s="72">
        <v>9013809941</v>
      </c>
      <c r="B328" s="49" t="s">
        <v>615</v>
      </c>
      <c r="C328" s="180">
        <v>5404660</v>
      </c>
      <c r="D328" s="82">
        <v>5404660</v>
      </c>
      <c r="E328" s="200">
        <v>162140</v>
      </c>
      <c r="F328" s="82">
        <f>D328*3%</f>
        <v>162139.79999999999</v>
      </c>
      <c r="G328" s="82">
        <f t="shared" si="28"/>
        <v>-0.20000000001164153</v>
      </c>
      <c r="H328" s="115" t="s">
        <v>712</v>
      </c>
      <c r="I328" s="82">
        <v>5242519</v>
      </c>
      <c r="J328" s="131">
        <f t="shared" si="29"/>
        <v>1.2000000001862645</v>
      </c>
      <c r="K328" s="97" t="s">
        <v>816</v>
      </c>
      <c r="L328" s="92">
        <v>44153</v>
      </c>
      <c r="M328" s="117" t="s">
        <v>28</v>
      </c>
      <c r="N328" s="287">
        <v>2020</v>
      </c>
      <c r="O328" s="49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85"/>
      <c r="AC328" s="85"/>
      <c r="AD328" s="85"/>
      <c r="AE328" s="85"/>
    </row>
    <row r="329" spans="1:31" s="76" customFormat="1" ht="13.5" customHeight="1" x14ac:dyDescent="0.2">
      <c r="A329" s="72">
        <v>8360003498</v>
      </c>
      <c r="B329" s="49" t="s">
        <v>625</v>
      </c>
      <c r="C329" s="180">
        <v>59083402</v>
      </c>
      <c r="D329" s="82">
        <v>49770811</v>
      </c>
      <c r="E329" s="200">
        <v>1493124</v>
      </c>
      <c r="F329" s="82">
        <f>D329*3%</f>
        <v>1493124.3299999998</v>
      </c>
      <c r="G329" s="82">
        <f t="shared" si="28"/>
        <v>0.32999999984167516</v>
      </c>
      <c r="H329" s="122" t="s">
        <v>297</v>
      </c>
      <c r="I329" s="82">
        <v>48268035</v>
      </c>
      <c r="J329" s="131">
        <f t="shared" si="29"/>
        <v>9651.6700000017881</v>
      </c>
      <c r="K329" s="145" t="s">
        <v>481</v>
      </c>
      <c r="L329" s="92">
        <v>44134</v>
      </c>
      <c r="M329" s="117" t="s">
        <v>28</v>
      </c>
      <c r="N329" s="287">
        <v>2020</v>
      </c>
      <c r="O329" s="49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85"/>
      <c r="AC329" s="85"/>
      <c r="AD329" s="85"/>
      <c r="AE329" s="85"/>
    </row>
    <row r="330" spans="1:31" s="76" customFormat="1" ht="13.5" customHeight="1" x14ac:dyDescent="0.2">
      <c r="A330" s="49" t="s">
        <v>461</v>
      </c>
      <c r="B330" s="49" t="s">
        <v>40</v>
      </c>
      <c r="C330" s="180" t="s">
        <v>36</v>
      </c>
      <c r="D330" s="82">
        <v>6837201</v>
      </c>
      <c r="E330" s="114" t="s">
        <v>36</v>
      </c>
      <c r="F330" s="114" t="s">
        <v>36</v>
      </c>
      <c r="G330" s="114" t="s">
        <v>36</v>
      </c>
      <c r="H330" s="122" t="s">
        <v>36</v>
      </c>
      <c r="I330" s="82">
        <v>6837201</v>
      </c>
      <c r="J330" s="145" t="s">
        <v>36</v>
      </c>
      <c r="K330" s="97" t="s">
        <v>36</v>
      </c>
      <c r="L330" s="92">
        <v>44134</v>
      </c>
      <c r="M330" s="117" t="s">
        <v>28</v>
      </c>
      <c r="N330" s="287">
        <v>2020</v>
      </c>
      <c r="O330" s="49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85"/>
      <c r="AC330" s="85"/>
      <c r="AD330" s="85"/>
      <c r="AE330" s="85"/>
    </row>
    <row r="331" spans="1:31" s="76" customFormat="1" ht="13.5" customHeight="1" x14ac:dyDescent="0.2">
      <c r="A331" s="72">
        <v>9003414831</v>
      </c>
      <c r="B331" s="49" t="s">
        <v>1200</v>
      </c>
      <c r="C331" s="180">
        <v>9218126</v>
      </c>
      <c r="D331" s="82">
        <v>9218126</v>
      </c>
      <c r="E331" s="200">
        <v>276543.77999999997</v>
      </c>
      <c r="F331" s="82">
        <f>D331*3%</f>
        <v>276543.77999999997</v>
      </c>
      <c r="G331" s="82">
        <f t="shared" si="28"/>
        <v>0</v>
      </c>
      <c r="H331" s="122" t="s">
        <v>306</v>
      </c>
      <c r="I331" s="82">
        <v>8941584</v>
      </c>
      <c r="J331" s="131">
        <f t="shared" si="29"/>
        <v>-1.7799999993294477</v>
      </c>
      <c r="K331" s="144" t="s">
        <v>60</v>
      </c>
      <c r="L331" s="92">
        <v>44139</v>
      </c>
      <c r="M331" s="116" t="s">
        <v>20</v>
      </c>
      <c r="N331" s="287">
        <v>2020</v>
      </c>
      <c r="O331" s="49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85"/>
      <c r="AC331" s="85"/>
      <c r="AD331" s="85"/>
      <c r="AE331" s="85"/>
    </row>
    <row r="332" spans="1:31" s="76" customFormat="1" ht="13.5" customHeight="1" x14ac:dyDescent="0.2">
      <c r="A332" s="72">
        <v>9003660101</v>
      </c>
      <c r="B332" s="80" t="s">
        <v>1523</v>
      </c>
      <c r="C332" s="180">
        <v>0</v>
      </c>
      <c r="D332" s="82">
        <v>0</v>
      </c>
      <c r="E332" s="200">
        <v>0</v>
      </c>
      <c r="F332" s="82">
        <f>D332*3%</f>
        <v>0</v>
      </c>
      <c r="G332" s="82">
        <f t="shared" si="28"/>
        <v>0</v>
      </c>
      <c r="H332" s="123" t="s">
        <v>321</v>
      </c>
      <c r="I332" s="82">
        <v>410635</v>
      </c>
      <c r="J332" s="131">
        <f t="shared" si="29"/>
        <v>-410635</v>
      </c>
      <c r="K332" s="145" t="s">
        <v>36</v>
      </c>
      <c r="L332" s="92">
        <v>44049</v>
      </c>
      <c r="M332" s="138" t="s">
        <v>57</v>
      </c>
      <c r="N332" s="287">
        <v>2020</v>
      </c>
      <c r="O332" s="237" t="s">
        <v>1009</v>
      </c>
      <c r="P332" s="91"/>
      <c r="Q332" s="48"/>
      <c r="R332" s="48"/>
      <c r="S332" s="48"/>
      <c r="T332" s="91"/>
      <c r="U332" s="91"/>
      <c r="V332" s="91"/>
      <c r="W332" s="91"/>
      <c r="X332" s="91"/>
      <c r="Y332" s="91"/>
      <c r="Z332" s="91"/>
      <c r="AA332" s="91"/>
      <c r="AB332" s="85"/>
      <c r="AC332" s="85"/>
      <c r="AD332" s="85"/>
      <c r="AE332" s="85"/>
    </row>
    <row r="333" spans="1:31" s="76" customFormat="1" ht="13.5" customHeight="1" x14ac:dyDescent="0.2">
      <c r="A333" s="72">
        <v>9004330329</v>
      </c>
      <c r="B333" s="49" t="s">
        <v>1707</v>
      </c>
      <c r="C333" s="180">
        <v>6137240.7199999997</v>
      </c>
      <c r="D333" s="82">
        <v>6137241</v>
      </c>
      <c r="E333" s="200">
        <v>184117</v>
      </c>
      <c r="F333" s="82">
        <f>D333*3%</f>
        <v>184117.22999999998</v>
      </c>
      <c r="G333" s="82">
        <f t="shared" si="28"/>
        <v>0.22999999998137355</v>
      </c>
      <c r="H333" s="122" t="s">
        <v>289</v>
      </c>
      <c r="I333" s="82">
        <v>5022039</v>
      </c>
      <c r="J333" s="131">
        <f t="shared" si="29"/>
        <v>931084.76999999955</v>
      </c>
      <c r="K333" s="144" t="s">
        <v>65</v>
      </c>
      <c r="L333" s="92">
        <v>44139</v>
      </c>
      <c r="M333" s="116" t="s">
        <v>20</v>
      </c>
      <c r="N333" s="287">
        <v>2020</v>
      </c>
      <c r="O333" s="49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85"/>
      <c r="AC333" s="85"/>
      <c r="AD333" s="85"/>
      <c r="AE333" s="85"/>
    </row>
    <row r="334" spans="1:31" s="76" customFormat="1" ht="13.5" customHeight="1" x14ac:dyDescent="0.2">
      <c r="A334" s="72">
        <v>8911800011</v>
      </c>
      <c r="B334" s="49" t="s">
        <v>21</v>
      </c>
      <c r="C334" s="180">
        <v>610957</v>
      </c>
      <c r="D334" s="82">
        <v>610957</v>
      </c>
      <c r="E334" s="200">
        <v>0</v>
      </c>
      <c r="F334" s="82">
        <f>D334*3%</f>
        <v>18328.71</v>
      </c>
      <c r="G334" s="82">
        <f t="shared" si="28"/>
        <v>18328.71</v>
      </c>
      <c r="H334" s="123" t="s">
        <v>601</v>
      </c>
      <c r="I334" s="82">
        <v>610957</v>
      </c>
      <c r="J334" s="131">
        <f t="shared" si="29"/>
        <v>-18328.709999999963</v>
      </c>
      <c r="K334" s="145" t="s">
        <v>498</v>
      </c>
      <c r="L334" s="92">
        <v>44061</v>
      </c>
      <c r="M334" s="117" t="s">
        <v>57</v>
      </c>
      <c r="N334" s="287">
        <v>2020</v>
      </c>
      <c r="O334" s="198" t="s">
        <v>449</v>
      </c>
      <c r="P334" s="91"/>
      <c r="Q334" s="48"/>
      <c r="R334" s="48"/>
      <c r="S334" s="48"/>
      <c r="T334" s="91"/>
      <c r="U334" s="91"/>
      <c r="V334" s="91"/>
      <c r="W334" s="91"/>
      <c r="X334" s="91"/>
      <c r="Y334" s="91"/>
      <c r="Z334" s="91"/>
      <c r="AA334" s="91"/>
      <c r="AB334" s="85"/>
      <c r="AC334" s="85"/>
      <c r="AD334" s="85"/>
      <c r="AE334" s="85"/>
    </row>
    <row r="335" spans="1:31" s="76" customFormat="1" ht="13.5" customHeight="1" x14ac:dyDescent="0.2">
      <c r="A335" s="72" t="s">
        <v>164</v>
      </c>
      <c r="B335" s="49" t="s">
        <v>153</v>
      </c>
      <c r="C335" s="180" t="s">
        <v>36</v>
      </c>
      <c r="D335" s="82">
        <v>18100</v>
      </c>
      <c r="E335" s="200">
        <v>0</v>
      </c>
      <c r="F335" s="82">
        <v>0</v>
      </c>
      <c r="G335" s="82">
        <f t="shared" si="28"/>
        <v>0</v>
      </c>
      <c r="H335" s="122" t="s">
        <v>36</v>
      </c>
      <c r="I335" s="82">
        <v>18100</v>
      </c>
      <c r="J335" s="131">
        <f t="shared" si="29"/>
        <v>0</v>
      </c>
      <c r="K335" s="146" t="s">
        <v>66</v>
      </c>
      <c r="L335" s="92">
        <v>44141</v>
      </c>
      <c r="M335" s="116" t="s">
        <v>20</v>
      </c>
      <c r="N335" s="287">
        <v>2020</v>
      </c>
      <c r="O335" s="49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85"/>
      <c r="AC335" s="85"/>
      <c r="AD335" s="85"/>
      <c r="AE335" s="85"/>
    </row>
    <row r="336" spans="1:31" s="76" customFormat="1" ht="13.5" customHeight="1" x14ac:dyDescent="0.2">
      <c r="A336" s="72" t="s">
        <v>164</v>
      </c>
      <c r="B336" s="49" t="s">
        <v>153</v>
      </c>
      <c r="C336" s="180" t="s">
        <v>36</v>
      </c>
      <c r="D336" s="82">
        <v>42800</v>
      </c>
      <c r="E336" s="200">
        <v>0</v>
      </c>
      <c r="F336" s="82">
        <v>0</v>
      </c>
      <c r="G336" s="82">
        <f t="shared" si="28"/>
        <v>0</v>
      </c>
      <c r="H336" s="122" t="s">
        <v>36</v>
      </c>
      <c r="I336" s="82">
        <v>42800</v>
      </c>
      <c r="J336" s="131">
        <f t="shared" si="29"/>
        <v>0</v>
      </c>
      <c r="K336" s="146" t="s">
        <v>66</v>
      </c>
      <c r="L336" s="92">
        <v>44141</v>
      </c>
      <c r="M336" s="116" t="s">
        <v>20</v>
      </c>
      <c r="N336" s="287">
        <v>2020</v>
      </c>
      <c r="O336" s="49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85"/>
      <c r="AC336" s="85"/>
      <c r="AD336" s="85"/>
      <c r="AE336" s="85"/>
    </row>
    <row r="337" spans="1:31" s="76" customFormat="1" ht="13.5" customHeight="1" x14ac:dyDescent="0.2">
      <c r="A337" s="72" t="s">
        <v>164</v>
      </c>
      <c r="B337" s="49" t="s">
        <v>153</v>
      </c>
      <c r="C337" s="180" t="s">
        <v>36</v>
      </c>
      <c r="D337" s="82">
        <v>1636200</v>
      </c>
      <c r="E337" s="200">
        <v>0</v>
      </c>
      <c r="F337" s="82">
        <v>0</v>
      </c>
      <c r="G337" s="82">
        <f t="shared" si="28"/>
        <v>0</v>
      </c>
      <c r="H337" s="122" t="s">
        <v>36</v>
      </c>
      <c r="I337" s="82">
        <v>1636200</v>
      </c>
      <c r="J337" s="131">
        <f t="shared" si="29"/>
        <v>0</v>
      </c>
      <c r="K337" s="146" t="s">
        <v>66</v>
      </c>
      <c r="L337" s="92">
        <v>44145</v>
      </c>
      <c r="M337" s="116" t="s">
        <v>20</v>
      </c>
      <c r="N337" s="287">
        <v>2020</v>
      </c>
      <c r="O337" s="49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85"/>
      <c r="AC337" s="85"/>
      <c r="AD337" s="85"/>
      <c r="AE337" s="85"/>
    </row>
    <row r="338" spans="1:31" s="76" customFormat="1" ht="13.5" customHeight="1" x14ac:dyDescent="0.2">
      <c r="A338" s="72">
        <v>9006777323</v>
      </c>
      <c r="B338" s="49" t="s">
        <v>618</v>
      </c>
      <c r="C338" s="180">
        <v>9252176</v>
      </c>
      <c r="D338" s="82">
        <v>9252176</v>
      </c>
      <c r="E338" s="200">
        <v>277565.27999999997</v>
      </c>
      <c r="F338" s="82">
        <f>D338*3%</f>
        <v>277565.27999999997</v>
      </c>
      <c r="G338" s="82">
        <f t="shared" si="28"/>
        <v>0</v>
      </c>
      <c r="H338" s="122" t="s">
        <v>303</v>
      </c>
      <c r="I338" s="82">
        <v>8974611</v>
      </c>
      <c r="J338" s="131">
        <f t="shared" si="29"/>
        <v>-0.27999999932944775</v>
      </c>
      <c r="K338" s="144" t="s">
        <v>65</v>
      </c>
      <c r="L338" s="92">
        <v>44145</v>
      </c>
      <c r="M338" s="116" t="s">
        <v>20</v>
      </c>
      <c r="N338" s="287">
        <v>2020</v>
      </c>
      <c r="O338" s="49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85"/>
      <c r="AC338" s="85"/>
      <c r="AD338" s="85"/>
      <c r="AE338" s="85"/>
    </row>
    <row r="339" spans="1:31" s="76" customFormat="1" ht="13.5" customHeight="1" x14ac:dyDescent="0.2">
      <c r="A339" s="72">
        <v>9006523347</v>
      </c>
      <c r="B339" s="49" t="s">
        <v>616</v>
      </c>
      <c r="C339" s="180">
        <v>3289677</v>
      </c>
      <c r="D339" s="82">
        <v>3289677</v>
      </c>
      <c r="E339" s="200">
        <v>98690.31</v>
      </c>
      <c r="F339" s="82">
        <f>D339*3%</f>
        <v>98690.31</v>
      </c>
      <c r="G339" s="82">
        <f t="shared" si="28"/>
        <v>0</v>
      </c>
      <c r="H339" s="122" t="s">
        <v>290</v>
      </c>
      <c r="I339" s="82">
        <v>3190986</v>
      </c>
      <c r="J339" s="131">
        <f t="shared" si="29"/>
        <v>0.68999999994412065</v>
      </c>
      <c r="K339" s="141" t="s">
        <v>65</v>
      </c>
      <c r="L339" s="92">
        <v>44145</v>
      </c>
      <c r="M339" s="116" t="s">
        <v>20</v>
      </c>
      <c r="N339" s="287">
        <v>2020</v>
      </c>
      <c r="O339" s="49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85"/>
      <c r="AC339" s="85"/>
      <c r="AD339" s="85"/>
      <c r="AE339" s="85"/>
    </row>
    <row r="340" spans="1:31" s="76" customFormat="1" ht="13.5" customHeight="1" x14ac:dyDescent="0.2">
      <c r="A340" s="72" t="s">
        <v>164</v>
      </c>
      <c r="B340" s="49" t="s">
        <v>153</v>
      </c>
      <c r="C340" s="180" t="s">
        <v>36</v>
      </c>
      <c r="D340" s="82">
        <v>6700</v>
      </c>
      <c r="E340" s="200">
        <v>0</v>
      </c>
      <c r="F340" s="82">
        <v>0</v>
      </c>
      <c r="G340" s="82">
        <f t="shared" si="28"/>
        <v>0</v>
      </c>
      <c r="H340" s="122" t="s">
        <v>36</v>
      </c>
      <c r="I340" s="82">
        <v>6700</v>
      </c>
      <c r="J340" s="131">
        <f t="shared" si="29"/>
        <v>0</v>
      </c>
      <c r="K340" s="146" t="s">
        <v>66</v>
      </c>
      <c r="L340" s="92">
        <v>44146</v>
      </c>
      <c r="M340" s="116" t="s">
        <v>20</v>
      </c>
      <c r="N340" s="287">
        <v>2020</v>
      </c>
      <c r="O340" s="49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85"/>
      <c r="AC340" s="85"/>
      <c r="AD340" s="85"/>
      <c r="AE340" s="85"/>
    </row>
    <row r="341" spans="1:31" s="76" customFormat="1" ht="13.5" customHeight="1" x14ac:dyDescent="0.2">
      <c r="A341" s="72">
        <v>8170018921</v>
      </c>
      <c r="B341" s="49" t="s">
        <v>619</v>
      </c>
      <c r="C341" s="180">
        <v>61206228</v>
      </c>
      <c r="D341" s="82">
        <v>58972879</v>
      </c>
      <c r="E341" s="200">
        <v>1769186</v>
      </c>
      <c r="F341" s="82">
        <f>D341*3%</f>
        <v>1769186.3699999999</v>
      </c>
      <c r="G341" s="82">
        <f t="shared" si="28"/>
        <v>0.36999999987892807</v>
      </c>
      <c r="H341" s="122" t="s">
        <v>301</v>
      </c>
      <c r="I341" s="82">
        <v>57203693</v>
      </c>
      <c r="J341" s="131">
        <f t="shared" si="29"/>
        <v>-0.36999999731779099</v>
      </c>
      <c r="K341" s="144" t="s">
        <v>60</v>
      </c>
      <c r="L341" s="92">
        <v>44146</v>
      </c>
      <c r="M341" s="116" t="s">
        <v>20</v>
      </c>
      <c r="N341" s="287">
        <v>2020</v>
      </c>
      <c r="O341" s="49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85"/>
      <c r="AC341" s="85"/>
      <c r="AD341" s="85"/>
      <c r="AE341" s="85"/>
    </row>
    <row r="342" spans="1:31" s="76" customFormat="1" ht="13.5" customHeight="1" x14ac:dyDescent="0.2">
      <c r="A342" s="72" t="s">
        <v>164</v>
      </c>
      <c r="B342" s="49" t="s">
        <v>153</v>
      </c>
      <c r="C342" s="180" t="s">
        <v>36</v>
      </c>
      <c r="D342" s="82">
        <v>77600</v>
      </c>
      <c r="E342" s="200">
        <v>0</v>
      </c>
      <c r="F342" s="82">
        <v>0</v>
      </c>
      <c r="G342" s="82">
        <f t="shared" si="28"/>
        <v>0</v>
      </c>
      <c r="H342" s="122" t="s">
        <v>36</v>
      </c>
      <c r="I342" s="82">
        <v>77600</v>
      </c>
      <c r="J342" s="131">
        <f t="shared" si="29"/>
        <v>0</v>
      </c>
      <c r="K342" s="146" t="s">
        <v>66</v>
      </c>
      <c r="L342" s="92">
        <v>44147</v>
      </c>
      <c r="M342" s="116" t="s">
        <v>20</v>
      </c>
      <c r="N342" s="287">
        <v>2020</v>
      </c>
      <c r="O342" s="49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85"/>
      <c r="AC342" s="85"/>
      <c r="AD342" s="85"/>
      <c r="AE342" s="85"/>
    </row>
    <row r="343" spans="1:31" s="76" customFormat="1" ht="13.5" customHeight="1" x14ac:dyDescent="0.2">
      <c r="A343" s="72" t="s">
        <v>164</v>
      </c>
      <c r="B343" s="49" t="s">
        <v>153</v>
      </c>
      <c r="C343" s="180" t="s">
        <v>36</v>
      </c>
      <c r="D343" s="82">
        <v>8842700</v>
      </c>
      <c r="E343" s="200">
        <v>0</v>
      </c>
      <c r="F343" s="82">
        <v>0</v>
      </c>
      <c r="G343" s="82">
        <f t="shared" si="28"/>
        <v>0</v>
      </c>
      <c r="H343" s="122" t="s">
        <v>36</v>
      </c>
      <c r="I343" s="82">
        <v>8842700</v>
      </c>
      <c r="J343" s="131">
        <f t="shared" si="29"/>
        <v>0</v>
      </c>
      <c r="K343" s="146" t="s">
        <v>66</v>
      </c>
      <c r="L343" s="92">
        <v>44148</v>
      </c>
      <c r="M343" s="116" t="s">
        <v>20</v>
      </c>
      <c r="N343" s="287">
        <v>2020</v>
      </c>
      <c r="O343" s="49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85"/>
      <c r="AC343" s="85"/>
      <c r="AD343" s="85"/>
      <c r="AE343" s="85"/>
    </row>
    <row r="344" spans="1:31" s="76" customFormat="1" ht="13.5" customHeight="1" x14ac:dyDescent="0.2">
      <c r="A344" s="72" t="s">
        <v>164</v>
      </c>
      <c r="B344" s="49" t="s">
        <v>153</v>
      </c>
      <c r="C344" s="180" t="s">
        <v>36</v>
      </c>
      <c r="D344" s="82">
        <v>9949800</v>
      </c>
      <c r="E344" s="200">
        <v>0</v>
      </c>
      <c r="F344" s="82">
        <v>0</v>
      </c>
      <c r="G344" s="82">
        <f t="shared" si="28"/>
        <v>0</v>
      </c>
      <c r="H344" s="122" t="s">
        <v>36</v>
      </c>
      <c r="I344" s="82">
        <v>9949800</v>
      </c>
      <c r="J344" s="131">
        <f t="shared" si="29"/>
        <v>0</v>
      </c>
      <c r="K344" s="146" t="s">
        <v>66</v>
      </c>
      <c r="L344" s="92">
        <v>44148</v>
      </c>
      <c r="M344" s="116" t="s">
        <v>20</v>
      </c>
      <c r="N344" s="287">
        <v>2020</v>
      </c>
      <c r="O344" s="49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85"/>
      <c r="AC344" s="85"/>
      <c r="AD344" s="85"/>
      <c r="AE344" s="85"/>
    </row>
    <row r="345" spans="1:31" s="76" customFormat="1" ht="13.5" customHeight="1" x14ac:dyDescent="0.2">
      <c r="A345" s="72">
        <v>9000399016</v>
      </c>
      <c r="B345" s="49" t="s">
        <v>23</v>
      </c>
      <c r="C345" s="180">
        <v>12338547</v>
      </c>
      <c r="D345" s="82">
        <v>12338547</v>
      </c>
      <c r="E345" s="200">
        <v>370157</v>
      </c>
      <c r="F345" s="82">
        <f>D345*3%</f>
        <v>370156.41</v>
      </c>
      <c r="G345" s="82">
        <f t="shared" si="28"/>
        <v>-0.59000000002561137</v>
      </c>
      <c r="H345" s="122" t="s">
        <v>300</v>
      </c>
      <c r="I345" s="82">
        <v>11968390</v>
      </c>
      <c r="J345" s="131">
        <f t="shared" si="29"/>
        <v>0.58999999985098839</v>
      </c>
      <c r="K345" s="144" t="s">
        <v>489</v>
      </c>
      <c r="L345" s="92">
        <v>44148</v>
      </c>
      <c r="M345" s="116" t="s">
        <v>20</v>
      </c>
      <c r="N345" s="287">
        <v>2020</v>
      </c>
      <c r="O345" s="49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85"/>
      <c r="AC345" s="85"/>
      <c r="AD345" s="85"/>
      <c r="AE345" s="85"/>
    </row>
    <row r="346" spans="1:31" s="76" customFormat="1" ht="13.5" customHeight="1" x14ac:dyDescent="0.2">
      <c r="A346" s="72">
        <v>8001386947</v>
      </c>
      <c r="B346" s="49" t="s">
        <v>624</v>
      </c>
      <c r="C346" s="180">
        <v>7659267</v>
      </c>
      <c r="D346" s="82">
        <v>6812334</v>
      </c>
      <c r="E346" s="200">
        <v>204370</v>
      </c>
      <c r="F346" s="82">
        <f>D346*3%</f>
        <v>204370.02</v>
      </c>
      <c r="G346" s="82">
        <f t="shared" si="28"/>
        <v>1.9999999989522621E-2</v>
      </c>
      <c r="H346" s="122" t="s">
        <v>291</v>
      </c>
      <c r="I346" s="82">
        <v>6607964</v>
      </c>
      <c r="J346" s="131">
        <f t="shared" si="29"/>
        <v>-1.9999999552965164E-2</v>
      </c>
      <c r="K346" s="144" t="s">
        <v>489</v>
      </c>
      <c r="L346" s="92">
        <v>44148</v>
      </c>
      <c r="M346" s="116" t="s">
        <v>20</v>
      </c>
      <c r="N346" s="287">
        <v>2020</v>
      </c>
      <c r="O346" s="49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85"/>
      <c r="AC346" s="85"/>
      <c r="AD346" s="85"/>
      <c r="AE346" s="85"/>
    </row>
    <row r="347" spans="1:31" s="76" customFormat="1" ht="13.5" customHeight="1" x14ac:dyDescent="0.2">
      <c r="A347" s="72" t="s">
        <v>164</v>
      </c>
      <c r="B347" s="49" t="s">
        <v>153</v>
      </c>
      <c r="C347" s="180" t="s">
        <v>36</v>
      </c>
      <c r="D347" s="82">
        <v>23000</v>
      </c>
      <c r="E347" s="200">
        <v>0</v>
      </c>
      <c r="F347" s="82">
        <v>0</v>
      </c>
      <c r="G347" s="82">
        <f t="shared" si="28"/>
        <v>0</v>
      </c>
      <c r="H347" s="122" t="s">
        <v>36</v>
      </c>
      <c r="I347" s="82">
        <v>23000</v>
      </c>
      <c r="J347" s="131">
        <f t="shared" si="29"/>
        <v>0</v>
      </c>
      <c r="K347" s="146" t="s">
        <v>66</v>
      </c>
      <c r="L347" s="92">
        <v>44152</v>
      </c>
      <c r="M347" s="116" t="s">
        <v>20</v>
      </c>
      <c r="N347" s="287">
        <v>2020</v>
      </c>
      <c r="O347" s="49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85"/>
      <c r="AC347" s="85"/>
      <c r="AD347" s="85"/>
      <c r="AE347" s="85"/>
    </row>
    <row r="348" spans="1:31" s="76" customFormat="1" ht="13.5" customHeight="1" x14ac:dyDescent="0.2">
      <c r="A348" s="72">
        <v>8110007404</v>
      </c>
      <c r="B348" s="49" t="s">
        <v>623</v>
      </c>
      <c r="C348" s="180">
        <v>23429499</v>
      </c>
      <c r="D348" s="82">
        <v>19904170</v>
      </c>
      <c r="E348" s="200">
        <v>597123</v>
      </c>
      <c r="F348" s="82">
        <f>D348*3%</f>
        <v>597125.1</v>
      </c>
      <c r="G348" s="82">
        <f t="shared" si="28"/>
        <v>2.0999999999767169</v>
      </c>
      <c r="H348" s="122" t="s">
        <v>293</v>
      </c>
      <c r="I348" s="82">
        <v>19307047</v>
      </c>
      <c r="J348" s="131">
        <f t="shared" si="29"/>
        <v>-2.1000000014901161</v>
      </c>
      <c r="K348" s="144" t="s">
        <v>60</v>
      </c>
      <c r="L348" s="92">
        <v>44152</v>
      </c>
      <c r="M348" s="116" t="s">
        <v>20</v>
      </c>
      <c r="N348" s="287">
        <v>2020</v>
      </c>
      <c r="O348" s="49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85"/>
      <c r="AC348" s="85"/>
      <c r="AD348" s="85"/>
      <c r="AE348" s="85"/>
    </row>
    <row r="349" spans="1:31" s="76" customFormat="1" ht="13.5" customHeight="1" x14ac:dyDescent="0.2">
      <c r="A349" s="72">
        <v>9013809941</v>
      </c>
      <c r="B349" s="49" t="s">
        <v>615</v>
      </c>
      <c r="C349" s="180">
        <v>8053440</v>
      </c>
      <c r="D349" s="82">
        <v>8053440</v>
      </c>
      <c r="E349" s="200">
        <v>241603</v>
      </c>
      <c r="F349" s="82">
        <f>D349*3%</f>
        <v>241603.19999999998</v>
      </c>
      <c r="G349" s="82">
        <f t="shared" si="28"/>
        <v>0.1999999999825377</v>
      </c>
      <c r="H349" s="115" t="s">
        <v>709</v>
      </c>
      <c r="I349" s="82">
        <v>7811837</v>
      </c>
      <c r="J349" s="131">
        <f t="shared" si="29"/>
        <v>-0.20000000018626451</v>
      </c>
      <c r="K349" s="146" t="s">
        <v>66</v>
      </c>
      <c r="L349" s="92">
        <v>44193</v>
      </c>
      <c r="M349" s="116" t="s">
        <v>20</v>
      </c>
      <c r="N349" s="287">
        <v>2020</v>
      </c>
      <c r="O349" s="49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85"/>
      <c r="AC349" s="85"/>
      <c r="AD349" s="85"/>
      <c r="AE349" s="85"/>
    </row>
    <row r="350" spans="1:31" s="76" customFormat="1" ht="13.5" customHeight="1" x14ac:dyDescent="0.2">
      <c r="A350" s="72">
        <v>9011924788</v>
      </c>
      <c r="B350" s="49" t="s">
        <v>604</v>
      </c>
      <c r="C350" s="180">
        <v>3297256</v>
      </c>
      <c r="D350" s="82">
        <v>3297256</v>
      </c>
      <c r="E350" s="200">
        <v>98918</v>
      </c>
      <c r="F350" s="82">
        <f>D350*3%</f>
        <v>98917.68</v>
      </c>
      <c r="G350" s="82">
        <f t="shared" si="28"/>
        <v>-0.32000000000698492</v>
      </c>
      <c r="H350" s="122" t="s">
        <v>296</v>
      </c>
      <c r="I350" s="82">
        <v>3198338</v>
      </c>
      <c r="J350" s="131">
        <f t="shared" si="29"/>
        <v>0.31999999983236194</v>
      </c>
      <c r="K350" s="141" t="s">
        <v>65</v>
      </c>
      <c r="L350" s="92">
        <v>44153</v>
      </c>
      <c r="M350" s="116" t="s">
        <v>20</v>
      </c>
      <c r="N350" s="287">
        <v>2020</v>
      </c>
      <c r="O350" s="49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85"/>
      <c r="AC350" s="85"/>
      <c r="AD350" s="85"/>
      <c r="AE350" s="85"/>
    </row>
    <row r="351" spans="1:31" s="76" customFormat="1" ht="13.5" customHeight="1" x14ac:dyDescent="0.2">
      <c r="A351" s="72">
        <v>9000036172</v>
      </c>
      <c r="B351" s="49" t="s">
        <v>1041</v>
      </c>
      <c r="C351" s="180">
        <v>883940203.67999995</v>
      </c>
      <c r="D351" s="82">
        <v>895413271.34000003</v>
      </c>
      <c r="E351" s="200">
        <v>62678929</v>
      </c>
      <c r="F351" s="82">
        <f>D351*7%</f>
        <v>62678928.993800007</v>
      </c>
      <c r="G351" s="82">
        <f t="shared" si="28"/>
        <v>-6.1999931931495667E-3</v>
      </c>
      <c r="H351" s="122" t="s">
        <v>385</v>
      </c>
      <c r="I351" s="82">
        <v>832734342</v>
      </c>
      <c r="J351" s="131">
        <f t="shared" si="29"/>
        <v>0.34619998931884766</v>
      </c>
      <c r="K351" s="144" t="s">
        <v>65</v>
      </c>
      <c r="L351" s="92">
        <v>44153</v>
      </c>
      <c r="M351" s="116" t="s">
        <v>20</v>
      </c>
      <c r="N351" s="287">
        <v>2020</v>
      </c>
      <c r="O351" s="49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85"/>
      <c r="AC351" s="85"/>
      <c r="AD351" s="85"/>
      <c r="AE351" s="85"/>
    </row>
    <row r="352" spans="1:31" s="76" customFormat="1" ht="13.5" customHeight="1" x14ac:dyDescent="0.2">
      <c r="A352" s="72" t="s">
        <v>164</v>
      </c>
      <c r="B352" s="49" t="s">
        <v>153</v>
      </c>
      <c r="C352" s="180" t="s">
        <v>36</v>
      </c>
      <c r="D352" s="82">
        <v>242300</v>
      </c>
      <c r="E352" s="200">
        <v>0</v>
      </c>
      <c r="F352" s="82">
        <v>0</v>
      </c>
      <c r="G352" s="82">
        <f t="shared" si="28"/>
        <v>0</v>
      </c>
      <c r="H352" s="122" t="s">
        <v>36</v>
      </c>
      <c r="I352" s="82">
        <v>242300</v>
      </c>
      <c r="J352" s="131">
        <f t="shared" si="29"/>
        <v>0</v>
      </c>
      <c r="K352" s="146" t="s">
        <v>66</v>
      </c>
      <c r="L352" s="92">
        <v>44155</v>
      </c>
      <c r="M352" s="116" t="s">
        <v>20</v>
      </c>
      <c r="N352" s="287">
        <v>2020</v>
      </c>
      <c r="O352" s="49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85"/>
      <c r="AC352" s="85"/>
      <c r="AD352" s="85"/>
      <c r="AE352" s="85"/>
    </row>
    <row r="353" spans="1:31" s="76" customFormat="1" ht="13.5" customHeight="1" x14ac:dyDescent="0.2">
      <c r="A353" s="72" t="s">
        <v>164</v>
      </c>
      <c r="B353" s="49" t="s">
        <v>153</v>
      </c>
      <c r="C353" s="180" t="s">
        <v>36</v>
      </c>
      <c r="D353" s="82">
        <v>26373200</v>
      </c>
      <c r="E353" s="200">
        <v>0</v>
      </c>
      <c r="F353" s="82">
        <v>0</v>
      </c>
      <c r="G353" s="82">
        <f t="shared" si="28"/>
        <v>0</v>
      </c>
      <c r="H353" s="122" t="s">
        <v>36</v>
      </c>
      <c r="I353" s="82">
        <v>26373200</v>
      </c>
      <c r="J353" s="131">
        <f t="shared" si="29"/>
        <v>0</v>
      </c>
      <c r="K353" s="146" t="s">
        <v>66</v>
      </c>
      <c r="L353" s="92">
        <v>44155</v>
      </c>
      <c r="M353" s="116" t="s">
        <v>20</v>
      </c>
      <c r="N353" s="287">
        <v>2020</v>
      </c>
      <c r="O353" s="49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85"/>
      <c r="AC353" s="85"/>
      <c r="AD353" s="85"/>
      <c r="AE353" s="85"/>
    </row>
    <row r="354" spans="1:31" s="76" customFormat="1" ht="13.5" customHeight="1" x14ac:dyDescent="0.2">
      <c r="A354" s="72">
        <v>8909049961</v>
      </c>
      <c r="B354" s="49" t="s">
        <v>626</v>
      </c>
      <c r="C354" s="180">
        <v>32836426.370000001</v>
      </c>
      <c r="D354" s="82">
        <v>35568484.609999999</v>
      </c>
      <c r="E354" s="200">
        <v>1067054</v>
      </c>
      <c r="F354" s="82">
        <f>D354*3%</f>
        <v>1067054.5382999999</v>
      </c>
      <c r="G354" s="82">
        <f t="shared" si="28"/>
        <v>0.53829999989829957</v>
      </c>
      <c r="H354" s="122" t="s">
        <v>299</v>
      </c>
      <c r="I354" s="82">
        <v>34501430</v>
      </c>
      <c r="J354" s="131">
        <f t="shared" si="29"/>
        <v>7.1699999272823334E-2</v>
      </c>
      <c r="K354" s="144" t="s">
        <v>65</v>
      </c>
      <c r="L354" s="92">
        <v>44155</v>
      </c>
      <c r="M354" s="116" t="s">
        <v>20</v>
      </c>
      <c r="N354" s="287">
        <v>2020</v>
      </c>
      <c r="O354" s="49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85"/>
      <c r="AC354" s="85"/>
      <c r="AD354" s="85"/>
      <c r="AE354" s="85"/>
    </row>
    <row r="355" spans="1:31" s="76" customFormat="1" ht="13.5" customHeight="1" x14ac:dyDescent="0.2">
      <c r="A355" s="72">
        <v>8002249860</v>
      </c>
      <c r="B355" s="49" t="s">
        <v>32</v>
      </c>
      <c r="C355" s="180">
        <v>394369064</v>
      </c>
      <c r="D355" s="82">
        <v>387830644</v>
      </c>
      <c r="E355" s="200">
        <v>11634919</v>
      </c>
      <c r="F355" s="82">
        <f>D355*3%</f>
        <v>11634919.32</v>
      </c>
      <c r="G355" s="82">
        <f t="shared" si="28"/>
        <v>0.32000000029802322</v>
      </c>
      <c r="H355" s="122" t="s">
        <v>292</v>
      </c>
      <c r="I355" s="82">
        <v>376195725</v>
      </c>
      <c r="J355" s="131">
        <f t="shared" si="29"/>
        <v>-0.31999999284744263</v>
      </c>
      <c r="K355" s="141" t="s">
        <v>65</v>
      </c>
      <c r="L355" s="92">
        <v>44159</v>
      </c>
      <c r="M355" s="116" t="s">
        <v>20</v>
      </c>
      <c r="N355" s="287">
        <v>2020</v>
      </c>
      <c r="O355" s="49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85"/>
      <c r="AC355" s="85"/>
      <c r="AD355" s="85"/>
      <c r="AE355" s="85"/>
    </row>
    <row r="356" spans="1:31" s="76" customFormat="1" ht="13.5" customHeight="1" x14ac:dyDescent="0.2">
      <c r="A356" s="72">
        <v>8919001010</v>
      </c>
      <c r="B356" s="49" t="s">
        <v>622</v>
      </c>
      <c r="C356" s="180">
        <v>55847566</v>
      </c>
      <c r="D356" s="82">
        <v>54927597</v>
      </c>
      <c r="E356" s="200">
        <v>1647828</v>
      </c>
      <c r="F356" s="82">
        <f>D356*3%</f>
        <v>1647827.91</v>
      </c>
      <c r="G356" s="82">
        <f t="shared" si="28"/>
        <v>-9.0000000083819032E-2</v>
      </c>
      <c r="H356" s="122" t="s">
        <v>294</v>
      </c>
      <c r="I356" s="82">
        <v>53279769</v>
      </c>
      <c r="J356" s="131">
        <f t="shared" si="29"/>
        <v>9.0000003576278687E-2</v>
      </c>
      <c r="K356" s="141" t="s">
        <v>65</v>
      </c>
      <c r="L356" s="92">
        <v>44159</v>
      </c>
      <c r="M356" s="116" t="s">
        <v>20</v>
      </c>
      <c r="N356" s="287">
        <v>2020</v>
      </c>
      <c r="O356" s="49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85"/>
      <c r="AC356" s="85"/>
      <c r="AD356" s="85"/>
      <c r="AE356" s="85"/>
    </row>
    <row r="357" spans="1:31" s="76" customFormat="1" ht="13.5" customHeight="1" x14ac:dyDescent="0.2">
      <c r="A357" s="72" t="s">
        <v>164</v>
      </c>
      <c r="B357" s="49" t="s">
        <v>153</v>
      </c>
      <c r="C357" s="180" t="s">
        <v>36</v>
      </c>
      <c r="D357" s="82">
        <v>32200</v>
      </c>
      <c r="E357" s="200">
        <v>0</v>
      </c>
      <c r="F357" s="82">
        <v>0</v>
      </c>
      <c r="G357" s="82">
        <f t="shared" si="28"/>
        <v>0</v>
      </c>
      <c r="H357" s="122" t="s">
        <v>36</v>
      </c>
      <c r="I357" s="82">
        <v>32200</v>
      </c>
      <c r="J357" s="131">
        <f t="shared" si="29"/>
        <v>0</v>
      </c>
      <c r="K357" s="146" t="s">
        <v>66</v>
      </c>
      <c r="L357" s="92">
        <v>44160</v>
      </c>
      <c r="M357" s="116" t="s">
        <v>20</v>
      </c>
      <c r="N357" s="287">
        <v>2020</v>
      </c>
      <c r="O357" s="49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85"/>
      <c r="AC357" s="85"/>
      <c r="AD357" s="85"/>
      <c r="AE357" s="85"/>
    </row>
    <row r="358" spans="1:31" s="76" customFormat="1" ht="13.5" customHeight="1" x14ac:dyDescent="0.2">
      <c r="A358" s="72" t="s">
        <v>164</v>
      </c>
      <c r="B358" s="49" t="s">
        <v>153</v>
      </c>
      <c r="C358" s="180" t="s">
        <v>36</v>
      </c>
      <c r="D358" s="82">
        <v>4958800</v>
      </c>
      <c r="E358" s="200">
        <v>0</v>
      </c>
      <c r="F358" s="82">
        <v>0</v>
      </c>
      <c r="G358" s="82">
        <f t="shared" si="28"/>
        <v>0</v>
      </c>
      <c r="H358" s="122" t="s">
        <v>36</v>
      </c>
      <c r="I358" s="82">
        <v>4958800</v>
      </c>
      <c r="J358" s="131">
        <f t="shared" si="29"/>
        <v>0</v>
      </c>
      <c r="K358" s="146" t="s">
        <v>66</v>
      </c>
      <c r="L358" s="92">
        <v>44160</v>
      </c>
      <c r="M358" s="116" t="s">
        <v>20</v>
      </c>
      <c r="N358" s="287">
        <v>2020</v>
      </c>
      <c r="O358" s="49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85"/>
      <c r="AC358" s="85"/>
      <c r="AD358" s="85"/>
      <c r="AE358" s="85"/>
    </row>
    <row r="359" spans="1:31" s="76" customFormat="1" ht="13.5" customHeight="1" x14ac:dyDescent="0.2">
      <c r="A359" s="72" t="s">
        <v>164</v>
      </c>
      <c r="B359" s="49" t="s">
        <v>153</v>
      </c>
      <c r="C359" s="180" t="s">
        <v>36</v>
      </c>
      <c r="D359" s="82">
        <v>7466700</v>
      </c>
      <c r="E359" s="200">
        <v>0</v>
      </c>
      <c r="F359" s="82">
        <v>0</v>
      </c>
      <c r="G359" s="82">
        <f t="shared" si="28"/>
        <v>0</v>
      </c>
      <c r="H359" s="122" t="s">
        <v>36</v>
      </c>
      <c r="I359" s="82">
        <v>7466700</v>
      </c>
      <c r="J359" s="131">
        <f t="shared" si="29"/>
        <v>0</v>
      </c>
      <c r="K359" s="146" t="s">
        <v>66</v>
      </c>
      <c r="L359" s="92">
        <v>44161</v>
      </c>
      <c r="M359" s="116" t="s">
        <v>20</v>
      </c>
      <c r="N359" s="287">
        <v>2020</v>
      </c>
      <c r="O359" s="49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85"/>
      <c r="AC359" s="85"/>
      <c r="AD359" s="85"/>
      <c r="AE359" s="85"/>
    </row>
    <row r="360" spans="1:31" s="76" customFormat="1" ht="13.5" customHeight="1" x14ac:dyDescent="0.2">
      <c r="A360" s="72" t="s">
        <v>164</v>
      </c>
      <c r="B360" s="49" t="s">
        <v>153</v>
      </c>
      <c r="C360" s="180" t="s">
        <v>36</v>
      </c>
      <c r="D360" s="82">
        <v>3315400</v>
      </c>
      <c r="E360" s="200">
        <v>0</v>
      </c>
      <c r="F360" s="82">
        <v>0</v>
      </c>
      <c r="G360" s="82">
        <f t="shared" si="28"/>
        <v>0</v>
      </c>
      <c r="H360" s="122" t="s">
        <v>36</v>
      </c>
      <c r="I360" s="82">
        <v>3315400</v>
      </c>
      <c r="J360" s="131">
        <f t="shared" si="29"/>
        <v>0</v>
      </c>
      <c r="K360" s="146" t="s">
        <v>66</v>
      </c>
      <c r="L360" s="92">
        <v>44161</v>
      </c>
      <c r="M360" s="116" t="s">
        <v>20</v>
      </c>
      <c r="N360" s="287">
        <v>2020</v>
      </c>
      <c r="O360" s="49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85"/>
      <c r="AC360" s="85"/>
      <c r="AD360" s="85"/>
      <c r="AE360" s="85"/>
    </row>
    <row r="361" spans="1:31" s="76" customFormat="1" ht="13.5" customHeight="1" x14ac:dyDescent="0.2">
      <c r="A361" s="72" t="s">
        <v>164</v>
      </c>
      <c r="B361" s="49" t="s">
        <v>153</v>
      </c>
      <c r="C361" s="180" t="s">
        <v>36</v>
      </c>
      <c r="D361" s="82">
        <v>4416600</v>
      </c>
      <c r="E361" s="200">
        <v>0</v>
      </c>
      <c r="F361" s="82">
        <v>0</v>
      </c>
      <c r="G361" s="82">
        <f t="shared" si="28"/>
        <v>0</v>
      </c>
      <c r="H361" s="122" t="s">
        <v>36</v>
      </c>
      <c r="I361" s="82">
        <v>4416600</v>
      </c>
      <c r="J361" s="131">
        <f t="shared" si="29"/>
        <v>0</v>
      </c>
      <c r="K361" s="146" t="s">
        <v>66</v>
      </c>
      <c r="L361" s="92">
        <v>44161</v>
      </c>
      <c r="M361" s="116" t="s">
        <v>20</v>
      </c>
      <c r="N361" s="287">
        <v>2020</v>
      </c>
      <c r="O361" s="49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85"/>
      <c r="AC361" s="85"/>
      <c r="AD361" s="85"/>
      <c r="AE361" s="85"/>
    </row>
    <row r="362" spans="1:31" s="76" customFormat="1" ht="13.5" customHeight="1" x14ac:dyDescent="0.2">
      <c r="A362" s="72" t="s">
        <v>164</v>
      </c>
      <c r="B362" s="49" t="s">
        <v>153</v>
      </c>
      <c r="C362" s="180" t="s">
        <v>36</v>
      </c>
      <c r="D362" s="82">
        <v>8718100</v>
      </c>
      <c r="E362" s="200">
        <v>0</v>
      </c>
      <c r="F362" s="82">
        <v>0</v>
      </c>
      <c r="G362" s="82">
        <f t="shared" si="28"/>
        <v>0</v>
      </c>
      <c r="H362" s="122" t="s">
        <v>36</v>
      </c>
      <c r="I362" s="82">
        <v>8718100</v>
      </c>
      <c r="J362" s="131">
        <f t="shared" si="29"/>
        <v>0</v>
      </c>
      <c r="K362" s="146" t="s">
        <v>66</v>
      </c>
      <c r="L362" s="92">
        <v>44161</v>
      </c>
      <c r="M362" s="116" t="s">
        <v>20</v>
      </c>
      <c r="N362" s="287">
        <v>2020</v>
      </c>
      <c r="O362" s="49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85"/>
      <c r="AC362" s="85"/>
      <c r="AD362" s="85"/>
      <c r="AE362" s="85"/>
    </row>
    <row r="363" spans="1:31" s="76" customFormat="1" ht="13.5" customHeight="1" x14ac:dyDescent="0.2">
      <c r="A363" s="72" t="s">
        <v>164</v>
      </c>
      <c r="B363" s="49" t="s">
        <v>153</v>
      </c>
      <c r="C363" s="180" t="s">
        <v>36</v>
      </c>
      <c r="D363" s="82">
        <v>6927000</v>
      </c>
      <c r="E363" s="200">
        <v>0</v>
      </c>
      <c r="F363" s="82">
        <v>0</v>
      </c>
      <c r="G363" s="82">
        <f t="shared" si="28"/>
        <v>0</v>
      </c>
      <c r="H363" s="122" t="s">
        <v>36</v>
      </c>
      <c r="I363" s="82">
        <v>6927000</v>
      </c>
      <c r="J363" s="131">
        <f t="shared" si="29"/>
        <v>0</v>
      </c>
      <c r="K363" s="146" t="s">
        <v>66</v>
      </c>
      <c r="L363" s="92">
        <v>44161</v>
      </c>
      <c r="M363" s="116" t="s">
        <v>20</v>
      </c>
      <c r="N363" s="287">
        <v>2020</v>
      </c>
      <c r="O363" s="49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85"/>
      <c r="AC363" s="85"/>
      <c r="AD363" s="85"/>
      <c r="AE363" s="85"/>
    </row>
    <row r="364" spans="1:31" s="76" customFormat="1" ht="13.5" customHeight="1" x14ac:dyDescent="0.2">
      <c r="A364" s="72" t="s">
        <v>164</v>
      </c>
      <c r="B364" s="49" t="s">
        <v>153</v>
      </c>
      <c r="C364" s="180" t="s">
        <v>36</v>
      </c>
      <c r="D364" s="82">
        <v>8632700</v>
      </c>
      <c r="E364" s="200">
        <v>0</v>
      </c>
      <c r="F364" s="82">
        <v>0</v>
      </c>
      <c r="G364" s="82">
        <f t="shared" si="28"/>
        <v>0</v>
      </c>
      <c r="H364" s="122" t="s">
        <v>36</v>
      </c>
      <c r="I364" s="82">
        <v>8632700</v>
      </c>
      <c r="J364" s="131">
        <f t="shared" si="29"/>
        <v>0</v>
      </c>
      <c r="K364" s="146" t="s">
        <v>66</v>
      </c>
      <c r="L364" s="92">
        <v>44161</v>
      </c>
      <c r="M364" s="116" t="s">
        <v>20</v>
      </c>
      <c r="N364" s="287">
        <v>2020</v>
      </c>
      <c r="O364" s="49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85"/>
      <c r="AC364" s="85"/>
      <c r="AD364" s="85"/>
      <c r="AE364" s="85"/>
    </row>
    <row r="365" spans="1:31" s="76" customFormat="1" ht="13.5" customHeight="1" x14ac:dyDescent="0.2">
      <c r="A365" s="72">
        <v>9003660101</v>
      </c>
      <c r="B365" s="80" t="s">
        <v>1523</v>
      </c>
      <c r="C365" s="180">
        <v>1492265.1</v>
      </c>
      <c r="D365" s="82">
        <v>1492265.1</v>
      </c>
      <c r="E365" s="200">
        <v>44750</v>
      </c>
      <c r="F365" s="82">
        <f>D365*3%</f>
        <v>44767.953000000001</v>
      </c>
      <c r="G365" s="82">
        <f t="shared" si="28"/>
        <v>17.953000000001339</v>
      </c>
      <c r="H365" s="122" t="s">
        <v>309</v>
      </c>
      <c r="I365" s="82">
        <v>1447515</v>
      </c>
      <c r="J365" s="131">
        <f t="shared" si="29"/>
        <v>-17.852999999886379</v>
      </c>
      <c r="K365" s="146" t="s">
        <v>66</v>
      </c>
      <c r="L365" s="92">
        <v>44161</v>
      </c>
      <c r="M365" s="116" t="s">
        <v>20</v>
      </c>
      <c r="N365" s="287">
        <v>2020</v>
      </c>
      <c r="O365" s="49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85"/>
      <c r="AC365" s="85"/>
      <c r="AD365" s="85"/>
      <c r="AE365" s="85"/>
    </row>
    <row r="366" spans="1:31" s="76" customFormat="1" ht="13.5" customHeight="1" x14ac:dyDescent="0.2">
      <c r="A366" s="72">
        <v>8360003498</v>
      </c>
      <c r="B366" s="49" t="s">
        <v>625</v>
      </c>
      <c r="C366" s="180">
        <v>53571498</v>
      </c>
      <c r="D366" s="82">
        <v>44011056</v>
      </c>
      <c r="E366" s="200">
        <v>1320331</v>
      </c>
      <c r="F366" s="82">
        <f>D366*3%</f>
        <v>1320331.68</v>
      </c>
      <c r="G366" s="82">
        <f t="shared" si="28"/>
        <v>0.67999999993480742</v>
      </c>
      <c r="H366" s="122" t="s">
        <v>295</v>
      </c>
      <c r="I366" s="82">
        <v>42690724</v>
      </c>
      <c r="J366" s="131">
        <f t="shared" si="29"/>
        <v>0.32000000029802322</v>
      </c>
      <c r="K366" s="144" t="s">
        <v>65</v>
      </c>
      <c r="L366" s="92">
        <v>44161</v>
      </c>
      <c r="M366" s="116" t="s">
        <v>20</v>
      </c>
      <c r="N366" s="287">
        <v>2020</v>
      </c>
      <c r="O366" s="49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85"/>
      <c r="AC366" s="85"/>
      <c r="AD366" s="85"/>
      <c r="AE366" s="85"/>
    </row>
    <row r="367" spans="1:31" s="76" customFormat="1" ht="13.5" customHeight="1" x14ac:dyDescent="0.2">
      <c r="A367" s="72" t="s">
        <v>164</v>
      </c>
      <c r="B367" s="49" t="s">
        <v>153</v>
      </c>
      <c r="C367" s="180" t="s">
        <v>36</v>
      </c>
      <c r="D367" s="82">
        <v>23643200</v>
      </c>
      <c r="E367" s="200">
        <v>0</v>
      </c>
      <c r="F367" s="82">
        <v>0</v>
      </c>
      <c r="G367" s="82">
        <f t="shared" si="28"/>
        <v>0</v>
      </c>
      <c r="H367" s="122" t="s">
        <v>36</v>
      </c>
      <c r="I367" s="82">
        <v>23643200</v>
      </c>
      <c r="J367" s="131">
        <f t="shared" si="29"/>
        <v>0</v>
      </c>
      <c r="K367" s="146" t="s">
        <v>66</v>
      </c>
      <c r="L367" s="92">
        <v>44162</v>
      </c>
      <c r="M367" s="116" t="s">
        <v>20</v>
      </c>
      <c r="N367" s="287">
        <v>2020</v>
      </c>
      <c r="O367" s="49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85"/>
      <c r="AC367" s="85"/>
      <c r="AD367" s="85"/>
      <c r="AE367" s="85"/>
    </row>
    <row r="368" spans="1:31" s="76" customFormat="1" ht="13.5" customHeight="1" x14ac:dyDescent="0.2">
      <c r="A368" s="72" t="s">
        <v>164</v>
      </c>
      <c r="B368" s="49" t="s">
        <v>153</v>
      </c>
      <c r="C368" s="180" t="s">
        <v>36</v>
      </c>
      <c r="D368" s="82">
        <v>20769200</v>
      </c>
      <c r="E368" s="200">
        <v>0</v>
      </c>
      <c r="F368" s="82">
        <v>0</v>
      </c>
      <c r="G368" s="82">
        <f t="shared" si="28"/>
        <v>0</v>
      </c>
      <c r="H368" s="122" t="s">
        <v>36</v>
      </c>
      <c r="I368" s="82">
        <v>20769200</v>
      </c>
      <c r="J368" s="131">
        <f t="shared" si="29"/>
        <v>0</v>
      </c>
      <c r="K368" s="146" t="s">
        <v>66</v>
      </c>
      <c r="L368" s="92">
        <v>44162</v>
      </c>
      <c r="M368" s="116" t="s">
        <v>20</v>
      </c>
      <c r="N368" s="287">
        <v>2020</v>
      </c>
      <c r="O368" s="49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85"/>
      <c r="AC368" s="85"/>
      <c r="AD368" s="85"/>
      <c r="AE368" s="85"/>
    </row>
    <row r="369" spans="1:31" s="76" customFormat="1" ht="13.5" customHeight="1" x14ac:dyDescent="0.2">
      <c r="A369" s="72" t="s">
        <v>164</v>
      </c>
      <c r="B369" s="49" t="s">
        <v>153</v>
      </c>
      <c r="C369" s="180" t="s">
        <v>36</v>
      </c>
      <c r="D369" s="82">
        <v>6456000</v>
      </c>
      <c r="E369" s="200">
        <v>0</v>
      </c>
      <c r="F369" s="82">
        <v>0</v>
      </c>
      <c r="G369" s="82">
        <f t="shared" si="28"/>
        <v>0</v>
      </c>
      <c r="H369" s="122" t="s">
        <v>36</v>
      </c>
      <c r="I369" s="82">
        <v>6456000</v>
      </c>
      <c r="J369" s="131">
        <f t="shared" si="29"/>
        <v>0</v>
      </c>
      <c r="K369" s="146" t="s">
        <v>66</v>
      </c>
      <c r="L369" s="92">
        <v>44162</v>
      </c>
      <c r="M369" s="116" t="s">
        <v>20</v>
      </c>
      <c r="N369" s="287">
        <v>2020</v>
      </c>
      <c r="O369" s="49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85"/>
      <c r="AC369" s="85"/>
      <c r="AD369" s="85"/>
      <c r="AE369" s="85"/>
    </row>
    <row r="370" spans="1:31" s="76" customFormat="1" ht="13.5" customHeight="1" x14ac:dyDescent="0.2">
      <c r="A370" s="72" t="s">
        <v>164</v>
      </c>
      <c r="B370" s="49" t="s">
        <v>153</v>
      </c>
      <c r="C370" s="180" t="s">
        <v>36</v>
      </c>
      <c r="D370" s="82">
        <v>34452200</v>
      </c>
      <c r="E370" s="200">
        <v>0</v>
      </c>
      <c r="F370" s="82">
        <v>0</v>
      </c>
      <c r="G370" s="82">
        <f t="shared" ref="G370:G433" si="30">F370-E370</f>
        <v>0</v>
      </c>
      <c r="H370" s="122" t="s">
        <v>36</v>
      </c>
      <c r="I370" s="82">
        <v>34452200</v>
      </c>
      <c r="J370" s="131">
        <f t="shared" si="29"/>
        <v>0</v>
      </c>
      <c r="K370" s="146" t="s">
        <v>66</v>
      </c>
      <c r="L370" s="92">
        <v>44162</v>
      </c>
      <c r="M370" s="116" t="s">
        <v>20</v>
      </c>
      <c r="N370" s="287">
        <v>2020</v>
      </c>
      <c r="O370" s="49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85"/>
      <c r="AC370" s="85"/>
      <c r="AD370" s="85"/>
      <c r="AE370" s="85"/>
    </row>
    <row r="371" spans="1:31" s="76" customFormat="1" ht="13.5" customHeight="1" x14ac:dyDescent="0.2">
      <c r="A371" s="72" t="s">
        <v>164</v>
      </c>
      <c r="B371" s="49" t="s">
        <v>153</v>
      </c>
      <c r="C371" s="180" t="s">
        <v>36</v>
      </c>
      <c r="D371" s="82">
        <v>28014100</v>
      </c>
      <c r="E371" s="200">
        <v>0</v>
      </c>
      <c r="F371" s="82">
        <v>0</v>
      </c>
      <c r="G371" s="82">
        <f t="shared" si="30"/>
        <v>0</v>
      </c>
      <c r="H371" s="122" t="s">
        <v>36</v>
      </c>
      <c r="I371" s="82">
        <v>28014100</v>
      </c>
      <c r="J371" s="131">
        <f t="shared" si="29"/>
        <v>0</v>
      </c>
      <c r="K371" s="146" t="s">
        <v>66</v>
      </c>
      <c r="L371" s="92">
        <v>44162</v>
      </c>
      <c r="M371" s="116" t="s">
        <v>20</v>
      </c>
      <c r="N371" s="287">
        <v>2020</v>
      </c>
      <c r="O371" s="49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85"/>
      <c r="AC371" s="85"/>
      <c r="AD371" s="85"/>
      <c r="AE371" s="85"/>
    </row>
    <row r="372" spans="1:31" s="76" customFormat="1" ht="13.5" customHeight="1" x14ac:dyDescent="0.2">
      <c r="A372" s="72" t="s">
        <v>164</v>
      </c>
      <c r="B372" s="49" t="s">
        <v>153</v>
      </c>
      <c r="C372" s="180" t="s">
        <v>36</v>
      </c>
      <c r="D372" s="82">
        <v>3031500</v>
      </c>
      <c r="E372" s="200">
        <v>0</v>
      </c>
      <c r="F372" s="82">
        <v>0</v>
      </c>
      <c r="G372" s="82">
        <f t="shared" si="30"/>
        <v>0</v>
      </c>
      <c r="H372" s="122" t="s">
        <v>36</v>
      </c>
      <c r="I372" s="82">
        <v>3031500</v>
      </c>
      <c r="J372" s="131">
        <f t="shared" si="29"/>
        <v>0</v>
      </c>
      <c r="K372" s="146" t="s">
        <v>66</v>
      </c>
      <c r="L372" s="92">
        <v>44162</v>
      </c>
      <c r="M372" s="116" t="s">
        <v>20</v>
      </c>
      <c r="N372" s="287">
        <v>2020</v>
      </c>
      <c r="O372" s="49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85"/>
      <c r="AC372" s="85"/>
      <c r="AD372" s="85"/>
      <c r="AE372" s="85"/>
    </row>
    <row r="373" spans="1:31" s="76" customFormat="1" ht="13.5" customHeight="1" x14ac:dyDescent="0.2">
      <c r="A373" s="72" t="s">
        <v>164</v>
      </c>
      <c r="B373" s="49" t="s">
        <v>153</v>
      </c>
      <c r="C373" s="180" t="s">
        <v>36</v>
      </c>
      <c r="D373" s="82">
        <v>4094400</v>
      </c>
      <c r="E373" s="200">
        <v>0</v>
      </c>
      <c r="F373" s="82">
        <v>0</v>
      </c>
      <c r="G373" s="82">
        <f t="shared" si="30"/>
        <v>0</v>
      </c>
      <c r="H373" s="122" t="s">
        <v>36</v>
      </c>
      <c r="I373" s="82">
        <v>4094400</v>
      </c>
      <c r="J373" s="131">
        <f t="shared" si="29"/>
        <v>0</v>
      </c>
      <c r="K373" s="146" t="s">
        <v>66</v>
      </c>
      <c r="L373" s="92">
        <v>44162</v>
      </c>
      <c r="M373" s="116" t="s">
        <v>20</v>
      </c>
      <c r="N373" s="287">
        <v>2020</v>
      </c>
      <c r="O373" s="49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85"/>
      <c r="AC373" s="85"/>
      <c r="AD373" s="85"/>
      <c r="AE373" s="85"/>
    </row>
    <row r="374" spans="1:31" s="76" customFormat="1" ht="13.5" customHeight="1" x14ac:dyDescent="0.2">
      <c r="A374" s="72" t="s">
        <v>164</v>
      </c>
      <c r="B374" s="49" t="s">
        <v>153</v>
      </c>
      <c r="C374" s="180" t="s">
        <v>36</v>
      </c>
      <c r="D374" s="82">
        <v>47757400</v>
      </c>
      <c r="E374" s="200">
        <v>0</v>
      </c>
      <c r="F374" s="82">
        <v>0</v>
      </c>
      <c r="G374" s="82">
        <f t="shared" si="30"/>
        <v>0</v>
      </c>
      <c r="H374" s="122" t="s">
        <v>36</v>
      </c>
      <c r="I374" s="82">
        <v>47757400</v>
      </c>
      <c r="J374" s="131">
        <f t="shared" si="29"/>
        <v>0</v>
      </c>
      <c r="K374" s="146" t="s">
        <v>66</v>
      </c>
      <c r="L374" s="92">
        <v>44162</v>
      </c>
      <c r="M374" s="116" t="s">
        <v>20</v>
      </c>
      <c r="N374" s="287">
        <v>2020</v>
      </c>
      <c r="O374" s="49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85"/>
      <c r="AC374" s="85"/>
      <c r="AD374" s="85"/>
      <c r="AE374" s="85"/>
    </row>
    <row r="375" spans="1:31" s="76" customFormat="1" ht="13.5" customHeight="1" x14ac:dyDescent="0.2">
      <c r="A375" s="72" t="s">
        <v>164</v>
      </c>
      <c r="B375" s="49" t="s">
        <v>153</v>
      </c>
      <c r="C375" s="180" t="s">
        <v>36</v>
      </c>
      <c r="D375" s="82">
        <v>2523800</v>
      </c>
      <c r="E375" s="200">
        <v>0</v>
      </c>
      <c r="F375" s="82">
        <v>0</v>
      </c>
      <c r="G375" s="82">
        <f t="shared" si="30"/>
        <v>0</v>
      </c>
      <c r="H375" s="122" t="s">
        <v>36</v>
      </c>
      <c r="I375" s="82">
        <v>2523800</v>
      </c>
      <c r="J375" s="131">
        <f t="shared" si="29"/>
        <v>0</v>
      </c>
      <c r="K375" s="146" t="s">
        <v>66</v>
      </c>
      <c r="L375" s="92">
        <v>44162</v>
      </c>
      <c r="M375" s="116" t="s">
        <v>20</v>
      </c>
      <c r="N375" s="287">
        <v>2020</v>
      </c>
      <c r="O375" s="49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85"/>
      <c r="AC375" s="85"/>
      <c r="AD375" s="85"/>
      <c r="AE375" s="85"/>
    </row>
    <row r="376" spans="1:31" s="76" customFormat="1" ht="13.5" customHeight="1" x14ac:dyDescent="0.2">
      <c r="A376" s="72" t="s">
        <v>164</v>
      </c>
      <c r="B376" s="49" t="s">
        <v>153</v>
      </c>
      <c r="C376" s="180" t="s">
        <v>36</v>
      </c>
      <c r="D376" s="82">
        <v>400000</v>
      </c>
      <c r="E376" s="200">
        <v>0</v>
      </c>
      <c r="F376" s="82">
        <v>0</v>
      </c>
      <c r="G376" s="82">
        <f t="shared" si="30"/>
        <v>0</v>
      </c>
      <c r="H376" s="122" t="s">
        <v>36</v>
      </c>
      <c r="I376" s="82">
        <v>400000</v>
      </c>
      <c r="J376" s="131">
        <f t="shared" si="29"/>
        <v>0</v>
      </c>
      <c r="K376" s="146" t="s">
        <v>66</v>
      </c>
      <c r="L376" s="92">
        <v>44162</v>
      </c>
      <c r="M376" s="116" t="s">
        <v>20</v>
      </c>
      <c r="N376" s="287">
        <v>2020</v>
      </c>
      <c r="O376" s="49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85"/>
      <c r="AC376" s="85"/>
      <c r="AD376" s="85"/>
      <c r="AE376" s="85"/>
    </row>
    <row r="377" spans="1:31" s="76" customFormat="1" ht="13.5" customHeight="1" x14ac:dyDescent="0.2">
      <c r="A377" s="72" t="s">
        <v>164</v>
      </c>
      <c r="B377" s="49" t="s">
        <v>153</v>
      </c>
      <c r="C377" s="180" t="s">
        <v>36</v>
      </c>
      <c r="D377" s="82">
        <v>6300</v>
      </c>
      <c r="E377" s="200">
        <v>0</v>
      </c>
      <c r="F377" s="82">
        <v>0</v>
      </c>
      <c r="G377" s="82">
        <f t="shared" si="30"/>
        <v>0</v>
      </c>
      <c r="H377" s="122" t="s">
        <v>36</v>
      </c>
      <c r="I377" s="82">
        <v>6300</v>
      </c>
      <c r="J377" s="131">
        <f t="shared" si="29"/>
        <v>0</v>
      </c>
      <c r="K377" s="146" t="s">
        <v>66</v>
      </c>
      <c r="L377" s="92">
        <v>44162</v>
      </c>
      <c r="M377" s="116" t="s">
        <v>20</v>
      </c>
      <c r="N377" s="287">
        <v>2020</v>
      </c>
      <c r="O377" s="49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85"/>
      <c r="AC377" s="85"/>
      <c r="AD377" s="85"/>
      <c r="AE377" s="85"/>
    </row>
    <row r="378" spans="1:31" s="76" customFormat="1" ht="13.5" customHeight="1" x14ac:dyDescent="0.2">
      <c r="A378" s="72" t="s">
        <v>164</v>
      </c>
      <c r="B378" s="49" t="s">
        <v>153</v>
      </c>
      <c r="C378" s="180" t="s">
        <v>36</v>
      </c>
      <c r="D378" s="82">
        <v>39100</v>
      </c>
      <c r="E378" s="200">
        <v>0</v>
      </c>
      <c r="F378" s="82">
        <v>0</v>
      </c>
      <c r="G378" s="82">
        <f t="shared" si="30"/>
        <v>0</v>
      </c>
      <c r="H378" s="122" t="s">
        <v>36</v>
      </c>
      <c r="I378" s="82">
        <v>39100</v>
      </c>
      <c r="J378" s="131">
        <f t="shared" si="29"/>
        <v>0</v>
      </c>
      <c r="K378" s="146" t="s">
        <v>66</v>
      </c>
      <c r="L378" s="92">
        <v>44162</v>
      </c>
      <c r="M378" s="116" t="s">
        <v>20</v>
      </c>
      <c r="N378" s="287">
        <v>2020</v>
      </c>
      <c r="O378" s="49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85"/>
      <c r="AC378" s="85"/>
      <c r="AD378" s="85"/>
      <c r="AE378" s="85"/>
    </row>
    <row r="379" spans="1:31" s="76" customFormat="1" ht="13.5" customHeight="1" x14ac:dyDescent="0.2">
      <c r="A379" s="72" t="s">
        <v>164</v>
      </c>
      <c r="B379" s="49" t="s">
        <v>153</v>
      </c>
      <c r="C379" s="180" t="s">
        <v>36</v>
      </c>
      <c r="D379" s="82">
        <v>22700</v>
      </c>
      <c r="E379" s="200">
        <v>0</v>
      </c>
      <c r="F379" s="82">
        <v>0</v>
      </c>
      <c r="G379" s="82">
        <f t="shared" si="30"/>
        <v>0</v>
      </c>
      <c r="H379" s="122" t="s">
        <v>36</v>
      </c>
      <c r="I379" s="82">
        <v>22700</v>
      </c>
      <c r="J379" s="131">
        <f t="shared" si="29"/>
        <v>0</v>
      </c>
      <c r="K379" s="146" t="s">
        <v>66</v>
      </c>
      <c r="L379" s="92">
        <v>44162</v>
      </c>
      <c r="M379" s="116" t="s">
        <v>20</v>
      </c>
      <c r="N379" s="287">
        <v>2020</v>
      </c>
      <c r="O379" s="49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85"/>
      <c r="AC379" s="85"/>
      <c r="AD379" s="85"/>
      <c r="AE379" s="85"/>
    </row>
    <row r="380" spans="1:31" s="76" customFormat="1" ht="13.5" customHeight="1" x14ac:dyDescent="0.2">
      <c r="A380" s="72" t="s">
        <v>164</v>
      </c>
      <c r="B380" s="49" t="s">
        <v>153</v>
      </c>
      <c r="C380" s="180" t="s">
        <v>36</v>
      </c>
      <c r="D380" s="82">
        <v>15300</v>
      </c>
      <c r="E380" s="200">
        <v>0</v>
      </c>
      <c r="F380" s="82">
        <v>0</v>
      </c>
      <c r="G380" s="82">
        <f t="shared" si="30"/>
        <v>0</v>
      </c>
      <c r="H380" s="122" t="s">
        <v>36</v>
      </c>
      <c r="I380" s="82">
        <v>15300</v>
      </c>
      <c r="J380" s="131">
        <f t="shared" si="29"/>
        <v>0</v>
      </c>
      <c r="K380" s="146" t="s">
        <v>66</v>
      </c>
      <c r="L380" s="92">
        <v>44162</v>
      </c>
      <c r="M380" s="116" t="s">
        <v>20</v>
      </c>
      <c r="N380" s="287">
        <v>2020</v>
      </c>
      <c r="O380" s="49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85"/>
      <c r="AC380" s="85"/>
      <c r="AD380" s="85"/>
      <c r="AE380" s="85"/>
    </row>
    <row r="381" spans="1:31" s="76" customFormat="1" ht="13.5" customHeight="1" x14ac:dyDescent="0.2">
      <c r="A381" s="72" t="s">
        <v>164</v>
      </c>
      <c r="B381" s="49" t="s">
        <v>153</v>
      </c>
      <c r="C381" s="180" t="s">
        <v>36</v>
      </c>
      <c r="D381" s="82">
        <v>2731300</v>
      </c>
      <c r="E381" s="200">
        <v>0</v>
      </c>
      <c r="F381" s="82">
        <v>0</v>
      </c>
      <c r="G381" s="82">
        <f t="shared" si="30"/>
        <v>0</v>
      </c>
      <c r="H381" s="122" t="s">
        <v>36</v>
      </c>
      <c r="I381" s="82">
        <v>2731300</v>
      </c>
      <c r="J381" s="131">
        <f t="shared" si="29"/>
        <v>0</v>
      </c>
      <c r="K381" s="146" t="s">
        <v>66</v>
      </c>
      <c r="L381" s="92">
        <v>44165</v>
      </c>
      <c r="M381" s="116" t="s">
        <v>20</v>
      </c>
      <c r="N381" s="287">
        <v>2020</v>
      </c>
      <c r="O381" s="49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85"/>
      <c r="AC381" s="85"/>
      <c r="AD381" s="85"/>
      <c r="AE381" s="85"/>
    </row>
    <row r="382" spans="1:31" s="76" customFormat="1" ht="13.5" customHeight="1" x14ac:dyDescent="0.2">
      <c r="A382" s="72" t="s">
        <v>164</v>
      </c>
      <c r="B382" s="49" t="s">
        <v>153</v>
      </c>
      <c r="C382" s="180" t="s">
        <v>36</v>
      </c>
      <c r="D382" s="82">
        <v>13373500</v>
      </c>
      <c r="E382" s="200">
        <v>0</v>
      </c>
      <c r="F382" s="82">
        <v>0</v>
      </c>
      <c r="G382" s="82">
        <f t="shared" si="30"/>
        <v>0</v>
      </c>
      <c r="H382" s="122" t="s">
        <v>36</v>
      </c>
      <c r="I382" s="82">
        <v>13373500</v>
      </c>
      <c r="J382" s="131">
        <f t="shared" si="29"/>
        <v>0</v>
      </c>
      <c r="K382" s="146" t="s">
        <v>66</v>
      </c>
      <c r="L382" s="92">
        <v>44165</v>
      </c>
      <c r="M382" s="116" t="s">
        <v>20</v>
      </c>
      <c r="N382" s="287">
        <v>2020</v>
      </c>
      <c r="O382" s="49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85"/>
      <c r="AC382" s="85"/>
      <c r="AD382" s="85"/>
      <c r="AE382" s="85"/>
    </row>
    <row r="383" spans="1:31" s="76" customFormat="1" ht="13.5" customHeight="1" x14ac:dyDescent="0.2">
      <c r="A383" s="72" t="s">
        <v>164</v>
      </c>
      <c r="B383" s="49" t="s">
        <v>153</v>
      </c>
      <c r="C383" s="180" t="s">
        <v>36</v>
      </c>
      <c r="D383" s="82">
        <v>6077500</v>
      </c>
      <c r="E383" s="200">
        <v>0</v>
      </c>
      <c r="F383" s="82">
        <v>0</v>
      </c>
      <c r="G383" s="82">
        <f t="shared" si="30"/>
        <v>0</v>
      </c>
      <c r="H383" s="122" t="s">
        <v>36</v>
      </c>
      <c r="I383" s="82">
        <v>6077500</v>
      </c>
      <c r="J383" s="131">
        <f t="shared" ref="J383:J446" si="31">(D383-E383-G383)-I383</f>
        <v>0</v>
      </c>
      <c r="K383" s="146" t="s">
        <v>66</v>
      </c>
      <c r="L383" s="92">
        <v>44165</v>
      </c>
      <c r="M383" s="116" t="s">
        <v>20</v>
      </c>
      <c r="N383" s="287">
        <v>2020</v>
      </c>
      <c r="O383" s="49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85"/>
      <c r="AC383" s="85"/>
      <c r="AD383" s="85"/>
      <c r="AE383" s="85"/>
    </row>
    <row r="384" spans="1:31" s="76" customFormat="1" ht="13.5" customHeight="1" x14ac:dyDescent="0.2">
      <c r="A384" s="72" t="s">
        <v>164</v>
      </c>
      <c r="B384" s="49" t="s">
        <v>153</v>
      </c>
      <c r="C384" s="180" t="s">
        <v>36</v>
      </c>
      <c r="D384" s="82">
        <v>1411300</v>
      </c>
      <c r="E384" s="200">
        <v>0</v>
      </c>
      <c r="F384" s="82">
        <v>0</v>
      </c>
      <c r="G384" s="82">
        <f t="shared" si="30"/>
        <v>0</v>
      </c>
      <c r="H384" s="122" t="s">
        <v>36</v>
      </c>
      <c r="I384" s="82">
        <v>1411300</v>
      </c>
      <c r="J384" s="131">
        <f t="shared" si="31"/>
        <v>0</v>
      </c>
      <c r="K384" s="146" t="s">
        <v>66</v>
      </c>
      <c r="L384" s="92">
        <v>44165</v>
      </c>
      <c r="M384" s="116" t="s">
        <v>20</v>
      </c>
      <c r="N384" s="287">
        <v>2020</v>
      </c>
      <c r="O384" s="49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85"/>
      <c r="AC384" s="85"/>
      <c r="AD384" s="85"/>
      <c r="AE384" s="85"/>
    </row>
    <row r="385" spans="1:31" s="76" customFormat="1" ht="13.5" customHeight="1" x14ac:dyDescent="0.2">
      <c r="A385" s="72">
        <v>8300252052</v>
      </c>
      <c r="B385" s="49" t="s">
        <v>628</v>
      </c>
      <c r="C385" s="180">
        <v>6070606</v>
      </c>
      <c r="D385" s="82">
        <v>6045198</v>
      </c>
      <c r="E385" s="200">
        <v>0</v>
      </c>
      <c r="F385" s="82">
        <f>D385*3%</f>
        <v>181355.94</v>
      </c>
      <c r="G385" s="82">
        <f t="shared" si="30"/>
        <v>181355.94</v>
      </c>
      <c r="H385" s="115" t="s">
        <v>359</v>
      </c>
      <c r="I385" s="82">
        <v>5863842</v>
      </c>
      <c r="J385" s="131">
        <f t="shared" si="31"/>
        <v>5.9999999590218067E-2</v>
      </c>
      <c r="K385" s="97" t="s">
        <v>815</v>
      </c>
      <c r="L385" s="92">
        <v>44165</v>
      </c>
      <c r="M385" s="116" t="s">
        <v>20</v>
      </c>
      <c r="N385" s="287">
        <v>2020</v>
      </c>
      <c r="O385" s="247" t="s">
        <v>1024</v>
      </c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85"/>
      <c r="AC385" s="85"/>
      <c r="AD385" s="85"/>
      <c r="AE385" s="85"/>
    </row>
    <row r="386" spans="1:31" s="76" customFormat="1" ht="13.5" customHeight="1" x14ac:dyDescent="0.2">
      <c r="A386" s="72">
        <v>8160020199</v>
      </c>
      <c r="B386" s="49" t="s">
        <v>617</v>
      </c>
      <c r="C386" s="180">
        <v>5109597</v>
      </c>
      <c r="D386" s="82">
        <v>4716536</v>
      </c>
      <c r="E386" s="200">
        <v>141496</v>
      </c>
      <c r="F386" s="82">
        <f>D386*3%</f>
        <v>141496.07999999999</v>
      </c>
      <c r="G386" s="82">
        <f t="shared" si="30"/>
        <v>7.9999999987194315E-2</v>
      </c>
      <c r="H386" s="122" t="s">
        <v>298</v>
      </c>
      <c r="I386" s="82">
        <v>4575040</v>
      </c>
      <c r="J386" s="131">
        <f t="shared" si="31"/>
        <v>-8.0000000074505806E-2</v>
      </c>
      <c r="K386" s="144" t="s">
        <v>65</v>
      </c>
      <c r="L386" s="92">
        <v>44165</v>
      </c>
      <c r="M386" s="116" t="s">
        <v>20</v>
      </c>
      <c r="N386" s="287">
        <v>2020</v>
      </c>
      <c r="O386" s="49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85"/>
      <c r="AC386" s="85"/>
      <c r="AD386" s="85"/>
      <c r="AE386" s="85"/>
    </row>
    <row r="387" spans="1:31" s="76" customFormat="1" ht="13.5" customHeight="1" x14ac:dyDescent="0.2">
      <c r="A387" s="49" t="s">
        <v>461</v>
      </c>
      <c r="B387" s="49" t="s">
        <v>40</v>
      </c>
      <c r="C387" s="180" t="s">
        <v>36</v>
      </c>
      <c r="D387" s="82">
        <v>19214078</v>
      </c>
      <c r="E387" s="114" t="s">
        <v>36</v>
      </c>
      <c r="F387" s="114" t="s">
        <v>36</v>
      </c>
      <c r="G387" s="114" t="s">
        <v>36</v>
      </c>
      <c r="H387" s="122" t="s">
        <v>36</v>
      </c>
      <c r="I387" s="82">
        <v>19214078</v>
      </c>
      <c r="J387" s="145" t="s">
        <v>36</v>
      </c>
      <c r="K387" s="97" t="s">
        <v>36</v>
      </c>
      <c r="L387" s="92">
        <v>44165</v>
      </c>
      <c r="M387" s="116" t="s">
        <v>20</v>
      </c>
      <c r="N387" s="287">
        <v>2020</v>
      </c>
      <c r="O387" s="49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85"/>
      <c r="AC387" s="85"/>
      <c r="AD387" s="85"/>
      <c r="AE387" s="85"/>
    </row>
    <row r="388" spans="1:31" s="76" customFormat="1" ht="13.5" customHeight="1" x14ac:dyDescent="0.2">
      <c r="A388" s="49" t="s">
        <v>461</v>
      </c>
      <c r="B388" s="49" t="s">
        <v>40</v>
      </c>
      <c r="C388" s="180" t="s">
        <v>36</v>
      </c>
      <c r="D388" s="82">
        <v>20554419</v>
      </c>
      <c r="E388" s="114" t="s">
        <v>36</v>
      </c>
      <c r="F388" s="114" t="s">
        <v>36</v>
      </c>
      <c r="G388" s="114" t="s">
        <v>36</v>
      </c>
      <c r="H388" s="122" t="s">
        <v>36</v>
      </c>
      <c r="I388" s="82">
        <v>20554419</v>
      </c>
      <c r="J388" s="145" t="s">
        <v>36</v>
      </c>
      <c r="K388" s="97" t="s">
        <v>36</v>
      </c>
      <c r="L388" s="92">
        <v>44196</v>
      </c>
      <c r="M388" s="116" t="s">
        <v>27</v>
      </c>
      <c r="N388" s="287">
        <v>2020</v>
      </c>
      <c r="O388" s="49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85"/>
      <c r="AC388" s="85"/>
      <c r="AD388" s="85"/>
      <c r="AE388" s="85"/>
    </row>
    <row r="389" spans="1:31" s="76" customFormat="1" ht="13.5" customHeight="1" x14ac:dyDescent="0.2">
      <c r="A389" s="72">
        <v>8300252052</v>
      </c>
      <c r="B389" s="49" t="s">
        <v>628</v>
      </c>
      <c r="C389" s="180">
        <v>6036775</v>
      </c>
      <c r="D389" s="82">
        <v>6070606</v>
      </c>
      <c r="E389" s="200">
        <v>363474</v>
      </c>
      <c r="F389" s="82">
        <f>D389*3%</f>
        <v>182118.18</v>
      </c>
      <c r="G389" s="82">
        <f t="shared" si="30"/>
        <v>-181355.82</v>
      </c>
      <c r="H389" s="122" t="s">
        <v>359</v>
      </c>
      <c r="I389" s="82">
        <v>5888488</v>
      </c>
      <c r="J389" s="131">
        <f t="shared" si="31"/>
        <v>-0.17999999970197678</v>
      </c>
      <c r="K389" s="97" t="s">
        <v>816</v>
      </c>
      <c r="L389" s="92">
        <v>44165</v>
      </c>
      <c r="M389" s="116" t="s">
        <v>20</v>
      </c>
      <c r="N389" s="287">
        <v>2020</v>
      </c>
      <c r="O389" s="234" t="s">
        <v>1023</v>
      </c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85"/>
      <c r="AC389" s="85"/>
      <c r="AD389" s="85"/>
      <c r="AE389" s="85"/>
    </row>
    <row r="390" spans="1:31" s="76" customFormat="1" ht="13.5" customHeight="1" x14ac:dyDescent="0.2">
      <c r="A390" s="72">
        <v>8300252052</v>
      </c>
      <c r="B390" s="49" t="s">
        <v>628</v>
      </c>
      <c r="C390" s="180">
        <v>6059345</v>
      </c>
      <c r="D390" s="82">
        <v>6036775</v>
      </c>
      <c r="E390" s="200">
        <v>181103</v>
      </c>
      <c r="F390" s="82">
        <f>D390*3%</f>
        <v>181103.25</v>
      </c>
      <c r="G390" s="82">
        <f t="shared" si="30"/>
        <v>0.25</v>
      </c>
      <c r="H390" s="122" t="s">
        <v>149</v>
      </c>
      <c r="I390" s="82">
        <v>5855672</v>
      </c>
      <c r="J390" s="131">
        <f t="shared" si="31"/>
        <v>-0.25</v>
      </c>
      <c r="K390" s="144" t="s">
        <v>66</v>
      </c>
      <c r="L390" s="92">
        <v>44195</v>
      </c>
      <c r="M390" s="116" t="s">
        <v>27</v>
      </c>
      <c r="N390" s="287">
        <v>2020</v>
      </c>
      <c r="O390" s="237" t="s">
        <v>1254</v>
      </c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85"/>
      <c r="AC390" s="85"/>
      <c r="AD390" s="85"/>
      <c r="AE390" s="85"/>
    </row>
    <row r="391" spans="1:31" s="76" customFormat="1" ht="13.5" customHeight="1" x14ac:dyDescent="0.2">
      <c r="A391" s="72">
        <v>9003414831</v>
      </c>
      <c r="B391" s="49" t="s">
        <v>1200</v>
      </c>
      <c r="C391" s="180">
        <v>9967020</v>
      </c>
      <c r="D391" s="82">
        <v>9967020</v>
      </c>
      <c r="E391" s="200">
        <v>299011</v>
      </c>
      <c r="F391" s="82">
        <f>D391*3%</f>
        <v>299010.59999999998</v>
      </c>
      <c r="G391" s="82">
        <f t="shared" si="30"/>
        <v>-0.40000000002328306</v>
      </c>
      <c r="H391" s="122" t="s">
        <v>723</v>
      </c>
      <c r="I391" s="82">
        <v>9668009</v>
      </c>
      <c r="J391" s="131">
        <f t="shared" si="31"/>
        <v>0.40000000037252903</v>
      </c>
      <c r="K391" s="146" t="s">
        <v>66</v>
      </c>
      <c r="L391" s="92">
        <v>44195</v>
      </c>
      <c r="M391" s="116" t="s">
        <v>27</v>
      </c>
      <c r="N391" s="287">
        <v>2020</v>
      </c>
      <c r="O391" s="49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85"/>
      <c r="AC391" s="85"/>
      <c r="AD391" s="85"/>
      <c r="AE391" s="85"/>
    </row>
    <row r="392" spans="1:31" s="76" customFormat="1" ht="13.5" customHeight="1" x14ac:dyDescent="0.2">
      <c r="A392" s="72" t="s">
        <v>164</v>
      </c>
      <c r="B392" s="49" t="s">
        <v>153</v>
      </c>
      <c r="C392" s="180" t="s">
        <v>36</v>
      </c>
      <c r="D392" s="82">
        <v>2293000</v>
      </c>
      <c r="E392" s="200">
        <v>0</v>
      </c>
      <c r="F392" s="82">
        <v>0</v>
      </c>
      <c r="G392" s="82">
        <f t="shared" si="30"/>
        <v>0</v>
      </c>
      <c r="H392" s="122" t="s">
        <v>36</v>
      </c>
      <c r="I392" s="82">
        <v>2293000</v>
      </c>
      <c r="J392" s="131">
        <f t="shared" si="31"/>
        <v>0</v>
      </c>
      <c r="K392" s="147" t="s">
        <v>43</v>
      </c>
      <c r="L392" s="92">
        <v>44195</v>
      </c>
      <c r="M392" s="116" t="s">
        <v>27</v>
      </c>
      <c r="N392" s="287">
        <v>2020</v>
      </c>
      <c r="O392" s="49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85"/>
      <c r="AC392" s="85"/>
      <c r="AD392" s="85"/>
      <c r="AE392" s="85"/>
    </row>
    <row r="393" spans="1:31" s="76" customFormat="1" ht="13.5" customHeight="1" x14ac:dyDescent="0.2">
      <c r="A393" s="72" t="s">
        <v>164</v>
      </c>
      <c r="B393" s="49" t="s">
        <v>153</v>
      </c>
      <c r="C393" s="180" t="s">
        <v>36</v>
      </c>
      <c r="D393" s="82">
        <v>4332100</v>
      </c>
      <c r="E393" s="200">
        <v>0</v>
      </c>
      <c r="F393" s="82">
        <v>0</v>
      </c>
      <c r="G393" s="82">
        <f t="shared" si="30"/>
        <v>0</v>
      </c>
      <c r="H393" s="122" t="s">
        <v>36</v>
      </c>
      <c r="I393" s="82">
        <v>4332100</v>
      </c>
      <c r="J393" s="131">
        <f t="shared" si="31"/>
        <v>0</v>
      </c>
      <c r="K393" s="147" t="s">
        <v>43</v>
      </c>
      <c r="L393" s="92">
        <v>44194</v>
      </c>
      <c r="M393" s="116" t="s">
        <v>27</v>
      </c>
      <c r="N393" s="287">
        <v>2020</v>
      </c>
      <c r="O393" s="49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85"/>
      <c r="AC393" s="85"/>
      <c r="AD393" s="85"/>
      <c r="AE393" s="85"/>
    </row>
    <row r="394" spans="1:31" s="76" customFormat="1" ht="13.5" customHeight="1" x14ac:dyDescent="0.2">
      <c r="A394" s="72">
        <v>8160020199</v>
      </c>
      <c r="B394" s="49" t="s">
        <v>617</v>
      </c>
      <c r="C394" s="180">
        <v>5411778</v>
      </c>
      <c r="D394" s="82">
        <v>4257126.4870000007</v>
      </c>
      <c r="E394" s="200">
        <v>127714</v>
      </c>
      <c r="F394" s="82">
        <f>D394*3%</f>
        <v>127713.79461000001</v>
      </c>
      <c r="G394" s="82">
        <f t="shared" si="30"/>
        <v>-0.20538999998825602</v>
      </c>
      <c r="H394" s="122" t="s">
        <v>146</v>
      </c>
      <c r="I394" s="82">
        <v>4129413</v>
      </c>
      <c r="J394" s="131">
        <f t="shared" si="31"/>
        <v>-0.30760999955236912</v>
      </c>
      <c r="K394" s="146" t="s">
        <v>66</v>
      </c>
      <c r="L394" s="92">
        <v>44194</v>
      </c>
      <c r="M394" s="116" t="s">
        <v>27</v>
      </c>
      <c r="N394" s="287">
        <v>2020</v>
      </c>
      <c r="O394" s="49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85"/>
      <c r="AC394" s="85"/>
      <c r="AD394" s="85"/>
      <c r="AE394" s="85"/>
    </row>
    <row r="395" spans="1:31" s="76" customFormat="1" ht="13.5" customHeight="1" x14ac:dyDescent="0.2">
      <c r="A395" s="72" t="s">
        <v>164</v>
      </c>
      <c r="B395" s="49" t="s">
        <v>153</v>
      </c>
      <c r="C395" s="180" t="s">
        <v>36</v>
      </c>
      <c r="D395" s="82">
        <v>291600</v>
      </c>
      <c r="E395" s="200">
        <v>0</v>
      </c>
      <c r="F395" s="82">
        <v>0</v>
      </c>
      <c r="G395" s="82">
        <f t="shared" si="30"/>
        <v>0</v>
      </c>
      <c r="H395" s="122" t="s">
        <v>36</v>
      </c>
      <c r="I395" s="82">
        <v>291600</v>
      </c>
      <c r="J395" s="131">
        <f t="shared" si="31"/>
        <v>0</v>
      </c>
      <c r="K395" s="147" t="s">
        <v>43</v>
      </c>
      <c r="L395" s="92">
        <v>44194</v>
      </c>
      <c r="M395" s="116" t="s">
        <v>27</v>
      </c>
      <c r="N395" s="287">
        <v>2020</v>
      </c>
      <c r="O395" s="49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85"/>
      <c r="AC395" s="85"/>
      <c r="AD395" s="85"/>
      <c r="AE395" s="85"/>
    </row>
    <row r="396" spans="1:31" s="76" customFormat="1" ht="13.5" customHeight="1" x14ac:dyDescent="0.2">
      <c r="A396" s="72">
        <v>9013809941</v>
      </c>
      <c r="B396" s="49" t="s">
        <v>615</v>
      </c>
      <c r="C396" s="180">
        <v>6435404</v>
      </c>
      <c r="D396" s="82">
        <v>6435405</v>
      </c>
      <c r="E396" s="200">
        <v>193062</v>
      </c>
      <c r="F396" s="82">
        <f>D396*3%</f>
        <v>193062.15</v>
      </c>
      <c r="G396" s="82">
        <f t="shared" si="30"/>
        <v>0.14999999999417923</v>
      </c>
      <c r="H396" s="115" t="s">
        <v>713</v>
      </c>
      <c r="I396" s="82">
        <v>8266272</v>
      </c>
      <c r="J396" s="131">
        <f t="shared" si="31"/>
        <v>-2023929.1500000004</v>
      </c>
      <c r="K396" s="146" t="s">
        <v>43</v>
      </c>
      <c r="L396" s="105">
        <v>44621</v>
      </c>
      <c r="M396" s="116" t="s">
        <v>46</v>
      </c>
      <c r="N396" s="287">
        <v>2022</v>
      </c>
      <c r="O396" s="240" t="s">
        <v>1141</v>
      </c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85"/>
      <c r="AC396" s="85"/>
      <c r="AD396" s="85"/>
      <c r="AE396" s="85"/>
    </row>
    <row r="397" spans="1:31" s="76" customFormat="1" ht="13.5" customHeight="1" x14ac:dyDescent="0.2">
      <c r="A397" s="72">
        <v>9003660101</v>
      </c>
      <c r="B397" s="80" t="s">
        <v>1523</v>
      </c>
      <c r="C397" s="180">
        <v>1492265</v>
      </c>
      <c r="D397" s="82">
        <v>1492265.1</v>
      </c>
      <c r="E397" s="200">
        <v>0</v>
      </c>
      <c r="F397" s="82">
        <f>D397*3%</f>
        <v>44767.953000000001</v>
      </c>
      <c r="G397" s="82">
        <f t="shared" si="30"/>
        <v>44767.953000000001</v>
      </c>
      <c r="H397" s="122" t="s">
        <v>308</v>
      </c>
      <c r="I397" s="82">
        <v>1447515</v>
      </c>
      <c r="J397" s="131">
        <f t="shared" si="31"/>
        <v>-17.852999999886379</v>
      </c>
      <c r="K397" s="146" t="s">
        <v>66</v>
      </c>
      <c r="L397" s="92">
        <v>44193</v>
      </c>
      <c r="M397" s="116" t="s">
        <v>27</v>
      </c>
      <c r="N397" s="287">
        <v>2020</v>
      </c>
      <c r="O397" s="49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85"/>
      <c r="AC397" s="85"/>
      <c r="AD397" s="85"/>
      <c r="AE397" s="85"/>
    </row>
    <row r="398" spans="1:31" s="76" customFormat="1" ht="13.5" customHeight="1" x14ac:dyDescent="0.2">
      <c r="A398" s="72">
        <v>9000036172</v>
      </c>
      <c r="B398" s="49" t="s">
        <v>1041</v>
      </c>
      <c r="C398" s="180">
        <v>948344921</v>
      </c>
      <c r="D398" s="82">
        <v>868252240.96000004</v>
      </c>
      <c r="E398" s="200">
        <v>60777658</v>
      </c>
      <c r="F398" s="82">
        <f>D398*7%</f>
        <v>60777656.86720001</v>
      </c>
      <c r="G398" s="82">
        <f t="shared" si="30"/>
        <v>-1.1327999904751778</v>
      </c>
      <c r="H398" s="122" t="s">
        <v>138</v>
      </c>
      <c r="I398" s="82">
        <v>807474583</v>
      </c>
      <c r="J398" s="131">
        <f t="shared" si="31"/>
        <v>1.0928000211715698</v>
      </c>
      <c r="K398" s="146" t="s">
        <v>66</v>
      </c>
      <c r="L398" s="92">
        <v>44189</v>
      </c>
      <c r="M398" s="116" t="s">
        <v>27</v>
      </c>
      <c r="N398" s="287">
        <v>2020</v>
      </c>
      <c r="O398" s="49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85"/>
      <c r="AC398" s="85"/>
      <c r="AD398" s="85"/>
      <c r="AE398" s="85"/>
    </row>
    <row r="399" spans="1:31" s="76" customFormat="1" ht="13.5" customHeight="1" x14ac:dyDescent="0.2">
      <c r="A399" s="72" t="s">
        <v>164</v>
      </c>
      <c r="B399" s="49" t="s">
        <v>153</v>
      </c>
      <c r="C399" s="180" t="s">
        <v>36</v>
      </c>
      <c r="D399" s="82">
        <v>5225000</v>
      </c>
      <c r="E399" s="200">
        <v>0</v>
      </c>
      <c r="F399" s="82">
        <v>0</v>
      </c>
      <c r="G399" s="82">
        <f t="shared" si="30"/>
        <v>0</v>
      </c>
      <c r="H399" s="122" t="s">
        <v>36</v>
      </c>
      <c r="I399" s="82">
        <v>5225000</v>
      </c>
      <c r="J399" s="131">
        <f t="shared" si="31"/>
        <v>0</v>
      </c>
      <c r="K399" s="147" t="s">
        <v>43</v>
      </c>
      <c r="L399" s="92">
        <v>44188</v>
      </c>
      <c r="M399" s="116" t="s">
        <v>27</v>
      </c>
      <c r="N399" s="287">
        <v>2020</v>
      </c>
      <c r="O399" s="49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85"/>
      <c r="AC399" s="85"/>
      <c r="AD399" s="85"/>
      <c r="AE399" s="85"/>
    </row>
    <row r="400" spans="1:31" s="76" customFormat="1" ht="13.5" customHeight="1" x14ac:dyDescent="0.2">
      <c r="A400" s="72">
        <v>8002249860</v>
      </c>
      <c r="B400" s="49" t="s">
        <v>32</v>
      </c>
      <c r="C400" s="180">
        <v>391382842</v>
      </c>
      <c r="D400" s="82">
        <v>359186293</v>
      </c>
      <c r="E400" s="200">
        <v>10775589</v>
      </c>
      <c r="F400" s="82">
        <f>D400*3%</f>
        <v>10775588.789999999</v>
      </c>
      <c r="G400" s="82">
        <f t="shared" si="30"/>
        <v>-0.21000000089406967</v>
      </c>
      <c r="H400" s="122" t="s">
        <v>395</v>
      </c>
      <c r="I400" s="82">
        <v>348410704</v>
      </c>
      <c r="J400" s="131">
        <f t="shared" si="31"/>
        <v>0.20999997854232788</v>
      </c>
      <c r="K400" s="146" t="s">
        <v>66</v>
      </c>
      <c r="L400" s="92">
        <v>44188</v>
      </c>
      <c r="M400" s="116" t="s">
        <v>27</v>
      </c>
      <c r="N400" s="287">
        <v>2020</v>
      </c>
      <c r="O400" s="49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85"/>
      <c r="AC400" s="85"/>
      <c r="AD400" s="85"/>
      <c r="AE400" s="85"/>
    </row>
    <row r="401" spans="1:31" s="76" customFormat="1" ht="13.5" customHeight="1" x14ac:dyDescent="0.2">
      <c r="A401" s="72">
        <v>8919001010</v>
      </c>
      <c r="B401" s="49" t="s">
        <v>622</v>
      </c>
      <c r="C401" s="180">
        <v>55645951</v>
      </c>
      <c r="D401" s="82">
        <v>57574810</v>
      </c>
      <c r="E401" s="200">
        <v>1727243</v>
      </c>
      <c r="F401" s="82">
        <f>D401*3%</f>
        <v>1727244.3</v>
      </c>
      <c r="G401" s="82">
        <f t="shared" si="30"/>
        <v>1.3000000000465661</v>
      </c>
      <c r="H401" s="122" t="s">
        <v>352</v>
      </c>
      <c r="I401" s="82">
        <v>55847566</v>
      </c>
      <c r="J401" s="131">
        <f t="shared" si="31"/>
        <v>-0.29999999701976776</v>
      </c>
      <c r="K401" s="146" t="s">
        <v>66</v>
      </c>
      <c r="L401" s="92">
        <v>44187</v>
      </c>
      <c r="M401" s="116" t="s">
        <v>27</v>
      </c>
      <c r="N401" s="287">
        <v>2020</v>
      </c>
      <c r="O401" s="49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85"/>
      <c r="AC401" s="85"/>
      <c r="AD401" s="85"/>
      <c r="AE401" s="85"/>
    </row>
    <row r="402" spans="1:31" s="76" customFormat="1" ht="13.5" customHeight="1" x14ac:dyDescent="0.2">
      <c r="A402" s="72" t="s">
        <v>164</v>
      </c>
      <c r="B402" s="49" t="s">
        <v>153</v>
      </c>
      <c r="C402" s="180" t="s">
        <v>36</v>
      </c>
      <c r="D402" s="82">
        <v>32300</v>
      </c>
      <c r="E402" s="200">
        <v>0</v>
      </c>
      <c r="F402" s="82">
        <v>0</v>
      </c>
      <c r="G402" s="82">
        <f t="shared" si="30"/>
        <v>0</v>
      </c>
      <c r="H402" s="122" t="s">
        <v>36</v>
      </c>
      <c r="I402" s="82">
        <v>32300</v>
      </c>
      <c r="J402" s="131">
        <f t="shared" si="31"/>
        <v>0</v>
      </c>
      <c r="K402" s="147" t="s">
        <v>43</v>
      </c>
      <c r="L402" s="92">
        <v>44187</v>
      </c>
      <c r="M402" s="116" t="s">
        <v>27</v>
      </c>
      <c r="N402" s="287">
        <v>2020</v>
      </c>
      <c r="O402" s="49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85"/>
      <c r="AC402" s="85"/>
      <c r="AD402" s="85"/>
      <c r="AE402" s="85"/>
    </row>
    <row r="403" spans="1:31" s="76" customFormat="1" ht="13.5" customHeight="1" x14ac:dyDescent="0.2">
      <c r="A403" s="72" t="s">
        <v>164</v>
      </c>
      <c r="B403" s="49" t="s">
        <v>153</v>
      </c>
      <c r="C403" s="180" t="s">
        <v>36</v>
      </c>
      <c r="D403" s="82">
        <v>9961100</v>
      </c>
      <c r="E403" s="200">
        <v>0</v>
      </c>
      <c r="F403" s="82">
        <v>0</v>
      </c>
      <c r="G403" s="82">
        <f t="shared" si="30"/>
        <v>0</v>
      </c>
      <c r="H403" s="122" t="s">
        <v>36</v>
      </c>
      <c r="I403" s="82">
        <v>9961100</v>
      </c>
      <c r="J403" s="131">
        <f t="shared" si="31"/>
        <v>0</v>
      </c>
      <c r="K403" s="147" t="s">
        <v>43</v>
      </c>
      <c r="L403" s="92">
        <v>44187</v>
      </c>
      <c r="M403" s="116" t="s">
        <v>27</v>
      </c>
      <c r="N403" s="287">
        <v>2020</v>
      </c>
      <c r="O403" s="49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85"/>
      <c r="AC403" s="85"/>
      <c r="AD403" s="85"/>
      <c r="AE403" s="85"/>
    </row>
    <row r="404" spans="1:31" s="76" customFormat="1" ht="13.5" customHeight="1" x14ac:dyDescent="0.2">
      <c r="A404" s="72" t="s">
        <v>164</v>
      </c>
      <c r="B404" s="49" t="s">
        <v>153</v>
      </c>
      <c r="C404" s="180" t="s">
        <v>36</v>
      </c>
      <c r="D404" s="82">
        <v>5969100</v>
      </c>
      <c r="E404" s="200">
        <v>0</v>
      </c>
      <c r="F404" s="82">
        <v>0</v>
      </c>
      <c r="G404" s="82">
        <f t="shared" si="30"/>
        <v>0</v>
      </c>
      <c r="H404" s="122" t="s">
        <v>36</v>
      </c>
      <c r="I404" s="82">
        <v>5969100</v>
      </c>
      <c r="J404" s="131">
        <f t="shared" si="31"/>
        <v>0</v>
      </c>
      <c r="K404" s="147" t="s">
        <v>43</v>
      </c>
      <c r="L404" s="92">
        <v>44187</v>
      </c>
      <c r="M404" s="116" t="s">
        <v>27</v>
      </c>
      <c r="N404" s="287">
        <v>2020</v>
      </c>
      <c r="O404" s="49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85"/>
      <c r="AC404" s="85"/>
      <c r="AD404" s="85"/>
      <c r="AE404" s="85"/>
    </row>
    <row r="405" spans="1:31" s="76" customFormat="1" ht="13.5" customHeight="1" x14ac:dyDescent="0.2">
      <c r="A405" s="72" t="s">
        <v>164</v>
      </c>
      <c r="B405" s="49" t="s">
        <v>153</v>
      </c>
      <c r="C405" s="180" t="s">
        <v>36</v>
      </c>
      <c r="D405" s="82">
        <v>13600</v>
      </c>
      <c r="E405" s="200">
        <v>0</v>
      </c>
      <c r="F405" s="82">
        <v>0</v>
      </c>
      <c r="G405" s="82">
        <f t="shared" si="30"/>
        <v>0</v>
      </c>
      <c r="H405" s="122" t="s">
        <v>36</v>
      </c>
      <c r="I405" s="82">
        <v>13600</v>
      </c>
      <c r="J405" s="131">
        <f t="shared" si="31"/>
        <v>0</v>
      </c>
      <c r="K405" s="147" t="s">
        <v>43</v>
      </c>
      <c r="L405" s="92">
        <v>44186</v>
      </c>
      <c r="M405" s="116" t="s">
        <v>27</v>
      </c>
      <c r="N405" s="287">
        <v>2020</v>
      </c>
      <c r="O405" s="49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85"/>
      <c r="AC405" s="85"/>
      <c r="AD405" s="85"/>
      <c r="AE405" s="85"/>
    </row>
    <row r="406" spans="1:31" s="76" customFormat="1" ht="13.5" customHeight="1" x14ac:dyDescent="0.2">
      <c r="A406" s="72">
        <v>8909049961</v>
      </c>
      <c r="B406" s="49" t="s">
        <v>626</v>
      </c>
      <c r="C406" s="180">
        <v>35037798</v>
      </c>
      <c r="D406" s="82">
        <v>32848624.5</v>
      </c>
      <c r="E406" s="200">
        <v>985459</v>
      </c>
      <c r="F406" s="82">
        <f>D406*3%</f>
        <v>985458.73499999999</v>
      </c>
      <c r="G406" s="82">
        <f t="shared" si="30"/>
        <v>-0.26500000001396984</v>
      </c>
      <c r="H406" s="122" t="s">
        <v>147</v>
      </c>
      <c r="I406" s="82">
        <v>31863166</v>
      </c>
      <c r="J406" s="131">
        <f t="shared" si="31"/>
        <v>-0.23499999940395355</v>
      </c>
      <c r="K406" s="146" t="s">
        <v>66</v>
      </c>
      <c r="L406" s="92">
        <v>44186</v>
      </c>
      <c r="M406" s="116" t="s">
        <v>27</v>
      </c>
      <c r="N406" s="287">
        <v>2020</v>
      </c>
      <c r="O406" s="49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85"/>
      <c r="AC406" s="85"/>
      <c r="AD406" s="85"/>
      <c r="AE406" s="85"/>
    </row>
    <row r="407" spans="1:31" s="76" customFormat="1" ht="13.5" customHeight="1" x14ac:dyDescent="0.2">
      <c r="A407" s="72">
        <v>8360003498</v>
      </c>
      <c r="B407" s="49" t="s">
        <v>625</v>
      </c>
      <c r="C407" s="180">
        <v>51869024</v>
      </c>
      <c r="D407" s="82">
        <v>44680451</v>
      </c>
      <c r="E407" s="200">
        <v>1340413.6200000001</v>
      </c>
      <c r="F407" s="82">
        <f>D407*3%</f>
        <v>1340413.53</v>
      </c>
      <c r="G407" s="82">
        <f t="shared" si="30"/>
        <v>-9.0000000083819032E-2</v>
      </c>
      <c r="H407" s="122" t="s">
        <v>148</v>
      </c>
      <c r="I407" s="82">
        <v>43340037</v>
      </c>
      <c r="J407" s="131">
        <f t="shared" si="31"/>
        <v>0.4700000062584877</v>
      </c>
      <c r="K407" s="146" t="s">
        <v>66</v>
      </c>
      <c r="L407" s="92">
        <v>44183</v>
      </c>
      <c r="M407" s="116" t="s">
        <v>27</v>
      </c>
      <c r="N407" s="287">
        <v>2020</v>
      </c>
      <c r="O407" s="49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85"/>
      <c r="AC407" s="85"/>
      <c r="AD407" s="85"/>
      <c r="AE407" s="85"/>
    </row>
    <row r="408" spans="1:31" s="76" customFormat="1" ht="13.5" customHeight="1" x14ac:dyDescent="0.2">
      <c r="A408" s="72" t="s">
        <v>164</v>
      </c>
      <c r="B408" s="49" t="s">
        <v>153</v>
      </c>
      <c r="C408" s="180" t="s">
        <v>36</v>
      </c>
      <c r="D408" s="82">
        <v>2701000</v>
      </c>
      <c r="E408" s="200">
        <v>0</v>
      </c>
      <c r="F408" s="82">
        <v>0</v>
      </c>
      <c r="G408" s="82">
        <f t="shared" si="30"/>
        <v>0</v>
      </c>
      <c r="H408" s="122" t="s">
        <v>36</v>
      </c>
      <c r="I408" s="82">
        <v>2701000</v>
      </c>
      <c r="J408" s="131">
        <f t="shared" si="31"/>
        <v>0</v>
      </c>
      <c r="K408" s="147" t="s">
        <v>43</v>
      </c>
      <c r="L408" s="92">
        <v>44182</v>
      </c>
      <c r="M408" s="116" t="s">
        <v>27</v>
      </c>
      <c r="N408" s="287">
        <v>2020</v>
      </c>
      <c r="O408" s="49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85"/>
      <c r="AC408" s="85"/>
      <c r="AD408" s="85"/>
      <c r="AE408" s="85"/>
    </row>
    <row r="409" spans="1:31" s="76" customFormat="1" ht="13.5" customHeight="1" x14ac:dyDescent="0.2">
      <c r="A409" s="72">
        <v>8001386947</v>
      </c>
      <c r="B409" s="49" t="s">
        <v>624</v>
      </c>
      <c r="C409" s="180">
        <v>9072996</v>
      </c>
      <c r="D409" s="82">
        <v>10033810</v>
      </c>
      <c r="E409" s="200">
        <v>301014</v>
      </c>
      <c r="F409" s="82">
        <f>D409*3%</f>
        <v>301014.3</v>
      </c>
      <c r="G409" s="82">
        <f t="shared" si="30"/>
        <v>0.29999999998835847</v>
      </c>
      <c r="H409" s="122" t="s">
        <v>140</v>
      </c>
      <c r="I409" s="82">
        <v>9732795</v>
      </c>
      <c r="J409" s="131">
        <f t="shared" si="31"/>
        <v>0.69999999925494194</v>
      </c>
      <c r="K409" s="144" t="s">
        <v>65</v>
      </c>
      <c r="L409" s="92">
        <v>44180</v>
      </c>
      <c r="M409" s="116" t="s">
        <v>27</v>
      </c>
      <c r="N409" s="287">
        <v>2020</v>
      </c>
      <c r="O409" s="49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85"/>
      <c r="AC409" s="85"/>
      <c r="AD409" s="85"/>
      <c r="AE409" s="85"/>
    </row>
    <row r="410" spans="1:31" s="76" customFormat="1" ht="13.5" customHeight="1" x14ac:dyDescent="0.2">
      <c r="A410" s="72">
        <v>9000399016</v>
      </c>
      <c r="B410" s="49" t="s">
        <v>23</v>
      </c>
      <c r="C410" s="180">
        <v>14136298</v>
      </c>
      <c r="D410" s="82">
        <v>14121102</v>
      </c>
      <c r="E410" s="200">
        <v>423633</v>
      </c>
      <c r="F410" s="82">
        <f>D410*3%</f>
        <v>423633.06</v>
      </c>
      <c r="G410" s="82">
        <f t="shared" si="30"/>
        <v>5.9999999997671694E-2</v>
      </c>
      <c r="H410" s="122" t="s">
        <v>139</v>
      </c>
      <c r="I410" s="82">
        <v>13697469</v>
      </c>
      <c r="J410" s="131">
        <f t="shared" si="31"/>
        <v>-6.0000000521540642E-2</v>
      </c>
      <c r="K410" s="144" t="s">
        <v>65</v>
      </c>
      <c r="L410" s="92">
        <v>44180</v>
      </c>
      <c r="M410" s="116" t="s">
        <v>27</v>
      </c>
      <c r="N410" s="287">
        <v>2020</v>
      </c>
      <c r="O410" s="49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85"/>
      <c r="AC410" s="85"/>
      <c r="AD410" s="85"/>
      <c r="AE410" s="85"/>
    </row>
    <row r="411" spans="1:31" s="76" customFormat="1" ht="13.5" customHeight="1" x14ac:dyDescent="0.2">
      <c r="A411" s="72">
        <v>8110007404</v>
      </c>
      <c r="B411" s="49" t="s">
        <v>623</v>
      </c>
      <c r="C411" s="180">
        <v>22251378</v>
      </c>
      <c r="D411" s="82">
        <v>24244082</v>
      </c>
      <c r="E411" s="200">
        <v>727320</v>
      </c>
      <c r="F411" s="82">
        <f>D411*3%</f>
        <v>727322.46</v>
      </c>
      <c r="G411" s="82">
        <f t="shared" si="30"/>
        <v>2.4599999999627471</v>
      </c>
      <c r="H411" s="122" t="s">
        <v>143</v>
      </c>
      <c r="I411" s="82">
        <v>23516762</v>
      </c>
      <c r="J411" s="131">
        <f t="shared" si="31"/>
        <v>-2.4600000008940697</v>
      </c>
      <c r="K411" s="144" t="s">
        <v>28</v>
      </c>
      <c r="L411" s="92">
        <v>44180</v>
      </c>
      <c r="M411" s="116" t="s">
        <v>27</v>
      </c>
      <c r="N411" s="287">
        <v>2020</v>
      </c>
      <c r="O411" s="49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85"/>
      <c r="AC411" s="85"/>
      <c r="AD411" s="85"/>
      <c r="AE411" s="85"/>
    </row>
    <row r="412" spans="1:31" s="76" customFormat="1" ht="13.5" customHeight="1" x14ac:dyDescent="0.2">
      <c r="A412" s="72" t="s">
        <v>164</v>
      </c>
      <c r="B412" s="49" t="s">
        <v>153</v>
      </c>
      <c r="C412" s="180" t="s">
        <v>36</v>
      </c>
      <c r="D412" s="82">
        <v>16200</v>
      </c>
      <c r="E412" s="200">
        <v>0</v>
      </c>
      <c r="F412" s="82">
        <v>0</v>
      </c>
      <c r="G412" s="82">
        <f t="shared" si="30"/>
        <v>0</v>
      </c>
      <c r="H412" s="122" t="s">
        <v>36</v>
      </c>
      <c r="I412" s="82">
        <v>16200</v>
      </c>
      <c r="J412" s="131">
        <f t="shared" si="31"/>
        <v>0</v>
      </c>
      <c r="K412" s="147" t="s">
        <v>43</v>
      </c>
      <c r="L412" s="92">
        <v>44180</v>
      </c>
      <c r="M412" s="116" t="s">
        <v>27</v>
      </c>
      <c r="N412" s="287">
        <v>2020</v>
      </c>
      <c r="O412" s="49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85"/>
      <c r="AC412" s="85"/>
      <c r="AD412" s="85"/>
      <c r="AE412" s="85"/>
    </row>
    <row r="413" spans="1:31" s="76" customFormat="1" ht="13.5" customHeight="1" x14ac:dyDescent="0.2">
      <c r="A413" s="72" t="s">
        <v>164</v>
      </c>
      <c r="B413" s="49" t="s">
        <v>153</v>
      </c>
      <c r="C413" s="180" t="s">
        <v>36</v>
      </c>
      <c r="D413" s="82">
        <v>48513800</v>
      </c>
      <c r="E413" s="200">
        <v>0</v>
      </c>
      <c r="F413" s="82">
        <v>0</v>
      </c>
      <c r="G413" s="82">
        <f t="shared" si="30"/>
        <v>0</v>
      </c>
      <c r="H413" s="122" t="s">
        <v>36</v>
      </c>
      <c r="I413" s="82">
        <v>48513800</v>
      </c>
      <c r="J413" s="131">
        <f t="shared" si="31"/>
        <v>0</v>
      </c>
      <c r="K413" s="147" t="s">
        <v>43</v>
      </c>
      <c r="L413" s="92">
        <v>44179</v>
      </c>
      <c r="M413" s="116" t="s">
        <v>27</v>
      </c>
      <c r="N413" s="287">
        <v>2020</v>
      </c>
      <c r="O413" s="49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85"/>
      <c r="AC413" s="85"/>
      <c r="AD413" s="85"/>
      <c r="AE413" s="85"/>
    </row>
    <row r="414" spans="1:31" s="76" customFormat="1" ht="13.5" customHeight="1" x14ac:dyDescent="0.2">
      <c r="A414" s="72">
        <v>8150019012</v>
      </c>
      <c r="B414" s="49" t="s">
        <v>620</v>
      </c>
      <c r="C414" s="180">
        <v>1281998</v>
      </c>
      <c r="D414" s="82">
        <v>144899</v>
      </c>
      <c r="E414" s="200">
        <v>4347</v>
      </c>
      <c r="F414" s="82">
        <f t="shared" ref="F414:F422" si="32">D414*3%</f>
        <v>4346.97</v>
      </c>
      <c r="G414" s="82">
        <f t="shared" si="30"/>
        <v>-2.9999999999745341E-2</v>
      </c>
      <c r="H414" s="122" t="s">
        <v>302</v>
      </c>
      <c r="I414" s="82">
        <v>140552</v>
      </c>
      <c r="J414" s="131">
        <f t="shared" si="31"/>
        <v>2.9999999998835847E-2</v>
      </c>
      <c r="K414" s="141" t="s">
        <v>65</v>
      </c>
      <c r="L414" s="92">
        <v>44176</v>
      </c>
      <c r="M414" s="117" t="s">
        <v>27</v>
      </c>
      <c r="N414" s="287">
        <v>2020</v>
      </c>
      <c r="O414" s="49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85"/>
      <c r="AC414" s="85"/>
      <c r="AD414" s="85"/>
      <c r="AE414" s="85"/>
    </row>
    <row r="415" spans="1:31" s="76" customFormat="1" ht="13.5" customHeight="1" x14ac:dyDescent="0.2">
      <c r="A415" s="72">
        <v>8155008969</v>
      </c>
      <c r="B415" s="49" t="s">
        <v>621</v>
      </c>
      <c r="C415" s="180">
        <v>71096174</v>
      </c>
      <c r="D415" s="82">
        <v>67557625</v>
      </c>
      <c r="E415" s="200">
        <v>2026729</v>
      </c>
      <c r="F415" s="82">
        <f t="shared" si="32"/>
        <v>2026728.75</v>
      </c>
      <c r="G415" s="82">
        <f t="shared" si="30"/>
        <v>-0.25</v>
      </c>
      <c r="H415" s="122" t="s">
        <v>717</v>
      </c>
      <c r="I415" s="82">
        <v>65530896</v>
      </c>
      <c r="J415" s="131">
        <f t="shared" si="31"/>
        <v>0.25</v>
      </c>
      <c r="K415" s="144" t="s">
        <v>553</v>
      </c>
      <c r="L415" s="92">
        <v>44176</v>
      </c>
      <c r="M415" s="116" t="s">
        <v>27</v>
      </c>
      <c r="N415" s="287">
        <v>2020</v>
      </c>
      <c r="O415" s="49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85"/>
      <c r="AC415" s="85"/>
      <c r="AD415" s="85"/>
      <c r="AE415" s="85"/>
    </row>
    <row r="416" spans="1:31" s="76" customFormat="1" ht="13.5" customHeight="1" x14ac:dyDescent="0.2">
      <c r="A416" s="72">
        <v>9006777323</v>
      </c>
      <c r="B416" s="49" t="s">
        <v>618</v>
      </c>
      <c r="C416" s="180">
        <v>12432056</v>
      </c>
      <c r="D416" s="82">
        <v>12432056</v>
      </c>
      <c r="E416" s="200">
        <v>372961</v>
      </c>
      <c r="F416" s="82">
        <f t="shared" si="32"/>
        <v>372961.68</v>
      </c>
      <c r="G416" s="82">
        <f t="shared" si="30"/>
        <v>0.67999999999301508</v>
      </c>
      <c r="H416" s="122" t="s">
        <v>142</v>
      </c>
      <c r="I416" s="82">
        <v>12059095</v>
      </c>
      <c r="J416" s="131">
        <f t="shared" si="31"/>
        <v>-0.67999999970197678</v>
      </c>
      <c r="K416" s="146" t="s">
        <v>66</v>
      </c>
      <c r="L416" s="92">
        <v>44175</v>
      </c>
      <c r="M416" s="116" t="s">
        <v>27</v>
      </c>
      <c r="N416" s="287">
        <v>2020</v>
      </c>
      <c r="O416" s="49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85"/>
      <c r="AC416" s="85"/>
      <c r="AD416" s="85"/>
      <c r="AE416" s="85"/>
    </row>
    <row r="417" spans="1:31" s="76" customFormat="1" ht="13.5" customHeight="1" x14ac:dyDescent="0.2">
      <c r="A417" s="72">
        <v>9011924788</v>
      </c>
      <c r="B417" s="49" t="s">
        <v>604</v>
      </c>
      <c r="C417" s="180">
        <v>4163649</v>
      </c>
      <c r="D417" s="82">
        <v>4163649</v>
      </c>
      <c r="E417" s="200">
        <v>124910</v>
      </c>
      <c r="F417" s="82">
        <f t="shared" si="32"/>
        <v>124909.47</v>
      </c>
      <c r="G417" s="82">
        <f t="shared" si="30"/>
        <v>-0.52999999999883585</v>
      </c>
      <c r="H417" s="122" t="s">
        <v>145</v>
      </c>
      <c r="I417" s="82">
        <v>4038740</v>
      </c>
      <c r="J417" s="131">
        <f t="shared" si="31"/>
        <v>-0.47000000020489097</v>
      </c>
      <c r="K417" s="146" t="s">
        <v>66</v>
      </c>
      <c r="L417" s="92">
        <v>44175</v>
      </c>
      <c r="M417" s="116" t="s">
        <v>27</v>
      </c>
      <c r="N417" s="287">
        <v>2020</v>
      </c>
      <c r="O417" s="49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85"/>
      <c r="AC417" s="85"/>
      <c r="AD417" s="85"/>
      <c r="AE417" s="85"/>
    </row>
    <row r="418" spans="1:31" s="76" customFormat="1" ht="13.5" customHeight="1" x14ac:dyDescent="0.2">
      <c r="A418" s="72">
        <v>8170018921</v>
      </c>
      <c r="B418" s="49" t="s">
        <v>619</v>
      </c>
      <c r="C418" s="180">
        <v>68001137</v>
      </c>
      <c r="D418" s="82">
        <v>67872554</v>
      </c>
      <c r="E418" s="200">
        <v>2036177</v>
      </c>
      <c r="F418" s="82">
        <f t="shared" si="32"/>
        <v>2036176.6199999999</v>
      </c>
      <c r="G418" s="82">
        <f t="shared" si="30"/>
        <v>-0.38000000012107193</v>
      </c>
      <c r="H418" s="122" t="s">
        <v>141</v>
      </c>
      <c r="I418" s="82">
        <v>65836377</v>
      </c>
      <c r="J418" s="131">
        <f t="shared" si="31"/>
        <v>0.38000000268220901</v>
      </c>
      <c r="K418" s="144" t="s">
        <v>65</v>
      </c>
      <c r="L418" s="92">
        <v>44175</v>
      </c>
      <c r="M418" s="116" t="s">
        <v>27</v>
      </c>
      <c r="N418" s="287">
        <v>2020</v>
      </c>
      <c r="O418" s="49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85"/>
      <c r="AC418" s="85"/>
      <c r="AD418" s="85"/>
      <c r="AE418" s="85"/>
    </row>
    <row r="419" spans="1:31" s="76" customFormat="1" ht="13.5" customHeight="1" x14ac:dyDescent="0.2">
      <c r="A419" s="72">
        <v>9006523347</v>
      </c>
      <c r="B419" s="49" t="s">
        <v>616</v>
      </c>
      <c r="C419" s="180">
        <v>3953051</v>
      </c>
      <c r="D419" s="82">
        <v>3953051</v>
      </c>
      <c r="E419" s="200">
        <v>118592</v>
      </c>
      <c r="F419" s="82">
        <f t="shared" si="32"/>
        <v>118591.53</v>
      </c>
      <c r="G419" s="82">
        <f t="shared" si="30"/>
        <v>-0.47000000000116415</v>
      </c>
      <c r="H419" s="122" t="s">
        <v>304</v>
      </c>
      <c r="I419" s="82">
        <v>3834478</v>
      </c>
      <c r="J419" s="131">
        <f t="shared" si="31"/>
        <v>-18.529999999795109</v>
      </c>
      <c r="K419" s="146" t="s">
        <v>66</v>
      </c>
      <c r="L419" s="92">
        <v>44172</v>
      </c>
      <c r="M419" s="116" t="s">
        <v>27</v>
      </c>
      <c r="N419" s="287">
        <v>2020</v>
      </c>
      <c r="O419" s="49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85"/>
      <c r="AC419" s="85"/>
      <c r="AD419" s="85"/>
      <c r="AE419" s="85"/>
    </row>
    <row r="420" spans="1:31" s="76" customFormat="1" ht="13.5" customHeight="1" x14ac:dyDescent="0.2">
      <c r="A420" s="72">
        <v>8300252052</v>
      </c>
      <c r="B420" s="49" t="s">
        <v>628</v>
      </c>
      <c r="C420" s="180">
        <v>7546825</v>
      </c>
      <c r="D420" s="82">
        <v>7546825</v>
      </c>
      <c r="E420" s="200">
        <v>0</v>
      </c>
      <c r="F420" s="82">
        <f t="shared" si="32"/>
        <v>226404.75</v>
      </c>
      <c r="G420" s="82">
        <f t="shared" si="30"/>
        <v>226404.75</v>
      </c>
      <c r="H420" s="233" t="s">
        <v>601</v>
      </c>
      <c r="I420" s="82">
        <v>7546825</v>
      </c>
      <c r="J420" s="131">
        <f t="shared" si="31"/>
        <v>-226404.75</v>
      </c>
      <c r="K420" s="149" t="s">
        <v>814</v>
      </c>
      <c r="L420" s="92">
        <v>44070</v>
      </c>
      <c r="M420" s="117" t="s">
        <v>57</v>
      </c>
      <c r="N420" s="287">
        <v>2020</v>
      </c>
      <c r="O420" s="198" t="s">
        <v>449</v>
      </c>
      <c r="P420" s="91"/>
      <c r="Q420" s="48"/>
      <c r="R420" s="48"/>
      <c r="S420" s="48"/>
      <c r="T420" s="91"/>
      <c r="U420" s="91"/>
      <c r="V420" s="91"/>
      <c r="W420" s="91"/>
      <c r="X420" s="91"/>
      <c r="Y420" s="91"/>
      <c r="Z420" s="91"/>
      <c r="AA420" s="91"/>
      <c r="AB420" s="85"/>
      <c r="AC420" s="85"/>
      <c r="AD420" s="85"/>
      <c r="AE420" s="85"/>
    </row>
    <row r="421" spans="1:31" s="76" customFormat="1" ht="13.5" customHeight="1" x14ac:dyDescent="0.2">
      <c r="A421" s="72">
        <v>9004330329</v>
      </c>
      <c r="B421" s="49" t="s">
        <v>1707</v>
      </c>
      <c r="C421" s="180">
        <v>5946014</v>
      </c>
      <c r="D421" s="82">
        <v>5946014</v>
      </c>
      <c r="E421" s="200">
        <v>178380</v>
      </c>
      <c r="F421" s="82">
        <f t="shared" si="32"/>
        <v>178380.41999999998</v>
      </c>
      <c r="G421" s="82">
        <f t="shared" si="30"/>
        <v>0.41999999998370185</v>
      </c>
      <c r="H421" s="122" t="s">
        <v>739</v>
      </c>
      <c r="I421" s="82">
        <v>5953125</v>
      </c>
      <c r="J421" s="131">
        <f t="shared" si="31"/>
        <v>-185491.41999999993</v>
      </c>
      <c r="K421" s="146" t="s">
        <v>66</v>
      </c>
      <c r="L421" s="92">
        <v>44169</v>
      </c>
      <c r="M421" s="116" t="s">
        <v>27</v>
      </c>
      <c r="N421" s="287">
        <v>2020</v>
      </c>
      <c r="O421" s="49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85"/>
      <c r="AC421" s="85"/>
      <c r="AD421" s="85"/>
      <c r="AE421" s="85"/>
    </row>
    <row r="422" spans="1:31" s="76" customFormat="1" ht="13.5" customHeight="1" x14ac:dyDescent="0.2">
      <c r="A422" s="72">
        <v>9003414831</v>
      </c>
      <c r="B422" s="49" t="s">
        <v>1200</v>
      </c>
      <c r="C422" s="180">
        <v>10631621</v>
      </c>
      <c r="D422" s="82">
        <v>10631621</v>
      </c>
      <c r="E422" s="200">
        <v>318949</v>
      </c>
      <c r="F422" s="82">
        <f t="shared" si="32"/>
        <v>318948.63</v>
      </c>
      <c r="G422" s="82">
        <f t="shared" si="30"/>
        <v>-0.36999999999534339</v>
      </c>
      <c r="H422" s="122" t="s">
        <v>722</v>
      </c>
      <c r="I422" s="82">
        <v>10312673</v>
      </c>
      <c r="J422" s="131">
        <f t="shared" si="31"/>
        <v>-0.63000000081956387</v>
      </c>
      <c r="K422" s="144" t="s">
        <v>65</v>
      </c>
      <c r="L422" s="92">
        <v>44166</v>
      </c>
      <c r="M422" s="116" t="s">
        <v>27</v>
      </c>
      <c r="N422" s="287">
        <v>2020</v>
      </c>
      <c r="O422" s="49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85"/>
      <c r="AC422" s="85"/>
      <c r="AD422" s="85"/>
      <c r="AE422" s="85"/>
    </row>
    <row r="423" spans="1:31" s="76" customFormat="1" ht="13.5" customHeight="1" x14ac:dyDescent="0.2">
      <c r="A423" s="72" t="s">
        <v>164</v>
      </c>
      <c r="B423" s="49" t="s">
        <v>153</v>
      </c>
      <c r="C423" s="180" t="s">
        <v>36</v>
      </c>
      <c r="D423" s="82">
        <v>6979500</v>
      </c>
      <c r="E423" s="200">
        <v>0</v>
      </c>
      <c r="F423" s="82">
        <v>0</v>
      </c>
      <c r="G423" s="82">
        <f t="shared" si="30"/>
        <v>0</v>
      </c>
      <c r="H423" s="122" t="s">
        <v>36</v>
      </c>
      <c r="I423" s="82">
        <v>6979500</v>
      </c>
      <c r="J423" s="131">
        <f t="shared" si="31"/>
        <v>0</v>
      </c>
      <c r="K423" s="144" t="s">
        <v>166</v>
      </c>
      <c r="L423" s="92">
        <v>44225</v>
      </c>
      <c r="M423" s="116" t="s">
        <v>16</v>
      </c>
      <c r="N423" s="287">
        <v>2021</v>
      </c>
      <c r="O423" s="49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85"/>
      <c r="AC423" s="85"/>
      <c r="AD423" s="85"/>
      <c r="AE423" s="85"/>
    </row>
    <row r="424" spans="1:31" s="76" customFormat="1" ht="13.5" customHeight="1" x14ac:dyDescent="0.2">
      <c r="A424" s="72">
        <v>8300252052</v>
      </c>
      <c r="B424" s="49" t="s">
        <v>628</v>
      </c>
      <c r="C424" s="180">
        <v>6059345</v>
      </c>
      <c r="D424" s="82">
        <v>6059345</v>
      </c>
      <c r="E424" s="200">
        <v>181780</v>
      </c>
      <c r="F424" s="82">
        <f t="shared" ref="F424:F434" si="33">D424*3%</f>
        <v>181780.35</v>
      </c>
      <c r="G424" s="82">
        <f t="shared" si="30"/>
        <v>0.35000000000582077</v>
      </c>
      <c r="H424" s="115" t="s">
        <v>322</v>
      </c>
      <c r="I424" s="82">
        <v>5877565</v>
      </c>
      <c r="J424" s="131">
        <f t="shared" si="31"/>
        <v>-0.34999999962747097</v>
      </c>
      <c r="K424" s="146" t="s">
        <v>43</v>
      </c>
      <c r="L424" s="92">
        <v>44224</v>
      </c>
      <c r="M424" s="116" t="s">
        <v>16</v>
      </c>
      <c r="N424" s="287">
        <v>2021</v>
      </c>
      <c r="O424" s="49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85"/>
      <c r="AC424" s="85"/>
      <c r="AD424" s="85"/>
      <c r="AE424" s="85"/>
    </row>
    <row r="425" spans="1:31" s="76" customFormat="1" ht="13.5" customHeight="1" x14ac:dyDescent="0.2">
      <c r="A425" s="72">
        <v>8160020199</v>
      </c>
      <c r="B425" s="49" t="s">
        <v>617</v>
      </c>
      <c r="C425" s="180">
        <v>5159737</v>
      </c>
      <c r="D425" s="82">
        <v>4080671</v>
      </c>
      <c r="E425" s="200">
        <v>122420</v>
      </c>
      <c r="F425" s="82">
        <f t="shared" si="33"/>
        <v>122420.12999999999</v>
      </c>
      <c r="G425" s="82">
        <f t="shared" si="30"/>
        <v>0.1299999999901047</v>
      </c>
      <c r="H425" s="115" t="s">
        <v>336</v>
      </c>
      <c r="I425" s="82">
        <v>3958251</v>
      </c>
      <c r="J425" s="131">
        <f t="shared" si="31"/>
        <v>-0.12999999988824129</v>
      </c>
      <c r="K425" s="147" t="s">
        <v>43</v>
      </c>
      <c r="L425" s="92">
        <v>44223</v>
      </c>
      <c r="M425" s="116" t="s">
        <v>16</v>
      </c>
      <c r="N425" s="287">
        <v>2021</v>
      </c>
      <c r="O425" s="49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85"/>
      <c r="AC425" s="85"/>
      <c r="AD425" s="85"/>
      <c r="AE425" s="85"/>
    </row>
    <row r="426" spans="1:31" s="76" customFormat="1" ht="13.5" customHeight="1" x14ac:dyDescent="0.2">
      <c r="A426" s="72">
        <v>9005895036</v>
      </c>
      <c r="B426" s="49" t="s">
        <v>627</v>
      </c>
      <c r="C426" s="180">
        <v>22699643</v>
      </c>
      <c r="D426" s="82">
        <v>12275443</v>
      </c>
      <c r="E426" s="200">
        <v>368263</v>
      </c>
      <c r="F426" s="82">
        <f t="shared" si="33"/>
        <v>368263.29</v>
      </c>
      <c r="G426" s="82">
        <f t="shared" si="30"/>
        <v>0.28999999997904524</v>
      </c>
      <c r="H426" s="115" t="s">
        <v>345</v>
      </c>
      <c r="I426" s="82">
        <v>12897262</v>
      </c>
      <c r="J426" s="131">
        <f t="shared" si="31"/>
        <v>-990082.28999999911</v>
      </c>
      <c r="K426" s="145" t="s">
        <v>757</v>
      </c>
      <c r="L426" s="92">
        <v>44221</v>
      </c>
      <c r="M426" s="116" t="s">
        <v>16</v>
      </c>
      <c r="N426" s="287">
        <v>2021</v>
      </c>
      <c r="O426" s="237" t="s">
        <v>1435</v>
      </c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85"/>
      <c r="AC426" s="85"/>
      <c r="AD426" s="85"/>
      <c r="AE426" s="85"/>
    </row>
    <row r="427" spans="1:31" s="76" customFormat="1" ht="13.5" customHeight="1" x14ac:dyDescent="0.2">
      <c r="A427" s="72">
        <v>8002249860</v>
      </c>
      <c r="B427" s="49" t="s">
        <v>32</v>
      </c>
      <c r="C427" s="180">
        <v>367931896</v>
      </c>
      <c r="D427" s="82">
        <v>387780515</v>
      </c>
      <c r="E427" s="200">
        <v>11633415</v>
      </c>
      <c r="F427" s="82">
        <f t="shared" si="33"/>
        <v>11633415.449999999</v>
      </c>
      <c r="G427" s="82">
        <f t="shared" si="30"/>
        <v>0.44999999925494194</v>
      </c>
      <c r="H427" s="115" t="s">
        <v>67</v>
      </c>
      <c r="I427" s="82">
        <v>376147100</v>
      </c>
      <c r="J427" s="131">
        <f t="shared" si="31"/>
        <v>-0.44999998807907104</v>
      </c>
      <c r="K427" s="147" t="s">
        <v>43</v>
      </c>
      <c r="L427" s="92">
        <v>44217</v>
      </c>
      <c r="M427" s="116" t="s">
        <v>16</v>
      </c>
      <c r="N427" s="287">
        <v>2021</v>
      </c>
      <c r="O427" s="49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85"/>
      <c r="AC427" s="85"/>
      <c r="AD427" s="85"/>
      <c r="AE427" s="85"/>
    </row>
    <row r="428" spans="1:31" s="76" customFormat="1" ht="13.5" customHeight="1" x14ac:dyDescent="0.2">
      <c r="A428" s="72">
        <v>8155008969</v>
      </c>
      <c r="B428" s="49" t="s">
        <v>621</v>
      </c>
      <c r="C428" s="180">
        <v>71419266</v>
      </c>
      <c r="D428" s="82">
        <v>80234576</v>
      </c>
      <c r="E428" s="200">
        <v>2407037</v>
      </c>
      <c r="F428" s="82">
        <f t="shared" si="33"/>
        <v>2407037.2799999998</v>
      </c>
      <c r="G428" s="82">
        <f t="shared" si="30"/>
        <v>0.27999999979510903</v>
      </c>
      <c r="H428" s="115" t="s">
        <v>121</v>
      </c>
      <c r="I428" s="82">
        <v>77827509</v>
      </c>
      <c r="J428" s="131">
        <f t="shared" si="31"/>
        <v>29.719999998807907</v>
      </c>
      <c r="K428" s="146" t="s">
        <v>66</v>
      </c>
      <c r="L428" s="92">
        <v>44217</v>
      </c>
      <c r="M428" s="116" t="s">
        <v>16</v>
      </c>
      <c r="N428" s="287">
        <v>2021</v>
      </c>
      <c r="O428" s="49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85"/>
      <c r="AC428" s="85"/>
      <c r="AD428" s="85"/>
      <c r="AE428" s="85"/>
    </row>
    <row r="429" spans="1:31" s="76" customFormat="1" ht="13.5" customHeight="1" x14ac:dyDescent="0.2">
      <c r="A429" s="72">
        <v>8919001010</v>
      </c>
      <c r="B429" s="49" t="s">
        <v>622</v>
      </c>
      <c r="C429" s="180">
        <v>56920192</v>
      </c>
      <c r="D429" s="82">
        <v>52293156</v>
      </c>
      <c r="E429" s="200">
        <v>1568795</v>
      </c>
      <c r="F429" s="82">
        <f t="shared" si="33"/>
        <v>1568794.68</v>
      </c>
      <c r="G429" s="82">
        <f t="shared" si="30"/>
        <v>-0.32000000006519258</v>
      </c>
      <c r="H429" s="115" t="s">
        <v>68</v>
      </c>
      <c r="I429" s="82">
        <v>50724361</v>
      </c>
      <c r="J429" s="131">
        <f t="shared" si="31"/>
        <v>0.32000000029802322</v>
      </c>
      <c r="K429" s="147" t="s">
        <v>43</v>
      </c>
      <c r="L429" s="92">
        <v>44217</v>
      </c>
      <c r="M429" s="116" t="s">
        <v>16</v>
      </c>
      <c r="N429" s="287">
        <v>2021</v>
      </c>
      <c r="O429" s="49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85"/>
      <c r="AC429" s="85"/>
      <c r="AD429" s="85"/>
      <c r="AE429" s="85"/>
    </row>
    <row r="430" spans="1:31" s="76" customFormat="1" ht="13.5" customHeight="1" x14ac:dyDescent="0.2">
      <c r="A430" s="72">
        <v>8150019012</v>
      </c>
      <c r="B430" s="49" t="s">
        <v>620</v>
      </c>
      <c r="C430" s="180">
        <v>1313505</v>
      </c>
      <c r="D430" s="82">
        <v>5534153</v>
      </c>
      <c r="E430" s="200">
        <v>166025</v>
      </c>
      <c r="F430" s="82">
        <f t="shared" si="33"/>
        <v>166024.59</v>
      </c>
      <c r="G430" s="82">
        <f t="shared" si="30"/>
        <v>-0.41000000000349246</v>
      </c>
      <c r="H430" s="115" t="s">
        <v>120</v>
      </c>
      <c r="I430" s="82">
        <v>5368128</v>
      </c>
      <c r="J430" s="131">
        <f t="shared" si="31"/>
        <v>0.41000000014901161</v>
      </c>
      <c r="K430" s="146" t="s">
        <v>66</v>
      </c>
      <c r="L430" s="92">
        <v>44217</v>
      </c>
      <c r="M430" s="116" t="s">
        <v>16</v>
      </c>
      <c r="N430" s="287">
        <v>2021</v>
      </c>
      <c r="O430" s="49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85"/>
      <c r="AC430" s="85"/>
      <c r="AD430" s="85"/>
      <c r="AE430" s="85"/>
    </row>
    <row r="431" spans="1:31" s="76" customFormat="1" ht="13.5" customHeight="1" x14ac:dyDescent="0.2">
      <c r="A431" s="72">
        <v>8909049961</v>
      </c>
      <c r="B431" s="49" t="s">
        <v>626</v>
      </c>
      <c r="C431" s="180">
        <v>36257749</v>
      </c>
      <c r="D431" s="82">
        <v>41032761</v>
      </c>
      <c r="E431" s="200">
        <v>1230983</v>
      </c>
      <c r="F431" s="82">
        <f t="shared" si="33"/>
        <v>1230982.8299999998</v>
      </c>
      <c r="G431" s="82">
        <f t="shared" si="30"/>
        <v>-0.17000000015832484</v>
      </c>
      <c r="H431" s="115" t="s">
        <v>119</v>
      </c>
      <c r="I431" s="82">
        <v>39801778</v>
      </c>
      <c r="J431" s="131">
        <f t="shared" si="31"/>
        <v>0.17000000178813934</v>
      </c>
      <c r="K431" s="147" t="s">
        <v>43</v>
      </c>
      <c r="L431" s="92">
        <v>44216</v>
      </c>
      <c r="M431" s="116" t="s">
        <v>16</v>
      </c>
      <c r="N431" s="287">
        <v>2021</v>
      </c>
      <c r="O431" s="49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85"/>
      <c r="AC431" s="85"/>
      <c r="AD431" s="85"/>
      <c r="AE431" s="85"/>
    </row>
    <row r="432" spans="1:31" s="76" customFormat="1" ht="13.5" customHeight="1" x14ac:dyDescent="0.2">
      <c r="A432" s="72">
        <v>9003660101</v>
      </c>
      <c r="B432" s="80" t="s">
        <v>1523</v>
      </c>
      <c r="C432" s="180">
        <v>1492265</v>
      </c>
      <c r="D432" s="82">
        <v>1492265</v>
      </c>
      <c r="E432" s="200">
        <v>44750</v>
      </c>
      <c r="F432" s="82">
        <f t="shared" si="33"/>
        <v>44767.95</v>
      </c>
      <c r="G432" s="82">
        <f t="shared" si="30"/>
        <v>17.94999999999709</v>
      </c>
      <c r="H432" s="115" t="s">
        <v>70</v>
      </c>
      <c r="I432" s="82">
        <v>1447515</v>
      </c>
      <c r="J432" s="131">
        <f t="shared" si="31"/>
        <v>-17.949999999953434</v>
      </c>
      <c r="K432" s="147" t="s">
        <v>43</v>
      </c>
      <c r="L432" s="92">
        <v>44215</v>
      </c>
      <c r="M432" s="116" t="s">
        <v>16</v>
      </c>
      <c r="N432" s="287">
        <v>2021</v>
      </c>
      <c r="O432" s="49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85"/>
      <c r="AC432" s="85"/>
      <c r="AD432" s="85"/>
      <c r="AE432" s="85"/>
    </row>
    <row r="433" spans="1:31" s="76" customFormat="1" ht="13.5" customHeight="1" x14ac:dyDescent="0.2">
      <c r="A433" s="72">
        <v>8110007404</v>
      </c>
      <c r="B433" s="49" t="s">
        <v>623</v>
      </c>
      <c r="C433" s="180">
        <v>24886941</v>
      </c>
      <c r="D433" s="82">
        <v>26135228</v>
      </c>
      <c r="E433" s="200">
        <v>784054</v>
      </c>
      <c r="F433" s="82">
        <f t="shared" si="33"/>
        <v>784056.84</v>
      </c>
      <c r="G433" s="82">
        <f t="shared" si="30"/>
        <v>2.8399999999674037</v>
      </c>
      <c r="H433" s="115" t="s">
        <v>71</v>
      </c>
      <c r="I433" s="82">
        <v>25351174</v>
      </c>
      <c r="J433" s="131">
        <f t="shared" si="31"/>
        <v>-2.8399999998509884</v>
      </c>
      <c r="K433" s="146" t="s">
        <v>20</v>
      </c>
      <c r="L433" s="92">
        <v>44211</v>
      </c>
      <c r="M433" s="116" t="s">
        <v>16</v>
      </c>
      <c r="N433" s="287">
        <v>2021</v>
      </c>
      <c r="O433" s="49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85"/>
      <c r="AC433" s="85"/>
      <c r="AD433" s="85"/>
      <c r="AE433" s="85"/>
    </row>
    <row r="434" spans="1:31" s="76" customFormat="1" ht="13.5" customHeight="1" x14ac:dyDescent="0.2">
      <c r="A434" s="132">
        <v>9011924788</v>
      </c>
      <c r="B434" s="49" t="s">
        <v>604</v>
      </c>
      <c r="C434" s="180">
        <v>3755733</v>
      </c>
      <c r="D434" s="82">
        <v>3755733</v>
      </c>
      <c r="E434" s="200">
        <v>112672</v>
      </c>
      <c r="F434" s="82">
        <f t="shared" si="33"/>
        <v>112671.98999999999</v>
      </c>
      <c r="G434" s="82">
        <f t="shared" ref="G434:G497" si="34">F434-E434</f>
        <v>-1.0000000009313226E-2</v>
      </c>
      <c r="H434" s="115" t="s">
        <v>73</v>
      </c>
      <c r="I434" s="82">
        <v>3643061</v>
      </c>
      <c r="J434" s="131">
        <f t="shared" si="31"/>
        <v>9.9999997764825821E-3</v>
      </c>
      <c r="K434" s="147" t="s">
        <v>43</v>
      </c>
      <c r="L434" s="92">
        <v>44211</v>
      </c>
      <c r="M434" s="116" t="s">
        <v>16</v>
      </c>
      <c r="N434" s="287">
        <v>2021</v>
      </c>
      <c r="O434" s="49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85"/>
      <c r="AC434" s="85"/>
      <c r="AD434" s="85"/>
      <c r="AE434" s="85"/>
    </row>
    <row r="435" spans="1:31" s="76" customFormat="1" ht="13.5" customHeight="1" x14ac:dyDescent="0.2">
      <c r="A435" s="72">
        <v>9000036172</v>
      </c>
      <c r="B435" s="49" t="s">
        <v>1041</v>
      </c>
      <c r="C435" s="180">
        <v>915522314</v>
      </c>
      <c r="D435" s="82">
        <v>934509682</v>
      </c>
      <c r="E435" s="200">
        <v>65415678</v>
      </c>
      <c r="F435" s="82">
        <f>D435*7%</f>
        <v>65415677.74000001</v>
      </c>
      <c r="G435" s="82">
        <f t="shared" si="34"/>
        <v>-0.25999999046325684</v>
      </c>
      <c r="H435" s="115" t="s">
        <v>386</v>
      </c>
      <c r="I435" s="82">
        <v>869094004</v>
      </c>
      <c r="J435" s="131">
        <f t="shared" si="31"/>
        <v>0.25999999046325684</v>
      </c>
      <c r="K435" s="147" t="s">
        <v>43</v>
      </c>
      <c r="L435" s="92">
        <v>44209</v>
      </c>
      <c r="M435" s="116" t="s">
        <v>16</v>
      </c>
      <c r="N435" s="287">
        <v>2021</v>
      </c>
      <c r="O435" s="49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85"/>
      <c r="AC435" s="85"/>
      <c r="AD435" s="85"/>
      <c r="AE435" s="85"/>
    </row>
    <row r="436" spans="1:31" s="76" customFormat="1" ht="13.5" customHeight="1" x14ac:dyDescent="0.2">
      <c r="A436" s="72">
        <v>9006777323</v>
      </c>
      <c r="B436" s="49" t="s">
        <v>618</v>
      </c>
      <c r="C436" s="180">
        <v>12261582</v>
      </c>
      <c r="D436" s="82">
        <v>12261582</v>
      </c>
      <c r="E436" s="200">
        <v>367848</v>
      </c>
      <c r="F436" s="82">
        <f t="shared" ref="F436:F444" si="35">D436*3%</f>
        <v>367847.45999999996</v>
      </c>
      <c r="G436" s="82">
        <f t="shared" si="34"/>
        <v>-0.5400000000372529</v>
      </c>
      <c r="H436" s="115" t="s">
        <v>74</v>
      </c>
      <c r="I436" s="82">
        <v>11893734</v>
      </c>
      <c r="J436" s="131">
        <f t="shared" si="31"/>
        <v>0.53999999910593033</v>
      </c>
      <c r="K436" s="147" t="s">
        <v>43</v>
      </c>
      <c r="L436" s="92">
        <v>44208</v>
      </c>
      <c r="M436" s="116" t="s">
        <v>16</v>
      </c>
      <c r="N436" s="287">
        <v>2021</v>
      </c>
      <c r="O436" s="49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85"/>
      <c r="AC436" s="85"/>
      <c r="AD436" s="85"/>
      <c r="AE436" s="85"/>
    </row>
    <row r="437" spans="1:31" s="76" customFormat="1" ht="13.5" customHeight="1" x14ac:dyDescent="0.2">
      <c r="A437" s="72">
        <v>9000399016</v>
      </c>
      <c r="B437" s="49" t="s">
        <v>23</v>
      </c>
      <c r="C437" s="180">
        <v>14425421</v>
      </c>
      <c r="D437" s="82">
        <v>14647372</v>
      </c>
      <c r="E437" s="200">
        <v>439421</v>
      </c>
      <c r="F437" s="82">
        <f t="shared" si="35"/>
        <v>439421.16</v>
      </c>
      <c r="G437" s="82">
        <f t="shared" si="34"/>
        <v>0.15999999997438863</v>
      </c>
      <c r="H437" s="115" t="s">
        <v>118</v>
      </c>
      <c r="I437" s="82">
        <v>14207951</v>
      </c>
      <c r="J437" s="131">
        <f t="shared" si="31"/>
        <v>-0.16000000014901161</v>
      </c>
      <c r="K437" s="146" t="s">
        <v>66</v>
      </c>
      <c r="L437" s="92">
        <v>44208</v>
      </c>
      <c r="M437" s="116" t="s">
        <v>16</v>
      </c>
      <c r="N437" s="287">
        <v>2021</v>
      </c>
      <c r="O437" s="49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85"/>
      <c r="AC437" s="85"/>
      <c r="AD437" s="85"/>
      <c r="AE437" s="85"/>
    </row>
    <row r="438" spans="1:31" s="76" customFormat="1" ht="13.5" customHeight="1" x14ac:dyDescent="0.2">
      <c r="A438" s="72">
        <v>8001386947</v>
      </c>
      <c r="B438" s="49" t="s">
        <v>624</v>
      </c>
      <c r="C438" s="180">
        <v>8933999</v>
      </c>
      <c r="D438" s="82">
        <v>8976946</v>
      </c>
      <c r="E438" s="200">
        <v>269308</v>
      </c>
      <c r="F438" s="82">
        <f t="shared" si="35"/>
        <v>269308.38</v>
      </c>
      <c r="G438" s="82">
        <f t="shared" si="34"/>
        <v>0.38000000000465661</v>
      </c>
      <c r="H438" s="115" t="s">
        <v>323</v>
      </c>
      <c r="I438" s="82">
        <v>8707637</v>
      </c>
      <c r="J438" s="131">
        <f t="shared" si="31"/>
        <v>0.61999999918043613</v>
      </c>
      <c r="K438" s="146" t="s">
        <v>66</v>
      </c>
      <c r="L438" s="92">
        <v>44208</v>
      </c>
      <c r="M438" s="116" t="s">
        <v>16</v>
      </c>
      <c r="N438" s="287">
        <v>2021</v>
      </c>
      <c r="O438" s="49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85"/>
      <c r="AC438" s="85"/>
      <c r="AD438" s="85"/>
      <c r="AE438" s="85"/>
    </row>
    <row r="439" spans="1:31" s="76" customFormat="1" ht="13.5" customHeight="1" x14ac:dyDescent="0.2">
      <c r="A439" s="72">
        <v>8360003498</v>
      </c>
      <c r="B439" s="49" t="s">
        <v>625</v>
      </c>
      <c r="C439" s="180">
        <v>50391091</v>
      </c>
      <c r="D439" s="82">
        <v>45834974</v>
      </c>
      <c r="E439" s="200">
        <v>1375049</v>
      </c>
      <c r="F439" s="82">
        <f t="shared" si="35"/>
        <v>1375049.22</v>
      </c>
      <c r="G439" s="82">
        <f t="shared" si="34"/>
        <v>0.21999999997206032</v>
      </c>
      <c r="H439" s="115" t="s">
        <v>337</v>
      </c>
      <c r="I439" s="82">
        <v>44459925</v>
      </c>
      <c r="J439" s="131">
        <f t="shared" si="31"/>
        <v>-0.2199999988079071</v>
      </c>
      <c r="K439" s="147" t="s">
        <v>43</v>
      </c>
      <c r="L439" s="92">
        <v>44208</v>
      </c>
      <c r="M439" s="116" t="s">
        <v>16</v>
      </c>
      <c r="N439" s="287">
        <v>2021</v>
      </c>
      <c r="O439" s="49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85"/>
      <c r="AC439" s="85"/>
      <c r="AD439" s="85"/>
      <c r="AE439" s="85"/>
    </row>
    <row r="440" spans="1:31" s="76" customFormat="1" ht="13.5" customHeight="1" x14ac:dyDescent="0.2">
      <c r="A440" s="72">
        <v>8170018921</v>
      </c>
      <c r="B440" s="49" t="s">
        <v>619</v>
      </c>
      <c r="C440" s="180">
        <v>64854288</v>
      </c>
      <c r="D440" s="82">
        <v>66484216</v>
      </c>
      <c r="E440" s="200">
        <v>1993927</v>
      </c>
      <c r="F440" s="82">
        <f t="shared" si="35"/>
        <v>1994526.48</v>
      </c>
      <c r="G440" s="82">
        <f t="shared" si="34"/>
        <v>599.47999999998137</v>
      </c>
      <c r="H440" s="115" t="s">
        <v>324</v>
      </c>
      <c r="I440" s="82">
        <v>64470290</v>
      </c>
      <c r="J440" s="131">
        <f t="shared" si="31"/>
        <v>19399.520000003278</v>
      </c>
      <c r="K440" s="146" t="s">
        <v>66</v>
      </c>
      <c r="L440" s="92">
        <v>44204</v>
      </c>
      <c r="M440" s="116" t="s">
        <v>16</v>
      </c>
      <c r="N440" s="287">
        <v>2021</v>
      </c>
      <c r="O440" s="49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85"/>
      <c r="AC440" s="85"/>
      <c r="AD440" s="85"/>
      <c r="AE440" s="85"/>
    </row>
    <row r="441" spans="1:31" s="76" customFormat="1" ht="13.5" customHeight="1" x14ac:dyDescent="0.2">
      <c r="A441" s="72">
        <v>9006523347</v>
      </c>
      <c r="B441" s="49" t="s">
        <v>616</v>
      </c>
      <c r="C441" s="180">
        <v>4574487</v>
      </c>
      <c r="D441" s="82">
        <v>4574487</v>
      </c>
      <c r="E441" s="200">
        <v>137235</v>
      </c>
      <c r="F441" s="82">
        <f t="shared" si="35"/>
        <v>137234.60999999999</v>
      </c>
      <c r="G441" s="82">
        <f t="shared" si="34"/>
        <v>-0.39000000001396984</v>
      </c>
      <c r="H441" s="115" t="s">
        <v>75</v>
      </c>
      <c r="I441" s="82">
        <v>4437252</v>
      </c>
      <c r="J441" s="131">
        <f t="shared" si="31"/>
        <v>0.38999999966472387</v>
      </c>
      <c r="K441" s="147" t="s">
        <v>43</v>
      </c>
      <c r="L441" s="92">
        <v>44204</v>
      </c>
      <c r="M441" s="116" t="s">
        <v>16</v>
      </c>
      <c r="N441" s="287">
        <v>2021</v>
      </c>
      <c r="O441" s="49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85"/>
      <c r="AC441" s="85"/>
      <c r="AD441" s="85"/>
      <c r="AE441" s="85"/>
    </row>
    <row r="442" spans="1:31" s="76" customFormat="1" ht="13.5" customHeight="1" x14ac:dyDescent="0.2">
      <c r="A442" s="72">
        <v>9005895036</v>
      </c>
      <c r="B442" s="49" t="s">
        <v>627</v>
      </c>
      <c r="C442" s="180">
        <v>4438370.2300000004</v>
      </c>
      <c r="D442" s="82">
        <v>4438373.2300000004</v>
      </c>
      <c r="E442" s="200">
        <v>0</v>
      </c>
      <c r="F442" s="82">
        <f t="shared" si="35"/>
        <v>133151.19690000001</v>
      </c>
      <c r="G442" s="82">
        <f t="shared" si="34"/>
        <v>133151.19690000001</v>
      </c>
      <c r="H442" s="125" t="s">
        <v>601</v>
      </c>
      <c r="I442" s="82">
        <v>8069471</v>
      </c>
      <c r="J442" s="131">
        <f t="shared" si="31"/>
        <v>-3764248.9668999994</v>
      </c>
      <c r="K442" s="145" t="s">
        <v>488</v>
      </c>
      <c r="L442" s="92">
        <v>44074</v>
      </c>
      <c r="M442" s="117" t="s">
        <v>57</v>
      </c>
      <c r="N442" s="287">
        <v>2020</v>
      </c>
      <c r="O442" s="49"/>
      <c r="P442" s="91"/>
      <c r="Q442" s="48"/>
      <c r="R442" s="48"/>
      <c r="S442" s="48"/>
      <c r="T442" s="91"/>
      <c r="U442" s="91"/>
      <c r="V442" s="91"/>
      <c r="W442" s="91"/>
      <c r="X442" s="91"/>
      <c r="Y442" s="91"/>
      <c r="Z442" s="91"/>
      <c r="AA442" s="91"/>
      <c r="AB442" s="85"/>
      <c r="AC442" s="85"/>
      <c r="AD442" s="85"/>
      <c r="AE442" s="85"/>
    </row>
    <row r="443" spans="1:31" s="76" customFormat="1" ht="13.5" customHeight="1" x14ac:dyDescent="0.2">
      <c r="A443" s="72">
        <v>8155008969</v>
      </c>
      <c r="B443" s="49" t="s">
        <v>621</v>
      </c>
      <c r="C443" s="180">
        <v>75450251</v>
      </c>
      <c r="D443" s="82">
        <v>71990020</v>
      </c>
      <c r="E443" s="200">
        <v>2159704</v>
      </c>
      <c r="F443" s="82">
        <f t="shared" si="35"/>
        <v>2159700.6</v>
      </c>
      <c r="G443" s="82">
        <f t="shared" si="34"/>
        <v>-3.3999999999068677</v>
      </c>
      <c r="H443" s="115" t="s">
        <v>117</v>
      </c>
      <c r="I443" s="82">
        <v>69830320</v>
      </c>
      <c r="J443" s="131">
        <f t="shared" si="31"/>
        <v>-0.59999999403953552</v>
      </c>
      <c r="K443" s="144" t="s">
        <v>65</v>
      </c>
      <c r="L443" s="92">
        <v>44203</v>
      </c>
      <c r="M443" s="116" t="s">
        <v>16</v>
      </c>
      <c r="N443" s="287">
        <v>2021</v>
      </c>
      <c r="O443" s="49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85"/>
      <c r="AC443" s="85"/>
      <c r="AD443" s="85"/>
      <c r="AE443" s="85"/>
    </row>
    <row r="444" spans="1:31" s="76" customFormat="1" ht="13.5" customHeight="1" x14ac:dyDescent="0.2">
      <c r="A444" s="72">
        <v>9004330329</v>
      </c>
      <c r="B444" s="49" t="s">
        <v>1707</v>
      </c>
      <c r="C444" s="180">
        <v>5946014</v>
      </c>
      <c r="D444" s="82">
        <v>5946014</v>
      </c>
      <c r="E444" s="200">
        <v>178380</v>
      </c>
      <c r="F444" s="82">
        <f t="shared" si="35"/>
        <v>178380.41999999998</v>
      </c>
      <c r="G444" s="82">
        <f t="shared" si="34"/>
        <v>0.41999999998370185</v>
      </c>
      <c r="H444" s="115" t="s">
        <v>634</v>
      </c>
      <c r="I444" s="82">
        <v>5767634</v>
      </c>
      <c r="J444" s="131">
        <f t="shared" si="31"/>
        <v>-0.41999999992549419</v>
      </c>
      <c r="K444" s="146" t="s">
        <v>66</v>
      </c>
      <c r="L444" s="92">
        <v>44201</v>
      </c>
      <c r="M444" s="116" t="s">
        <v>16</v>
      </c>
      <c r="N444" s="287">
        <v>2021</v>
      </c>
      <c r="O444" s="49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85"/>
      <c r="AC444" s="85"/>
      <c r="AD444" s="85"/>
      <c r="AE444" s="85"/>
    </row>
    <row r="445" spans="1:31" s="76" customFormat="1" ht="13.5" customHeight="1" x14ac:dyDescent="0.2">
      <c r="A445" s="49" t="s">
        <v>461</v>
      </c>
      <c r="B445" s="49" t="s">
        <v>40</v>
      </c>
      <c r="C445" s="180" t="s">
        <v>36</v>
      </c>
      <c r="D445" s="82">
        <v>18668950</v>
      </c>
      <c r="E445" s="114" t="s">
        <v>36</v>
      </c>
      <c r="F445" s="114" t="s">
        <v>36</v>
      </c>
      <c r="G445" s="114" t="s">
        <v>36</v>
      </c>
      <c r="H445" s="122" t="s">
        <v>36</v>
      </c>
      <c r="I445" s="82">
        <v>18668950</v>
      </c>
      <c r="J445" s="145" t="s">
        <v>36</v>
      </c>
      <c r="K445" s="97" t="s">
        <v>36</v>
      </c>
      <c r="L445" s="92">
        <v>44225</v>
      </c>
      <c r="M445" s="117" t="s">
        <v>16</v>
      </c>
      <c r="N445" s="287">
        <v>2021</v>
      </c>
      <c r="O445" s="49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85"/>
      <c r="AC445" s="85"/>
      <c r="AD445" s="85"/>
      <c r="AE445" s="85"/>
    </row>
    <row r="446" spans="1:31" s="76" customFormat="1" ht="13.5" customHeight="1" x14ac:dyDescent="0.2">
      <c r="A446" s="72">
        <v>9003414831</v>
      </c>
      <c r="B446" s="49" t="s">
        <v>1200</v>
      </c>
      <c r="C446" s="180">
        <v>9711022</v>
      </c>
      <c r="D446" s="82">
        <v>9711022</v>
      </c>
      <c r="E446" s="200">
        <v>291331</v>
      </c>
      <c r="F446" s="82">
        <f t="shared" ref="F446:F456" si="36">D446*3%</f>
        <v>291330.65999999997</v>
      </c>
      <c r="G446" s="82">
        <f t="shared" si="34"/>
        <v>-0.34000000002561137</v>
      </c>
      <c r="H446" s="115" t="s">
        <v>643</v>
      </c>
      <c r="I446" s="82">
        <v>9419691</v>
      </c>
      <c r="J446" s="131">
        <f t="shared" si="31"/>
        <v>0.33999999985098839</v>
      </c>
      <c r="K446" s="144" t="s">
        <v>43</v>
      </c>
      <c r="L446" s="92">
        <v>44228</v>
      </c>
      <c r="M446" s="117" t="s">
        <v>42</v>
      </c>
      <c r="N446" s="287">
        <v>2021</v>
      </c>
      <c r="O446" s="49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85"/>
      <c r="AC446" s="85"/>
      <c r="AD446" s="85"/>
      <c r="AE446" s="85"/>
    </row>
    <row r="447" spans="1:31" s="76" customFormat="1" ht="13.5" customHeight="1" x14ac:dyDescent="0.2">
      <c r="A447" s="72">
        <v>9004330329</v>
      </c>
      <c r="B447" s="49" t="s">
        <v>1707</v>
      </c>
      <c r="C447" s="180">
        <v>6360682</v>
      </c>
      <c r="D447" s="82">
        <v>6360682</v>
      </c>
      <c r="E447" s="200">
        <v>190820</v>
      </c>
      <c r="F447" s="82">
        <f t="shared" si="36"/>
        <v>190820.46</v>
      </c>
      <c r="G447" s="82">
        <f t="shared" si="34"/>
        <v>0.45999999999185093</v>
      </c>
      <c r="H447" s="115" t="s">
        <v>594</v>
      </c>
      <c r="I447" s="82">
        <v>6169863</v>
      </c>
      <c r="J447" s="131">
        <f t="shared" ref="J447:J510" si="37">(D447-E447-G447)-I447</f>
        <v>-1.4599999999627471</v>
      </c>
      <c r="K447" s="144" t="s">
        <v>43</v>
      </c>
      <c r="L447" s="93">
        <v>44231</v>
      </c>
      <c r="M447" s="119" t="s">
        <v>42</v>
      </c>
      <c r="N447" s="287">
        <v>2021</v>
      </c>
      <c r="O447" s="49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85"/>
      <c r="AC447" s="85"/>
      <c r="AD447" s="85"/>
      <c r="AE447" s="85"/>
    </row>
    <row r="448" spans="1:31" s="76" customFormat="1" ht="13.5" customHeight="1" x14ac:dyDescent="0.2">
      <c r="A448" s="72">
        <v>9006777323</v>
      </c>
      <c r="B448" s="49" t="s">
        <v>618</v>
      </c>
      <c r="C448" s="180">
        <v>12974901</v>
      </c>
      <c r="D448" s="82">
        <v>12974901</v>
      </c>
      <c r="E448" s="200">
        <v>389247</v>
      </c>
      <c r="F448" s="82">
        <f t="shared" si="36"/>
        <v>389247.02999999997</v>
      </c>
      <c r="G448" s="82">
        <f t="shared" si="34"/>
        <v>2.9999999969732016E-2</v>
      </c>
      <c r="H448" s="115" t="s">
        <v>362</v>
      </c>
      <c r="I448" s="82">
        <v>12585654</v>
      </c>
      <c r="J448" s="131">
        <f t="shared" si="37"/>
        <v>-2.9999999329447746E-2</v>
      </c>
      <c r="K448" s="147" t="s">
        <v>166</v>
      </c>
      <c r="L448" s="92">
        <v>44237</v>
      </c>
      <c r="M448" s="117" t="s">
        <v>42</v>
      </c>
      <c r="N448" s="287">
        <v>2021</v>
      </c>
      <c r="O448" s="49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85"/>
      <c r="AC448" s="85"/>
      <c r="AD448" s="85"/>
      <c r="AE448" s="85"/>
    </row>
    <row r="449" spans="1:31" s="76" customFormat="1" ht="13.5" customHeight="1" x14ac:dyDescent="0.2">
      <c r="A449" s="72">
        <v>8150019012</v>
      </c>
      <c r="B449" s="49" t="s">
        <v>620</v>
      </c>
      <c r="C449" s="180">
        <v>1501883</v>
      </c>
      <c r="D449" s="82">
        <v>1189872</v>
      </c>
      <c r="E449" s="200">
        <v>35696</v>
      </c>
      <c r="F449" s="82">
        <f t="shared" si="36"/>
        <v>35696.159999999996</v>
      </c>
      <c r="G449" s="82">
        <f t="shared" si="34"/>
        <v>0.1599999999962165</v>
      </c>
      <c r="H449" s="115" t="s">
        <v>122</v>
      </c>
      <c r="I449" s="82">
        <v>1154176</v>
      </c>
      <c r="J449" s="131">
        <f t="shared" si="37"/>
        <v>-0.15999999991618097</v>
      </c>
      <c r="K449" s="146" t="s">
        <v>43</v>
      </c>
      <c r="L449" s="92">
        <v>44237</v>
      </c>
      <c r="M449" s="117" t="s">
        <v>42</v>
      </c>
      <c r="N449" s="287">
        <v>2021</v>
      </c>
      <c r="O449" s="49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85"/>
      <c r="AC449" s="85"/>
      <c r="AD449" s="85"/>
      <c r="AE449" s="85"/>
    </row>
    <row r="450" spans="1:31" s="76" customFormat="1" ht="13.5" customHeight="1" x14ac:dyDescent="0.2">
      <c r="A450" s="72">
        <v>9006523347</v>
      </c>
      <c r="B450" s="49" t="s">
        <v>616</v>
      </c>
      <c r="C450" s="180">
        <v>3684472</v>
      </c>
      <c r="D450" s="82">
        <v>3684472</v>
      </c>
      <c r="E450" s="200">
        <v>110534</v>
      </c>
      <c r="F450" s="82">
        <f t="shared" si="36"/>
        <v>110534.15999999999</v>
      </c>
      <c r="G450" s="82">
        <f t="shared" si="34"/>
        <v>0.15999999998894054</v>
      </c>
      <c r="H450" s="115" t="s">
        <v>123</v>
      </c>
      <c r="I450" s="82">
        <v>3573938</v>
      </c>
      <c r="J450" s="131">
        <f t="shared" si="37"/>
        <v>-0.16000000014901161</v>
      </c>
      <c r="K450" s="147" t="s">
        <v>166</v>
      </c>
      <c r="L450" s="92">
        <v>44237</v>
      </c>
      <c r="M450" s="117" t="s">
        <v>42</v>
      </c>
      <c r="N450" s="287">
        <v>2021</v>
      </c>
      <c r="O450" s="49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85"/>
      <c r="AC450" s="85"/>
      <c r="AD450" s="85"/>
      <c r="AE450" s="85"/>
    </row>
    <row r="451" spans="1:31" s="76" customFormat="1" ht="13.5" customHeight="1" x14ac:dyDescent="0.2">
      <c r="A451" s="72">
        <v>8155008969</v>
      </c>
      <c r="B451" s="49" t="s">
        <v>621</v>
      </c>
      <c r="C451" s="180">
        <v>73250003</v>
      </c>
      <c r="D451" s="82">
        <v>61995947</v>
      </c>
      <c r="E451" s="200">
        <v>1859878</v>
      </c>
      <c r="F451" s="82">
        <f t="shared" si="36"/>
        <v>1859878.41</v>
      </c>
      <c r="G451" s="82">
        <f t="shared" si="34"/>
        <v>0.40999999991618097</v>
      </c>
      <c r="H451" s="115" t="s">
        <v>124</v>
      </c>
      <c r="I451" s="82">
        <v>60136068</v>
      </c>
      <c r="J451" s="131">
        <f t="shared" si="37"/>
        <v>0.59000000357627869</v>
      </c>
      <c r="K451" s="144" t="s">
        <v>43</v>
      </c>
      <c r="L451" s="92">
        <v>44237</v>
      </c>
      <c r="M451" s="117" t="s">
        <v>42</v>
      </c>
      <c r="N451" s="287">
        <v>2021</v>
      </c>
      <c r="O451" s="49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85"/>
      <c r="AC451" s="85"/>
      <c r="AD451" s="85"/>
      <c r="AE451" s="85"/>
    </row>
    <row r="452" spans="1:31" s="76" customFormat="1" ht="13.5" customHeight="1" x14ac:dyDescent="0.2">
      <c r="A452" s="72">
        <v>8170018921</v>
      </c>
      <c r="B452" s="49" t="s">
        <v>619</v>
      </c>
      <c r="C452" s="180">
        <v>64113895</v>
      </c>
      <c r="D452" s="82">
        <v>62561321</v>
      </c>
      <c r="E452" s="200">
        <v>1876840</v>
      </c>
      <c r="F452" s="82">
        <f t="shared" si="36"/>
        <v>1876839.63</v>
      </c>
      <c r="G452" s="82">
        <f t="shared" si="34"/>
        <v>-0.37000000011175871</v>
      </c>
      <c r="H452" s="115" t="s">
        <v>346</v>
      </c>
      <c r="I452" s="82">
        <v>60684480</v>
      </c>
      <c r="J452" s="131">
        <f t="shared" si="37"/>
        <v>1.369999997317791</v>
      </c>
      <c r="K452" s="146" t="s">
        <v>43</v>
      </c>
      <c r="L452" s="92">
        <v>44237</v>
      </c>
      <c r="M452" s="117" t="s">
        <v>42</v>
      </c>
      <c r="N452" s="287">
        <v>2021</v>
      </c>
      <c r="O452" s="49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85"/>
      <c r="AC452" s="85"/>
      <c r="AD452" s="85"/>
      <c r="AE452" s="85"/>
    </row>
    <row r="453" spans="1:31" s="76" customFormat="1" ht="13.5" customHeight="1" x14ac:dyDescent="0.2">
      <c r="A453" s="72">
        <v>9000399016</v>
      </c>
      <c r="B453" s="49" t="s">
        <v>23</v>
      </c>
      <c r="C453" s="180">
        <v>14762589</v>
      </c>
      <c r="D453" s="82">
        <v>14684427</v>
      </c>
      <c r="E453" s="200">
        <v>440533</v>
      </c>
      <c r="F453" s="82">
        <f t="shared" si="36"/>
        <v>440532.81</v>
      </c>
      <c r="G453" s="82">
        <f t="shared" si="34"/>
        <v>-0.19000000000232831</v>
      </c>
      <c r="H453" s="115" t="s">
        <v>125</v>
      </c>
      <c r="I453" s="82">
        <v>14243894</v>
      </c>
      <c r="J453" s="131">
        <f t="shared" si="37"/>
        <v>0.18999999947845936</v>
      </c>
      <c r="K453" s="146" t="s">
        <v>43</v>
      </c>
      <c r="L453" s="92">
        <v>44238</v>
      </c>
      <c r="M453" s="117" t="s">
        <v>42</v>
      </c>
      <c r="N453" s="287">
        <v>2021</v>
      </c>
      <c r="O453" s="49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85"/>
      <c r="AC453" s="85"/>
      <c r="AD453" s="85"/>
      <c r="AE453" s="85"/>
    </row>
    <row r="454" spans="1:31" s="76" customFormat="1" ht="13.5" customHeight="1" x14ac:dyDescent="0.2">
      <c r="A454" s="72">
        <v>8001386947</v>
      </c>
      <c r="B454" s="49" t="s">
        <v>624</v>
      </c>
      <c r="C454" s="180">
        <v>9180513</v>
      </c>
      <c r="D454" s="82">
        <v>9089817</v>
      </c>
      <c r="E454" s="200">
        <v>272695</v>
      </c>
      <c r="F454" s="82">
        <f t="shared" si="36"/>
        <v>272694.51</v>
      </c>
      <c r="G454" s="82">
        <f t="shared" si="34"/>
        <v>-0.48999999999068677</v>
      </c>
      <c r="H454" s="115" t="s">
        <v>126</v>
      </c>
      <c r="I454" s="82">
        <v>8817122</v>
      </c>
      <c r="J454" s="131">
        <f t="shared" si="37"/>
        <v>0.49000000022351742</v>
      </c>
      <c r="K454" s="146" t="s">
        <v>43</v>
      </c>
      <c r="L454" s="92">
        <v>44238</v>
      </c>
      <c r="M454" s="117" t="s">
        <v>42</v>
      </c>
      <c r="N454" s="287">
        <v>2021</v>
      </c>
      <c r="O454" s="49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85"/>
      <c r="AC454" s="85"/>
      <c r="AD454" s="85"/>
      <c r="AE454" s="85"/>
    </row>
    <row r="455" spans="1:31" s="76" customFormat="1" ht="13.5" customHeight="1" x14ac:dyDescent="0.2">
      <c r="A455" s="72">
        <v>8110007404</v>
      </c>
      <c r="B455" s="49" t="s">
        <v>623</v>
      </c>
      <c r="C455" s="180">
        <v>21391872</v>
      </c>
      <c r="D455" s="82">
        <v>18633989</v>
      </c>
      <c r="E455" s="200">
        <v>559020</v>
      </c>
      <c r="F455" s="82">
        <f t="shared" si="36"/>
        <v>559019.66999999993</v>
      </c>
      <c r="G455" s="82">
        <f t="shared" si="34"/>
        <v>-0.33000000007450581</v>
      </c>
      <c r="H455" s="115" t="s">
        <v>127</v>
      </c>
      <c r="I455" s="82">
        <v>18074971</v>
      </c>
      <c r="J455" s="131">
        <f t="shared" si="37"/>
        <v>-1.6700000017881393</v>
      </c>
      <c r="K455" s="146" t="s">
        <v>27</v>
      </c>
      <c r="L455" s="92">
        <v>44242</v>
      </c>
      <c r="M455" s="117" t="s">
        <v>42</v>
      </c>
      <c r="N455" s="287">
        <v>2021</v>
      </c>
      <c r="O455" s="49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85"/>
      <c r="AC455" s="85"/>
      <c r="AD455" s="85"/>
      <c r="AE455" s="85"/>
    </row>
    <row r="456" spans="1:31" s="76" customFormat="1" ht="13.5" customHeight="1" x14ac:dyDescent="0.2">
      <c r="A456" s="72">
        <v>9011924788</v>
      </c>
      <c r="B456" s="49" t="s">
        <v>604</v>
      </c>
      <c r="C456" s="180">
        <v>3531857</v>
      </c>
      <c r="D456" s="82">
        <v>3531857</v>
      </c>
      <c r="E456" s="200">
        <v>105956</v>
      </c>
      <c r="F456" s="82">
        <f t="shared" si="36"/>
        <v>105955.70999999999</v>
      </c>
      <c r="G456" s="82">
        <f t="shared" si="34"/>
        <v>-0.29000000000814907</v>
      </c>
      <c r="H456" s="115" t="s">
        <v>132</v>
      </c>
      <c r="I456" s="82">
        <v>3425901</v>
      </c>
      <c r="J456" s="131">
        <f t="shared" si="37"/>
        <v>0.2900000000372529</v>
      </c>
      <c r="K456" s="141" t="s">
        <v>166</v>
      </c>
      <c r="L456" s="92">
        <v>44242</v>
      </c>
      <c r="M456" s="117" t="s">
        <v>42</v>
      </c>
      <c r="N456" s="287">
        <v>2021</v>
      </c>
      <c r="O456" s="49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85"/>
      <c r="AC456" s="85"/>
      <c r="AD456" s="85"/>
      <c r="AE456" s="85"/>
    </row>
    <row r="457" spans="1:31" s="76" customFormat="1" ht="13.5" customHeight="1" x14ac:dyDescent="0.2">
      <c r="A457" s="72" t="s">
        <v>164</v>
      </c>
      <c r="B457" s="49" t="s">
        <v>153</v>
      </c>
      <c r="C457" s="180" t="s">
        <v>36</v>
      </c>
      <c r="D457" s="82">
        <v>1011600</v>
      </c>
      <c r="E457" s="200">
        <v>0</v>
      </c>
      <c r="F457" s="82">
        <v>0</v>
      </c>
      <c r="G457" s="82">
        <f t="shared" si="34"/>
        <v>0</v>
      </c>
      <c r="H457" s="122" t="s">
        <v>36</v>
      </c>
      <c r="I457" s="82">
        <v>1011600</v>
      </c>
      <c r="J457" s="131">
        <f t="shared" si="37"/>
        <v>0</v>
      </c>
      <c r="K457" s="144" t="s">
        <v>167</v>
      </c>
      <c r="L457" s="92">
        <v>44244</v>
      </c>
      <c r="M457" s="117" t="s">
        <v>42</v>
      </c>
      <c r="N457" s="287">
        <v>2021</v>
      </c>
      <c r="O457" s="49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85"/>
      <c r="AC457" s="85"/>
      <c r="AD457" s="85"/>
      <c r="AE457" s="85"/>
    </row>
    <row r="458" spans="1:31" s="76" customFormat="1" ht="13.5" customHeight="1" x14ac:dyDescent="0.2">
      <c r="A458" s="72" t="s">
        <v>164</v>
      </c>
      <c r="B458" s="49" t="s">
        <v>153</v>
      </c>
      <c r="C458" s="180" t="s">
        <v>36</v>
      </c>
      <c r="D458" s="82">
        <v>282100</v>
      </c>
      <c r="E458" s="200">
        <v>0</v>
      </c>
      <c r="F458" s="82">
        <v>0</v>
      </c>
      <c r="G458" s="82">
        <f t="shared" si="34"/>
        <v>0</v>
      </c>
      <c r="H458" s="122" t="s">
        <v>36</v>
      </c>
      <c r="I458" s="82">
        <v>282100</v>
      </c>
      <c r="J458" s="131">
        <f t="shared" si="37"/>
        <v>0</v>
      </c>
      <c r="K458" s="144" t="s">
        <v>167</v>
      </c>
      <c r="L458" s="92">
        <v>44244</v>
      </c>
      <c r="M458" s="117" t="s">
        <v>42</v>
      </c>
      <c r="N458" s="287">
        <v>2021</v>
      </c>
      <c r="O458" s="49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85"/>
      <c r="AC458" s="85"/>
      <c r="AD458" s="85"/>
      <c r="AE458" s="85"/>
    </row>
    <row r="459" spans="1:31" s="76" customFormat="1" ht="13.5" customHeight="1" x14ac:dyDescent="0.2">
      <c r="A459" s="72">
        <v>8911800011</v>
      </c>
      <c r="B459" s="49" t="s">
        <v>21</v>
      </c>
      <c r="C459" s="180">
        <v>6086321</v>
      </c>
      <c r="D459" s="82">
        <v>608631</v>
      </c>
      <c r="E459" s="200">
        <v>18259</v>
      </c>
      <c r="F459" s="82">
        <f>D459*3%</f>
        <v>18258.93</v>
      </c>
      <c r="G459" s="82">
        <f t="shared" si="34"/>
        <v>-6.9999999999708962E-2</v>
      </c>
      <c r="H459" s="115" t="s">
        <v>128</v>
      </c>
      <c r="I459" s="82">
        <v>590371</v>
      </c>
      <c r="J459" s="131">
        <f t="shared" si="37"/>
        <v>1.0699999999487773</v>
      </c>
      <c r="K459" s="147" t="s">
        <v>43</v>
      </c>
      <c r="L459" s="92">
        <v>44245</v>
      </c>
      <c r="M459" s="117" t="s">
        <v>42</v>
      </c>
      <c r="N459" s="287">
        <v>2021</v>
      </c>
      <c r="O459" s="49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85"/>
      <c r="AC459" s="85"/>
      <c r="AD459" s="85"/>
      <c r="AE459" s="85"/>
    </row>
    <row r="460" spans="1:31" s="76" customFormat="1" ht="13.5" customHeight="1" x14ac:dyDescent="0.2">
      <c r="A460" s="72">
        <v>8909049961</v>
      </c>
      <c r="B460" s="49" t="s">
        <v>626</v>
      </c>
      <c r="C460" s="180">
        <v>33824666</v>
      </c>
      <c r="D460" s="82">
        <v>34763073</v>
      </c>
      <c r="E460" s="200">
        <v>1042892</v>
      </c>
      <c r="F460" s="82">
        <f>D460*3%</f>
        <v>1042892.19</v>
      </c>
      <c r="G460" s="82">
        <f t="shared" si="34"/>
        <v>0.18999999994412065</v>
      </c>
      <c r="H460" s="115" t="s">
        <v>133</v>
      </c>
      <c r="I460" s="82">
        <v>33720181</v>
      </c>
      <c r="J460" s="126">
        <f t="shared" si="37"/>
        <v>-0.18999999761581421</v>
      </c>
      <c r="K460" s="148" t="s">
        <v>166</v>
      </c>
      <c r="L460" s="92">
        <v>44249</v>
      </c>
      <c r="M460" s="117" t="s">
        <v>42</v>
      </c>
      <c r="N460" s="287">
        <v>2021</v>
      </c>
      <c r="O460" s="49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85"/>
      <c r="AC460" s="85"/>
      <c r="AD460" s="85"/>
      <c r="AE460" s="85"/>
    </row>
    <row r="461" spans="1:31" s="76" customFormat="1" ht="13.5" customHeight="1" x14ac:dyDescent="0.2">
      <c r="A461" s="72" t="s">
        <v>164</v>
      </c>
      <c r="B461" s="49" t="s">
        <v>153</v>
      </c>
      <c r="C461" s="180" t="s">
        <v>36</v>
      </c>
      <c r="D461" s="82">
        <v>2289100</v>
      </c>
      <c r="E461" s="200">
        <v>0</v>
      </c>
      <c r="F461" s="82">
        <v>0</v>
      </c>
      <c r="G461" s="82">
        <f t="shared" si="34"/>
        <v>0</v>
      </c>
      <c r="H461" s="122" t="s">
        <v>36</v>
      </c>
      <c r="I461" s="82">
        <v>2289100</v>
      </c>
      <c r="J461" s="126">
        <f t="shared" si="37"/>
        <v>0</v>
      </c>
      <c r="K461" s="149" t="s">
        <v>167</v>
      </c>
      <c r="L461" s="92">
        <v>44250</v>
      </c>
      <c r="M461" s="117" t="s">
        <v>42</v>
      </c>
      <c r="N461" s="287">
        <v>2021</v>
      </c>
      <c r="O461" s="49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85"/>
      <c r="AC461" s="85"/>
      <c r="AD461" s="85"/>
      <c r="AE461" s="85"/>
    </row>
    <row r="462" spans="1:31" s="76" customFormat="1" ht="13.5" customHeight="1" x14ac:dyDescent="0.2">
      <c r="A462" s="72">
        <v>9000036172</v>
      </c>
      <c r="B462" s="49" t="s">
        <v>1041</v>
      </c>
      <c r="C462" s="180">
        <v>927051351</v>
      </c>
      <c r="D462" s="82">
        <v>851849901</v>
      </c>
      <c r="E462" s="200">
        <v>59629493</v>
      </c>
      <c r="F462" s="82">
        <f>D462*7%</f>
        <v>59629493.070000008</v>
      </c>
      <c r="G462" s="82">
        <f t="shared" si="34"/>
        <v>7.0000007748603821E-2</v>
      </c>
      <c r="H462" s="115" t="s">
        <v>129</v>
      </c>
      <c r="I462" s="82">
        <v>792220408</v>
      </c>
      <c r="J462" s="126">
        <f t="shared" si="37"/>
        <v>-7.0000052452087402E-2</v>
      </c>
      <c r="K462" s="149" t="s">
        <v>166</v>
      </c>
      <c r="L462" s="92">
        <v>44250</v>
      </c>
      <c r="M462" s="116" t="s">
        <v>42</v>
      </c>
      <c r="N462" s="287">
        <v>2021</v>
      </c>
      <c r="O462" s="49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85"/>
      <c r="AC462" s="85"/>
      <c r="AD462" s="85"/>
      <c r="AE462" s="85"/>
    </row>
    <row r="463" spans="1:31" s="76" customFormat="1" ht="13.5" customHeight="1" x14ac:dyDescent="0.2">
      <c r="A463" s="72">
        <v>9003660101</v>
      </c>
      <c r="B463" s="80" t="s">
        <v>1523</v>
      </c>
      <c r="C463" s="180">
        <v>1492265</v>
      </c>
      <c r="D463" s="82">
        <v>1492284</v>
      </c>
      <c r="E463" s="200">
        <v>44769</v>
      </c>
      <c r="F463" s="82">
        <f>D463*3%</f>
        <v>44768.52</v>
      </c>
      <c r="G463" s="82">
        <f t="shared" si="34"/>
        <v>-0.48000000000320142</v>
      </c>
      <c r="H463" s="115" t="s">
        <v>130</v>
      </c>
      <c r="I463" s="82">
        <v>1447515</v>
      </c>
      <c r="J463" s="126">
        <f t="shared" si="37"/>
        <v>0.47999999998137355</v>
      </c>
      <c r="K463" s="148" t="s">
        <v>166</v>
      </c>
      <c r="L463" s="92">
        <v>44251</v>
      </c>
      <c r="M463" s="117" t="s">
        <v>42</v>
      </c>
      <c r="N463" s="287">
        <v>2021</v>
      </c>
      <c r="O463" s="49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85"/>
      <c r="AC463" s="85"/>
      <c r="AD463" s="85"/>
      <c r="AE463" s="85"/>
    </row>
    <row r="464" spans="1:31" s="76" customFormat="1" ht="13.5" customHeight="1" x14ac:dyDescent="0.2">
      <c r="A464" s="72">
        <v>9013809941</v>
      </c>
      <c r="B464" s="49" t="s">
        <v>615</v>
      </c>
      <c r="C464" s="180">
        <v>3578500</v>
      </c>
      <c r="D464" s="82">
        <v>3578500</v>
      </c>
      <c r="E464" s="200">
        <v>107355</v>
      </c>
      <c r="F464" s="82">
        <f>D464*3%</f>
        <v>107355</v>
      </c>
      <c r="G464" s="82">
        <f t="shared" si="34"/>
        <v>0</v>
      </c>
      <c r="H464" s="122" t="s">
        <v>347</v>
      </c>
      <c r="I464" s="82">
        <v>3471145</v>
      </c>
      <c r="J464" s="126">
        <f t="shared" si="37"/>
        <v>0</v>
      </c>
      <c r="K464" s="148" t="s">
        <v>166</v>
      </c>
      <c r="L464" s="92">
        <v>44251</v>
      </c>
      <c r="M464" s="117" t="s">
        <v>42</v>
      </c>
      <c r="N464" s="287">
        <v>2021</v>
      </c>
      <c r="O464" s="49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85"/>
      <c r="AC464" s="85"/>
      <c r="AD464" s="85"/>
      <c r="AE464" s="85"/>
    </row>
    <row r="465" spans="1:31" s="76" customFormat="1" ht="13.5" customHeight="1" x14ac:dyDescent="0.2">
      <c r="A465" s="72">
        <v>8919001010</v>
      </c>
      <c r="B465" s="49" t="s">
        <v>622</v>
      </c>
      <c r="C465" s="180">
        <v>54507641</v>
      </c>
      <c r="D465" s="82">
        <v>61959342</v>
      </c>
      <c r="E465" s="200">
        <v>1858780</v>
      </c>
      <c r="F465" s="82">
        <f>D465*3%</f>
        <v>1858780.26</v>
      </c>
      <c r="G465" s="82">
        <f t="shared" si="34"/>
        <v>0.26000000000931323</v>
      </c>
      <c r="H465" s="115" t="s">
        <v>398</v>
      </c>
      <c r="I465" s="82">
        <v>60100562</v>
      </c>
      <c r="J465" s="126">
        <f t="shared" si="37"/>
        <v>-0.25999999791383743</v>
      </c>
      <c r="K465" s="150" t="s">
        <v>166</v>
      </c>
      <c r="L465" s="92">
        <v>44251</v>
      </c>
      <c r="M465" s="117" t="s">
        <v>42</v>
      </c>
      <c r="N465" s="287">
        <v>2021</v>
      </c>
      <c r="O465" s="49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85"/>
      <c r="AC465" s="85"/>
      <c r="AD465" s="85"/>
      <c r="AE465" s="85"/>
    </row>
    <row r="466" spans="1:31" s="76" customFormat="1" ht="13.5" customHeight="1" x14ac:dyDescent="0.2">
      <c r="A466" s="72" t="s">
        <v>164</v>
      </c>
      <c r="B466" s="49" t="s">
        <v>153</v>
      </c>
      <c r="C466" s="180" t="s">
        <v>36</v>
      </c>
      <c r="D466" s="82">
        <v>2984500</v>
      </c>
      <c r="E466" s="200">
        <v>0</v>
      </c>
      <c r="F466" s="82">
        <v>0</v>
      </c>
      <c r="G466" s="82">
        <f t="shared" si="34"/>
        <v>0</v>
      </c>
      <c r="H466" s="122" t="s">
        <v>36</v>
      </c>
      <c r="I466" s="82">
        <v>2984500</v>
      </c>
      <c r="J466" s="126">
        <f t="shared" si="37"/>
        <v>0</v>
      </c>
      <c r="K466" s="149" t="s">
        <v>167</v>
      </c>
      <c r="L466" s="92">
        <v>44251</v>
      </c>
      <c r="M466" s="117" t="s">
        <v>42</v>
      </c>
      <c r="N466" s="287">
        <v>2021</v>
      </c>
      <c r="O466" s="49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85"/>
      <c r="AC466" s="85"/>
      <c r="AD466" s="85"/>
      <c r="AE466" s="85"/>
    </row>
    <row r="467" spans="1:31" s="76" customFormat="1" ht="13.5" customHeight="1" x14ac:dyDescent="0.2">
      <c r="A467" s="72">
        <v>8002249860</v>
      </c>
      <c r="B467" s="49" t="s">
        <v>32</v>
      </c>
      <c r="C467" s="180">
        <v>349237412</v>
      </c>
      <c r="D467" s="82">
        <v>333671250</v>
      </c>
      <c r="E467" s="200">
        <v>10010138</v>
      </c>
      <c r="F467" s="82">
        <f>D467*3%</f>
        <v>10010137.5</v>
      </c>
      <c r="G467" s="82">
        <f t="shared" si="34"/>
        <v>-0.5</v>
      </c>
      <c r="H467" s="122" t="s">
        <v>361</v>
      </c>
      <c r="I467" s="82">
        <v>323661112</v>
      </c>
      <c r="J467" s="126">
        <f t="shared" si="37"/>
        <v>0.5</v>
      </c>
      <c r="K467" s="150" t="s">
        <v>166</v>
      </c>
      <c r="L467" s="92">
        <v>44251</v>
      </c>
      <c r="M467" s="117" t="s">
        <v>42</v>
      </c>
      <c r="N467" s="287">
        <v>2021</v>
      </c>
      <c r="O467" s="49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85"/>
      <c r="AC467" s="85"/>
      <c r="AD467" s="85"/>
      <c r="AE467" s="85"/>
    </row>
    <row r="468" spans="1:31" s="76" customFormat="1" ht="13.5" customHeight="1" x14ac:dyDescent="0.2">
      <c r="A468" s="72">
        <v>8160020199</v>
      </c>
      <c r="B468" s="49" t="s">
        <v>617</v>
      </c>
      <c r="C468" s="180">
        <v>4995988</v>
      </c>
      <c r="D468" s="82">
        <v>2281866</v>
      </c>
      <c r="E468" s="200">
        <v>68456</v>
      </c>
      <c r="F468" s="82">
        <f>D468*3%</f>
        <v>68455.98</v>
      </c>
      <c r="G468" s="82">
        <f t="shared" si="34"/>
        <v>-2.0000000004074536E-2</v>
      </c>
      <c r="H468" s="122" t="s">
        <v>131</v>
      </c>
      <c r="I468" s="82">
        <v>2213410</v>
      </c>
      <c r="J468" s="126">
        <f t="shared" si="37"/>
        <v>2.0000000018626451E-2</v>
      </c>
      <c r="K468" s="150" t="s">
        <v>166</v>
      </c>
      <c r="L468" s="92">
        <v>44253</v>
      </c>
      <c r="M468" s="117" t="s">
        <v>42</v>
      </c>
      <c r="N468" s="287">
        <v>2021</v>
      </c>
      <c r="O468" s="49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85"/>
      <c r="AC468" s="85"/>
      <c r="AD468" s="85"/>
      <c r="AE468" s="85"/>
    </row>
    <row r="469" spans="1:31" s="76" customFormat="1" ht="13.5" customHeight="1" x14ac:dyDescent="0.2">
      <c r="A469" s="72" t="s">
        <v>164</v>
      </c>
      <c r="B469" s="49" t="s">
        <v>153</v>
      </c>
      <c r="C469" s="180" t="s">
        <v>36</v>
      </c>
      <c r="D469" s="82">
        <v>38582400</v>
      </c>
      <c r="E469" s="200">
        <v>0</v>
      </c>
      <c r="F469" s="82">
        <v>0</v>
      </c>
      <c r="G469" s="82">
        <f t="shared" si="34"/>
        <v>0</v>
      </c>
      <c r="H469" s="122" t="s">
        <v>36</v>
      </c>
      <c r="I469" s="82">
        <v>38582400</v>
      </c>
      <c r="J469" s="126">
        <f t="shared" si="37"/>
        <v>0</v>
      </c>
      <c r="K469" s="149" t="s">
        <v>167</v>
      </c>
      <c r="L469" s="92">
        <v>44253</v>
      </c>
      <c r="M469" s="117" t="s">
        <v>42</v>
      </c>
      <c r="N469" s="287">
        <v>2021</v>
      </c>
      <c r="O469" s="49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85"/>
      <c r="AC469" s="85"/>
      <c r="AD469" s="85"/>
      <c r="AE469" s="85"/>
    </row>
    <row r="470" spans="1:31" s="76" customFormat="1" ht="13.5" customHeight="1" x14ac:dyDescent="0.2">
      <c r="A470" s="49" t="s">
        <v>461</v>
      </c>
      <c r="B470" s="49" t="s">
        <v>40</v>
      </c>
      <c r="C470" s="180" t="s">
        <v>36</v>
      </c>
      <c r="D470" s="82">
        <v>2110102</v>
      </c>
      <c r="E470" s="114" t="s">
        <v>36</v>
      </c>
      <c r="F470" s="114" t="s">
        <v>36</v>
      </c>
      <c r="G470" s="114" t="s">
        <v>36</v>
      </c>
      <c r="H470" s="122" t="s">
        <v>36</v>
      </c>
      <c r="I470" s="82">
        <v>2110102</v>
      </c>
      <c r="J470" s="145" t="s">
        <v>36</v>
      </c>
      <c r="K470" s="97" t="s">
        <v>36</v>
      </c>
      <c r="L470" s="92">
        <v>44255</v>
      </c>
      <c r="M470" s="117" t="s">
        <v>42</v>
      </c>
      <c r="N470" s="287">
        <v>2021</v>
      </c>
      <c r="O470" s="49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85"/>
      <c r="AC470" s="85"/>
      <c r="AD470" s="85"/>
      <c r="AE470" s="85"/>
    </row>
    <row r="471" spans="1:31" s="76" customFormat="1" ht="13.5" customHeight="1" x14ac:dyDescent="0.2">
      <c r="A471" s="72">
        <v>9003414831</v>
      </c>
      <c r="B471" s="49" t="s">
        <v>1200</v>
      </c>
      <c r="C471" s="180">
        <v>9258901</v>
      </c>
      <c r="D471" s="82">
        <v>9258901</v>
      </c>
      <c r="E471" s="200">
        <v>277767</v>
      </c>
      <c r="F471" s="82">
        <f>D471*3%</f>
        <v>277767.02999999997</v>
      </c>
      <c r="G471" s="82">
        <f t="shared" si="34"/>
        <v>2.9999999969732016E-2</v>
      </c>
      <c r="H471" s="122" t="s">
        <v>325</v>
      </c>
      <c r="I471" s="82">
        <v>8981134</v>
      </c>
      <c r="J471" s="126">
        <f t="shared" si="37"/>
        <v>-2.9999999329447746E-2</v>
      </c>
      <c r="K471" s="149" t="s">
        <v>166</v>
      </c>
      <c r="L471" s="92">
        <v>44256</v>
      </c>
      <c r="M471" s="117" t="s">
        <v>46</v>
      </c>
      <c r="N471" s="287">
        <v>2021</v>
      </c>
      <c r="O471" s="49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85"/>
      <c r="AC471" s="85"/>
      <c r="AD471" s="85"/>
      <c r="AE471" s="85"/>
    </row>
    <row r="472" spans="1:31" s="76" customFormat="1" ht="13.5" customHeight="1" x14ac:dyDescent="0.2">
      <c r="A472" s="72">
        <v>8300252052</v>
      </c>
      <c r="B472" s="49" t="s">
        <v>628</v>
      </c>
      <c r="C472" s="180">
        <v>6831682</v>
      </c>
      <c r="D472" s="82">
        <v>6831682</v>
      </c>
      <c r="E472" s="200">
        <v>204950</v>
      </c>
      <c r="F472" s="82">
        <f>D472*3%</f>
        <v>204950.46</v>
      </c>
      <c r="G472" s="82">
        <f t="shared" si="34"/>
        <v>0.45999999999185093</v>
      </c>
      <c r="H472" s="122" t="s">
        <v>157</v>
      </c>
      <c r="I472" s="82">
        <v>6626732</v>
      </c>
      <c r="J472" s="126">
        <f t="shared" si="37"/>
        <v>-0.4599999999627471</v>
      </c>
      <c r="K472" s="149" t="s">
        <v>166</v>
      </c>
      <c r="L472" s="92">
        <v>44258</v>
      </c>
      <c r="M472" s="117" t="s">
        <v>46</v>
      </c>
      <c r="N472" s="287">
        <v>2021</v>
      </c>
      <c r="O472" s="49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85"/>
      <c r="AC472" s="85"/>
      <c r="AD472" s="85"/>
      <c r="AE472" s="85"/>
    </row>
    <row r="473" spans="1:31" s="76" customFormat="1" ht="13.5" customHeight="1" x14ac:dyDescent="0.2">
      <c r="A473" s="72">
        <v>9004330329</v>
      </c>
      <c r="B473" s="49" t="s">
        <v>1707</v>
      </c>
      <c r="C473" s="180">
        <v>5445978</v>
      </c>
      <c r="D473" s="82">
        <v>5445978</v>
      </c>
      <c r="E473" s="200">
        <v>163379</v>
      </c>
      <c r="F473" s="82">
        <f>D473*3%</f>
        <v>163379.34</v>
      </c>
      <c r="G473" s="82">
        <f t="shared" si="34"/>
        <v>0.33999999999650754</v>
      </c>
      <c r="H473" s="122" t="s">
        <v>334</v>
      </c>
      <c r="I473" s="82">
        <v>5282597</v>
      </c>
      <c r="J473" s="126">
        <f t="shared" si="37"/>
        <v>1.6600000001490116</v>
      </c>
      <c r="K473" s="149" t="s">
        <v>166</v>
      </c>
      <c r="L473" s="92">
        <v>44259</v>
      </c>
      <c r="M473" s="164" t="s">
        <v>46</v>
      </c>
      <c r="N473" s="287">
        <v>2021</v>
      </c>
      <c r="O473" s="49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85"/>
      <c r="AC473" s="85"/>
      <c r="AD473" s="85"/>
      <c r="AE473" s="85"/>
    </row>
    <row r="474" spans="1:31" s="76" customFormat="1" ht="13.5" customHeight="1" x14ac:dyDescent="0.2">
      <c r="A474" s="72" t="s">
        <v>164</v>
      </c>
      <c r="B474" s="49" t="s">
        <v>153</v>
      </c>
      <c r="C474" s="180" t="s">
        <v>36</v>
      </c>
      <c r="D474" s="82">
        <v>69100</v>
      </c>
      <c r="E474" s="200">
        <v>0</v>
      </c>
      <c r="F474" s="82">
        <v>0</v>
      </c>
      <c r="G474" s="82">
        <f t="shared" si="34"/>
        <v>0</v>
      </c>
      <c r="H474" s="122" t="s">
        <v>36</v>
      </c>
      <c r="I474" s="82">
        <v>69100</v>
      </c>
      <c r="J474" s="126">
        <f t="shared" si="37"/>
        <v>0</v>
      </c>
      <c r="K474" s="149" t="s">
        <v>168</v>
      </c>
      <c r="L474" s="92">
        <v>44260</v>
      </c>
      <c r="M474" s="117" t="s">
        <v>46</v>
      </c>
      <c r="N474" s="287">
        <v>2021</v>
      </c>
      <c r="O474" s="49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85"/>
      <c r="AC474" s="85"/>
      <c r="AD474" s="85"/>
      <c r="AE474" s="85"/>
    </row>
    <row r="475" spans="1:31" s="76" customFormat="1" ht="13.5" customHeight="1" x14ac:dyDescent="0.2">
      <c r="A475" s="72">
        <v>9006523347</v>
      </c>
      <c r="B475" s="49" t="s">
        <v>616</v>
      </c>
      <c r="C475" s="180">
        <v>3733698</v>
      </c>
      <c r="D475" s="82">
        <v>3733698</v>
      </c>
      <c r="E475" s="200">
        <v>112011</v>
      </c>
      <c r="F475" s="82">
        <f t="shared" ref="F475:F482" si="38">D475*3%</f>
        <v>112010.94</v>
      </c>
      <c r="G475" s="82">
        <f t="shared" si="34"/>
        <v>-5.9999999997671694E-2</v>
      </c>
      <c r="H475" s="115" t="s">
        <v>360</v>
      </c>
      <c r="I475" s="82">
        <v>3621687</v>
      </c>
      <c r="J475" s="126">
        <f t="shared" si="37"/>
        <v>6.0000000055879354E-2</v>
      </c>
      <c r="K475" s="149" t="s">
        <v>167</v>
      </c>
      <c r="L475" s="92">
        <v>44264</v>
      </c>
      <c r="M475" s="117" t="s">
        <v>46</v>
      </c>
      <c r="N475" s="287">
        <v>2021</v>
      </c>
      <c r="O475" s="49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85"/>
      <c r="AC475" s="85"/>
      <c r="AD475" s="85"/>
      <c r="AE475" s="85"/>
    </row>
    <row r="476" spans="1:31" s="76" customFormat="1" ht="13.5" customHeight="1" x14ac:dyDescent="0.2">
      <c r="A476" s="72">
        <v>8170018921</v>
      </c>
      <c r="B476" s="49" t="s">
        <v>619</v>
      </c>
      <c r="C476" s="180">
        <v>60757265</v>
      </c>
      <c r="D476" s="82">
        <v>63879485</v>
      </c>
      <c r="E476" s="200">
        <v>1916385</v>
      </c>
      <c r="F476" s="82">
        <f t="shared" si="38"/>
        <v>1916384.5499999998</v>
      </c>
      <c r="G476" s="82">
        <f t="shared" si="34"/>
        <v>-0.45000000018626451</v>
      </c>
      <c r="H476" s="115" t="s">
        <v>743</v>
      </c>
      <c r="I476" s="82">
        <v>61963101</v>
      </c>
      <c r="J476" s="126">
        <f t="shared" si="37"/>
        <v>-0.54999999701976776</v>
      </c>
      <c r="K476" s="116" t="s">
        <v>166</v>
      </c>
      <c r="L476" s="92">
        <v>44265</v>
      </c>
      <c r="M476" s="117" t="s">
        <v>46</v>
      </c>
      <c r="N476" s="287">
        <v>2021</v>
      </c>
      <c r="O476" s="49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85"/>
      <c r="AC476" s="85"/>
      <c r="AD476" s="85"/>
      <c r="AE476" s="85"/>
    </row>
    <row r="477" spans="1:31" s="76" customFormat="1" ht="13.5" customHeight="1" x14ac:dyDescent="0.2">
      <c r="A477" s="72">
        <v>9000399016</v>
      </c>
      <c r="B477" s="49" t="s">
        <v>23</v>
      </c>
      <c r="C477" s="180">
        <v>14394156</v>
      </c>
      <c r="D477" s="82">
        <v>14465167</v>
      </c>
      <c r="E477" s="200">
        <v>433955</v>
      </c>
      <c r="F477" s="82">
        <f t="shared" si="38"/>
        <v>433955.01</v>
      </c>
      <c r="G477" s="82">
        <f t="shared" si="34"/>
        <v>1.0000000009313226E-2</v>
      </c>
      <c r="H477" s="115" t="s">
        <v>150</v>
      </c>
      <c r="I477" s="82">
        <v>14031212</v>
      </c>
      <c r="J477" s="126">
        <f t="shared" si="37"/>
        <v>-9.9999997764825821E-3</v>
      </c>
      <c r="K477" s="116" t="s">
        <v>166</v>
      </c>
      <c r="L477" s="92">
        <v>44266</v>
      </c>
      <c r="M477" s="117" t="s">
        <v>46</v>
      </c>
      <c r="N477" s="287">
        <v>2021</v>
      </c>
      <c r="O477" s="49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85"/>
      <c r="AC477" s="85"/>
      <c r="AD477" s="85"/>
      <c r="AE477" s="85"/>
    </row>
    <row r="478" spans="1:31" s="76" customFormat="1" ht="13.5" customHeight="1" x14ac:dyDescent="0.2">
      <c r="A478" s="72">
        <v>8155008969</v>
      </c>
      <c r="B478" s="49" t="s">
        <v>621</v>
      </c>
      <c r="C478" s="180">
        <v>65922497</v>
      </c>
      <c r="D478" s="82">
        <v>79876211</v>
      </c>
      <c r="E478" s="200">
        <v>2396286</v>
      </c>
      <c r="F478" s="82">
        <f t="shared" si="38"/>
        <v>2396286.33</v>
      </c>
      <c r="G478" s="82">
        <f t="shared" si="34"/>
        <v>0.33000000007450581</v>
      </c>
      <c r="H478" s="115" t="s">
        <v>160</v>
      </c>
      <c r="I478" s="82">
        <v>77479924</v>
      </c>
      <c r="J478" s="126">
        <f t="shared" si="37"/>
        <v>0.67000000178813934</v>
      </c>
      <c r="K478" s="149" t="s">
        <v>166</v>
      </c>
      <c r="L478" s="92">
        <v>44266</v>
      </c>
      <c r="M478" s="117" t="s">
        <v>46</v>
      </c>
      <c r="N478" s="287">
        <v>2021</v>
      </c>
      <c r="O478" s="49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85"/>
      <c r="AC478" s="85"/>
      <c r="AD478" s="85"/>
      <c r="AE478" s="85"/>
    </row>
    <row r="479" spans="1:31" s="76" customFormat="1" ht="13.5" customHeight="1" x14ac:dyDescent="0.2">
      <c r="A479" s="72">
        <v>8150019012</v>
      </c>
      <c r="B479" s="49" t="s">
        <v>620</v>
      </c>
      <c r="C479" s="180">
        <v>1130826</v>
      </c>
      <c r="D479" s="82">
        <v>1437416</v>
      </c>
      <c r="E479" s="200">
        <v>43122</v>
      </c>
      <c r="F479" s="82">
        <f t="shared" si="38"/>
        <v>43122.479999999996</v>
      </c>
      <c r="G479" s="82">
        <f t="shared" si="34"/>
        <v>0.47999999999592546</v>
      </c>
      <c r="H479" s="115" t="s">
        <v>161</v>
      </c>
      <c r="I479" s="82">
        <v>1394294</v>
      </c>
      <c r="J479" s="126">
        <f t="shared" si="37"/>
        <v>-0.47999999998137355</v>
      </c>
      <c r="K479" s="116" t="s">
        <v>166</v>
      </c>
      <c r="L479" s="92">
        <v>44266</v>
      </c>
      <c r="M479" s="117" t="s">
        <v>46</v>
      </c>
      <c r="N479" s="287">
        <v>2021</v>
      </c>
      <c r="O479" s="49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85"/>
      <c r="AC479" s="85"/>
      <c r="AD479" s="85"/>
      <c r="AE479" s="85"/>
    </row>
    <row r="480" spans="1:31" s="76" customFormat="1" ht="13.5" customHeight="1" x14ac:dyDescent="0.2">
      <c r="A480" s="72">
        <v>8001386947</v>
      </c>
      <c r="B480" s="49" t="s">
        <v>624</v>
      </c>
      <c r="C480" s="180">
        <v>8436190</v>
      </c>
      <c r="D480" s="82">
        <v>7934244</v>
      </c>
      <c r="E480" s="200">
        <v>238027</v>
      </c>
      <c r="F480" s="82">
        <f t="shared" si="38"/>
        <v>238027.31999999998</v>
      </c>
      <c r="G480" s="82">
        <f t="shared" si="34"/>
        <v>0.31999999997788109</v>
      </c>
      <c r="H480" s="115" t="s">
        <v>348</v>
      </c>
      <c r="I480" s="82">
        <v>7696217</v>
      </c>
      <c r="J480" s="126">
        <f t="shared" si="37"/>
        <v>-0.32000000029802322</v>
      </c>
      <c r="K480" s="116" t="s">
        <v>166</v>
      </c>
      <c r="L480" s="92">
        <v>44266</v>
      </c>
      <c r="M480" s="117" t="s">
        <v>46</v>
      </c>
      <c r="N480" s="287">
        <v>2021</v>
      </c>
      <c r="O480" s="49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85"/>
      <c r="AC480" s="85"/>
      <c r="AD480" s="85"/>
      <c r="AE480" s="85"/>
    </row>
    <row r="481" spans="1:31" s="76" customFormat="1" ht="13.5" customHeight="1" x14ac:dyDescent="0.2">
      <c r="A481" s="72">
        <v>8110007404</v>
      </c>
      <c r="B481" s="49" t="s">
        <v>623</v>
      </c>
      <c r="C481" s="180">
        <v>21391872</v>
      </c>
      <c r="D481" s="82">
        <v>18018158</v>
      </c>
      <c r="E481" s="200">
        <v>540545</v>
      </c>
      <c r="F481" s="82">
        <f t="shared" si="38"/>
        <v>540544.74</v>
      </c>
      <c r="G481" s="82">
        <f t="shared" si="34"/>
        <v>-0.26000000000931323</v>
      </c>
      <c r="H481" s="115" t="s">
        <v>151</v>
      </c>
      <c r="I481" s="82">
        <v>17477613</v>
      </c>
      <c r="J481" s="126">
        <f t="shared" si="37"/>
        <v>0.26000000163912773</v>
      </c>
      <c r="K481" s="149" t="s">
        <v>166</v>
      </c>
      <c r="L481" s="92">
        <v>44270</v>
      </c>
      <c r="M481" s="117" t="s">
        <v>46</v>
      </c>
      <c r="N481" s="287">
        <v>2021</v>
      </c>
      <c r="O481" s="49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85"/>
      <c r="AC481" s="85"/>
      <c r="AD481" s="85"/>
      <c r="AE481" s="85"/>
    </row>
    <row r="482" spans="1:31" s="76" customFormat="1" ht="13.5" customHeight="1" x14ac:dyDescent="0.2">
      <c r="A482" s="72">
        <v>9011924788</v>
      </c>
      <c r="B482" s="49" t="s">
        <v>604</v>
      </c>
      <c r="C482" s="180">
        <v>4447485</v>
      </c>
      <c r="D482" s="82">
        <v>4447485</v>
      </c>
      <c r="E482" s="200">
        <v>133424</v>
      </c>
      <c r="F482" s="82">
        <f t="shared" si="38"/>
        <v>133424.54999999999</v>
      </c>
      <c r="G482" s="82">
        <f t="shared" si="34"/>
        <v>0.54999999998835847</v>
      </c>
      <c r="H482" s="115" t="s">
        <v>152</v>
      </c>
      <c r="I482" s="82">
        <v>4314060</v>
      </c>
      <c r="J482" s="126">
        <f t="shared" si="37"/>
        <v>0.45000000018626451</v>
      </c>
      <c r="K482" s="150" t="s">
        <v>167</v>
      </c>
      <c r="L482" s="92">
        <v>44270</v>
      </c>
      <c r="M482" s="117" t="s">
        <v>46</v>
      </c>
      <c r="N482" s="287">
        <v>2021</v>
      </c>
      <c r="O482" s="49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85"/>
      <c r="AC482" s="85"/>
      <c r="AD482" s="85"/>
      <c r="AE482" s="85"/>
    </row>
    <row r="483" spans="1:31" s="76" customFormat="1" ht="13.5" customHeight="1" x14ac:dyDescent="0.2">
      <c r="A483" s="72" t="s">
        <v>153</v>
      </c>
      <c r="B483" s="49" t="s">
        <v>153</v>
      </c>
      <c r="C483" s="180" t="s">
        <v>36</v>
      </c>
      <c r="D483" s="82">
        <v>35800</v>
      </c>
      <c r="E483" s="200">
        <v>0</v>
      </c>
      <c r="F483" s="82">
        <v>0</v>
      </c>
      <c r="G483" s="82">
        <f t="shared" si="34"/>
        <v>0</v>
      </c>
      <c r="H483" s="122" t="s">
        <v>36</v>
      </c>
      <c r="I483" s="82">
        <v>35800</v>
      </c>
      <c r="J483" s="126">
        <f t="shared" si="37"/>
        <v>0</v>
      </c>
      <c r="K483" s="149" t="s">
        <v>168</v>
      </c>
      <c r="L483" s="92">
        <v>44271</v>
      </c>
      <c r="M483" s="117" t="s">
        <v>46</v>
      </c>
      <c r="N483" s="287">
        <v>2021</v>
      </c>
      <c r="O483" s="49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85"/>
      <c r="AC483" s="85"/>
      <c r="AD483" s="85"/>
      <c r="AE483" s="85"/>
    </row>
    <row r="484" spans="1:31" s="76" customFormat="1" ht="13.5" customHeight="1" x14ac:dyDescent="0.2">
      <c r="A484" s="72" t="s">
        <v>153</v>
      </c>
      <c r="B484" s="49" t="s">
        <v>153</v>
      </c>
      <c r="C484" s="180" t="s">
        <v>36</v>
      </c>
      <c r="D484" s="82">
        <v>29600</v>
      </c>
      <c r="E484" s="200">
        <v>0</v>
      </c>
      <c r="F484" s="82">
        <v>0</v>
      </c>
      <c r="G484" s="82">
        <f t="shared" si="34"/>
        <v>0</v>
      </c>
      <c r="H484" s="122" t="s">
        <v>36</v>
      </c>
      <c r="I484" s="82">
        <v>29600</v>
      </c>
      <c r="J484" s="126">
        <f t="shared" si="37"/>
        <v>0</v>
      </c>
      <c r="K484" s="149" t="s">
        <v>168</v>
      </c>
      <c r="L484" s="92">
        <v>44271</v>
      </c>
      <c r="M484" s="117" t="s">
        <v>46</v>
      </c>
      <c r="N484" s="287">
        <v>2021</v>
      </c>
      <c r="O484" s="49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85"/>
      <c r="AC484" s="85"/>
      <c r="AD484" s="85"/>
      <c r="AE484" s="85"/>
    </row>
    <row r="485" spans="1:31" s="76" customFormat="1" ht="13.5" customHeight="1" x14ac:dyDescent="0.2">
      <c r="A485" s="72" t="s">
        <v>153</v>
      </c>
      <c r="B485" s="49" t="s">
        <v>153</v>
      </c>
      <c r="C485" s="180" t="s">
        <v>36</v>
      </c>
      <c r="D485" s="82">
        <v>55600</v>
      </c>
      <c r="E485" s="200">
        <v>0</v>
      </c>
      <c r="F485" s="82">
        <v>0</v>
      </c>
      <c r="G485" s="82">
        <f t="shared" si="34"/>
        <v>0</v>
      </c>
      <c r="H485" s="122" t="s">
        <v>36</v>
      </c>
      <c r="I485" s="82">
        <v>55600</v>
      </c>
      <c r="J485" s="126">
        <f t="shared" si="37"/>
        <v>0</v>
      </c>
      <c r="K485" s="149" t="s">
        <v>168</v>
      </c>
      <c r="L485" s="92">
        <v>44271</v>
      </c>
      <c r="M485" s="117" t="s">
        <v>46</v>
      </c>
      <c r="N485" s="287">
        <v>2021</v>
      </c>
      <c r="O485" s="49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85"/>
      <c r="AC485" s="85"/>
      <c r="AD485" s="85"/>
      <c r="AE485" s="85"/>
    </row>
    <row r="486" spans="1:31" s="76" customFormat="1" ht="13.5" customHeight="1" x14ac:dyDescent="0.2">
      <c r="A486" s="72" t="s">
        <v>153</v>
      </c>
      <c r="B486" s="49" t="s">
        <v>153</v>
      </c>
      <c r="C486" s="180" t="s">
        <v>36</v>
      </c>
      <c r="D486" s="82">
        <v>26600</v>
      </c>
      <c r="E486" s="200">
        <v>0</v>
      </c>
      <c r="F486" s="82">
        <v>0</v>
      </c>
      <c r="G486" s="82">
        <f t="shared" si="34"/>
        <v>0</v>
      </c>
      <c r="H486" s="122" t="s">
        <v>36</v>
      </c>
      <c r="I486" s="82">
        <v>26600</v>
      </c>
      <c r="J486" s="126">
        <f t="shared" si="37"/>
        <v>0</v>
      </c>
      <c r="K486" s="149" t="s">
        <v>168</v>
      </c>
      <c r="L486" s="92">
        <v>44271</v>
      </c>
      <c r="M486" s="117" t="s">
        <v>46</v>
      </c>
      <c r="N486" s="287">
        <v>2021</v>
      </c>
      <c r="O486" s="49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85"/>
      <c r="AC486" s="85"/>
      <c r="AD486" s="85"/>
      <c r="AE486" s="85"/>
    </row>
    <row r="487" spans="1:31" s="76" customFormat="1" ht="13.5" customHeight="1" x14ac:dyDescent="0.2">
      <c r="A487" s="72" t="s">
        <v>153</v>
      </c>
      <c r="B487" s="49" t="s">
        <v>153</v>
      </c>
      <c r="C487" s="180" t="s">
        <v>36</v>
      </c>
      <c r="D487" s="82">
        <v>8953600</v>
      </c>
      <c r="E487" s="200">
        <v>0</v>
      </c>
      <c r="F487" s="82">
        <v>0</v>
      </c>
      <c r="G487" s="82">
        <f t="shared" si="34"/>
        <v>0</v>
      </c>
      <c r="H487" s="122" t="s">
        <v>36</v>
      </c>
      <c r="I487" s="82">
        <v>8953600</v>
      </c>
      <c r="J487" s="126">
        <f t="shared" si="37"/>
        <v>0</v>
      </c>
      <c r="K487" s="149" t="s">
        <v>168</v>
      </c>
      <c r="L487" s="92">
        <v>44272</v>
      </c>
      <c r="M487" s="117" t="s">
        <v>46</v>
      </c>
      <c r="N487" s="287">
        <v>2021</v>
      </c>
      <c r="O487" s="49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85"/>
      <c r="AC487" s="85"/>
      <c r="AD487" s="85"/>
      <c r="AE487" s="85"/>
    </row>
    <row r="488" spans="1:31" s="76" customFormat="1" ht="13.5" customHeight="1" x14ac:dyDescent="0.2">
      <c r="A488" s="72" t="s">
        <v>153</v>
      </c>
      <c r="B488" s="49" t="s">
        <v>153</v>
      </c>
      <c r="C488" s="180" t="s">
        <v>36</v>
      </c>
      <c r="D488" s="82">
        <v>33300</v>
      </c>
      <c r="E488" s="200">
        <v>0</v>
      </c>
      <c r="F488" s="82">
        <v>0</v>
      </c>
      <c r="G488" s="82">
        <f t="shared" si="34"/>
        <v>0</v>
      </c>
      <c r="H488" s="122" t="s">
        <v>36</v>
      </c>
      <c r="I488" s="82">
        <v>33300</v>
      </c>
      <c r="J488" s="126">
        <f t="shared" si="37"/>
        <v>0</v>
      </c>
      <c r="K488" s="149" t="s">
        <v>168</v>
      </c>
      <c r="L488" s="92">
        <v>44272</v>
      </c>
      <c r="M488" s="117" t="s">
        <v>46</v>
      </c>
      <c r="N488" s="287">
        <v>2021</v>
      </c>
      <c r="O488" s="49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85"/>
      <c r="AC488" s="85"/>
      <c r="AD488" s="85"/>
      <c r="AE488" s="85"/>
    </row>
    <row r="489" spans="1:31" s="76" customFormat="1" ht="13.5" customHeight="1" x14ac:dyDescent="0.2">
      <c r="A489" s="72" t="s">
        <v>153</v>
      </c>
      <c r="B489" s="49" t="s">
        <v>153</v>
      </c>
      <c r="C489" s="180" t="s">
        <v>36</v>
      </c>
      <c r="D489" s="82">
        <v>26000</v>
      </c>
      <c r="E489" s="200">
        <v>0</v>
      </c>
      <c r="F489" s="82">
        <v>0</v>
      </c>
      <c r="G489" s="82">
        <f t="shared" si="34"/>
        <v>0</v>
      </c>
      <c r="H489" s="122" t="s">
        <v>36</v>
      </c>
      <c r="I489" s="82">
        <v>26000</v>
      </c>
      <c r="J489" s="126">
        <f t="shared" si="37"/>
        <v>0</v>
      </c>
      <c r="K489" s="149" t="s">
        <v>168</v>
      </c>
      <c r="L489" s="92">
        <v>44272</v>
      </c>
      <c r="M489" s="117" t="s">
        <v>46</v>
      </c>
      <c r="N489" s="287">
        <v>2021</v>
      </c>
      <c r="O489" s="49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85"/>
      <c r="AC489" s="85"/>
      <c r="AD489" s="85"/>
      <c r="AE489" s="85"/>
    </row>
    <row r="490" spans="1:31" s="76" customFormat="1" ht="13.5" customHeight="1" x14ac:dyDescent="0.2">
      <c r="A490" s="72">
        <v>8360003498</v>
      </c>
      <c r="B490" s="49" t="s">
        <v>625</v>
      </c>
      <c r="C490" s="180">
        <v>48175428</v>
      </c>
      <c r="D490" s="82">
        <v>41138699</v>
      </c>
      <c r="E490" s="200">
        <v>1234161</v>
      </c>
      <c r="F490" s="82">
        <f>D490*3%</f>
        <v>1234160.97</v>
      </c>
      <c r="G490" s="82">
        <f t="shared" si="34"/>
        <v>-3.0000000027939677E-2</v>
      </c>
      <c r="H490" s="115" t="s">
        <v>333</v>
      </c>
      <c r="I490" s="82">
        <v>39904538</v>
      </c>
      <c r="J490" s="126">
        <f t="shared" si="37"/>
        <v>3.0000001192092896E-2</v>
      </c>
      <c r="K490" s="148" t="s">
        <v>166</v>
      </c>
      <c r="L490" s="92">
        <v>44273</v>
      </c>
      <c r="M490" s="117" t="s">
        <v>46</v>
      </c>
      <c r="N490" s="287">
        <v>2021</v>
      </c>
      <c r="O490" s="49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85"/>
      <c r="AC490" s="85"/>
      <c r="AD490" s="85"/>
      <c r="AE490" s="85"/>
    </row>
    <row r="491" spans="1:31" s="76" customFormat="1" ht="13.5" customHeight="1" x14ac:dyDescent="0.2">
      <c r="A491" s="72">
        <v>8360003498</v>
      </c>
      <c r="B491" s="49" t="s">
        <v>625</v>
      </c>
      <c r="C491" s="180">
        <v>47742392</v>
      </c>
      <c r="D491" s="82">
        <v>42114583</v>
      </c>
      <c r="E491" s="200">
        <v>1263437</v>
      </c>
      <c r="F491" s="82">
        <f>D491*3%</f>
        <v>1263437.49</v>
      </c>
      <c r="G491" s="82">
        <f t="shared" si="34"/>
        <v>0.48999999999068677</v>
      </c>
      <c r="H491" s="115" t="s">
        <v>332</v>
      </c>
      <c r="I491" s="82">
        <v>40851146</v>
      </c>
      <c r="J491" s="126">
        <f t="shared" si="37"/>
        <v>-0.49000000208616257</v>
      </c>
      <c r="K491" s="148" t="s">
        <v>167</v>
      </c>
      <c r="L491" s="92">
        <v>44273</v>
      </c>
      <c r="M491" s="117" t="s">
        <v>46</v>
      </c>
      <c r="N491" s="287">
        <v>2021</v>
      </c>
      <c r="O491" s="49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85"/>
      <c r="AC491" s="85"/>
      <c r="AD491" s="85"/>
      <c r="AE491" s="85"/>
    </row>
    <row r="492" spans="1:31" s="76" customFormat="1" ht="13.5" customHeight="1" x14ac:dyDescent="0.2">
      <c r="A492" s="72" t="s">
        <v>153</v>
      </c>
      <c r="B492" s="49" t="s">
        <v>153</v>
      </c>
      <c r="C492" s="180" t="s">
        <v>36</v>
      </c>
      <c r="D492" s="82">
        <v>26300</v>
      </c>
      <c r="E492" s="200">
        <v>0</v>
      </c>
      <c r="F492" s="82">
        <v>0</v>
      </c>
      <c r="G492" s="82">
        <f t="shared" si="34"/>
        <v>0</v>
      </c>
      <c r="H492" s="122" t="s">
        <v>36</v>
      </c>
      <c r="I492" s="82">
        <v>26300</v>
      </c>
      <c r="J492" s="126">
        <f t="shared" si="37"/>
        <v>0</v>
      </c>
      <c r="K492" s="149" t="s">
        <v>168</v>
      </c>
      <c r="L492" s="92">
        <v>44274</v>
      </c>
      <c r="M492" s="117" t="s">
        <v>46</v>
      </c>
      <c r="N492" s="287">
        <v>2021</v>
      </c>
      <c r="O492" s="49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85"/>
      <c r="AC492" s="85"/>
      <c r="AD492" s="85"/>
      <c r="AE492" s="85"/>
    </row>
    <row r="493" spans="1:31" s="76" customFormat="1" ht="13.5" customHeight="1" x14ac:dyDescent="0.2">
      <c r="A493" s="72" t="s">
        <v>153</v>
      </c>
      <c r="B493" s="49" t="s">
        <v>153</v>
      </c>
      <c r="C493" s="180" t="s">
        <v>36</v>
      </c>
      <c r="D493" s="82">
        <v>68600</v>
      </c>
      <c r="E493" s="200">
        <v>0</v>
      </c>
      <c r="F493" s="82">
        <v>0</v>
      </c>
      <c r="G493" s="82">
        <f t="shared" si="34"/>
        <v>0</v>
      </c>
      <c r="H493" s="122" t="s">
        <v>36</v>
      </c>
      <c r="I493" s="82">
        <v>68600</v>
      </c>
      <c r="J493" s="126">
        <f t="shared" si="37"/>
        <v>0</v>
      </c>
      <c r="K493" s="149" t="s">
        <v>168</v>
      </c>
      <c r="L493" s="92">
        <v>44274</v>
      </c>
      <c r="M493" s="117" t="s">
        <v>46</v>
      </c>
      <c r="N493" s="287">
        <v>2021</v>
      </c>
      <c r="O493" s="49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85"/>
      <c r="AC493" s="85"/>
      <c r="AD493" s="85"/>
      <c r="AE493" s="85"/>
    </row>
    <row r="494" spans="1:31" s="76" customFormat="1" ht="13.5" customHeight="1" x14ac:dyDescent="0.2">
      <c r="A494" s="72" t="s">
        <v>153</v>
      </c>
      <c r="B494" s="49" t="s">
        <v>153</v>
      </c>
      <c r="C494" s="180" t="s">
        <v>36</v>
      </c>
      <c r="D494" s="82">
        <v>3501900</v>
      </c>
      <c r="E494" s="200">
        <v>0</v>
      </c>
      <c r="F494" s="82">
        <v>0</v>
      </c>
      <c r="G494" s="82">
        <f t="shared" si="34"/>
        <v>0</v>
      </c>
      <c r="H494" s="122" t="s">
        <v>36</v>
      </c>
      <c r="I494" s="82">
        <v>3501900</v>
      </c>
      <c r="J494" s="126">
        <f t="shared" si="37"/>
        <v>0</v>
      </c>
      <c r="K494" s="149" t="s">
        <v>168</v>
      </c>
      <c r="L494" s="92">
        <v>44278</v>
      </c>
      <c r="M494" s="117" t="s">
        <v>46</v>
      </c>
      <c r="N494" s="287">
        <v>2021</v>
      </c>
      <c r="O494" s="49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85"/>
      <c r="AC494" s="85"/>
      <c r="AD494" s="85"/>
      <c r="AE494" s="85"/>
    </row>
    <row r="495" spans="1:31" s="76" customFormat="1" ht="13.5" customHeight="1" x14ac:dyDescent="0.2">
      <c r="A495" s="72">
        <v>8909049961</v>
      </c>
      <c r="B495" s="49" t="s">
        <v>626</v>
      </c>
      <c r="C495" s="180">
        <v>34058101</v>
      </c>
      <c r="D495" s="82">
        <v>30004412</v>
      </c>
      <c r="E495" s="200">
        <v>900132</v>
      </c>
      <c r="F495" s="82">
        <f>D495*3%</f>
        <v>900132.36</v>
      </c>
      <c r="G495" s="82">
        <f t="shared" si="34"/>
        <v>0.35999999998603016</v>
      </c>
      <c r="H495" s="115" t="s">
        <v>349</v>
      </c>
      <c r="I495" s="82">
        <v>29104280</v>
      </c>
      <c r="J495" s="126">
        <f t="shared" si="37"/>
        <v>-0.35999999940395355</v>
      </c>
      <c r="K495" s="149" t="s">
        <v>167</v>
      </c>
      <c r="L495" s="92">
        <v>44278</v>
      </c>
      <c r="M495" s="117" t="s">
        <v>46</v>
      </c>
      <c r="N495" s="287">
        <v>2021</v>
      </c>
      <c r="O495" s="49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85"/>
      <c r="AC495" s="85"/>
      <c r="AD495" s="85"/>
      <c r="AE495" s="85"/>
    </row>
    <row r="496" spans="1:31" s="76" customFormat="1" ht="13.5" customHeight="1" x14ac:dyDescent="0.2">
      <c r="A496" s="72">
        <v>9013809941</v>
      </c>
      <c r="B496" s="49" t="s">
        <v>615</v>
      </c>
      <c r="C496" s="180">
        <v>9311030</v>
      </c>
      <c r="D496" s="82">
        <v>9311030</v>
      </c>
      <c r="E496" s="200">
        <v>279331</v>
      </c>
      <c r="F496" s="82">
        <f>D496*3%</f>
        <v>279330.89999999997</v>
      </c>
      <c r="G496" s="82">
        <f t="shared" si="34"/>
        <v>-0.1000000000349246</v>
      </c>
      <c r="H496" s="122" t="s">
        <v>350</v>
      </c>
      <c r="I496" s="82">
        <v>9031700</v>
      </c>
      <c r="J496" s="126">
        <f t="shared" si="37"/>
        <v>-0.90000000037252903</v>
      </c>
      <c r="K496" s="148" t="s">
        <v>167</v>
      </c>
      <c r="L496" s="92">
        <v>44278</v>
      </c>
      <c r="M496" s="117" t="s">
        <v>46</v>
      </c>
      <c r="N496" s="287">
        <v>2021</v>
      </c>
      <c r="O496" s="49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85"/>
      <c r="AC496" s="85"/>
      <c r="AD496" s="85"/>
      <c r="AE496" s="85"/>
    </row>
    <row r="497" spans="1:31" s="76" customFormat="1" ht="13.5" customHeight="1" x14ac:dyDescent="0.2">
      <c r="A497" s="72" t="s">
        <v>153</v>
      </c>
      <c r="B497" s="49" t="s">
        <v>153</v>
      </c>
      <c r="C497" s="180" t="s">
        <v>36</v>
      </c>
      <c r="D497" s="82">
        <v>217700</v>
      </c>
      <c r="E497" s="200">
        <v>0</v>
      </c>
      <c r="F497" s="82">
        <v>0</v>
      </c>
      <c r="G497" s="82">
        <f t="shared" si="34"/>
        <v>0</v>
      </c>
      <c r="H497" s="122" t="s">
        <v>36</v>
      </c>
      <c r="I497" s="82">
        <v>217700</v>
      </c>
      <c r="J497" s="126">
        <f t="shared" si="37"/>
        <v>0</v>
      </c>
      <c r="K497" s="149" t="s">
        <v>168</v>
      </c>
      <c r="L497" s="92">
        <v>44278</v>
      </c>
      <c r="M497" s="117" t="s">
        <v>46</v>
      </c>
      <c r="N497" s="287">
        <v>2021</v>
      </c>
      <c r="O497" s="49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85"/>
      <c r="AC497" s="85"/>
      <c r="AD497" s="85"/>
      <c r="AE497" s="85"/>
    </row>
    <row r="498" spans="1:31" s="76" customFormat="1" ht="13.5" customHeight="1" x14ac:dyDescent="0.2">
      <c r="A498" s="72" t="s">
        <v>153</v>
      </c>
      <c r="B498" s="49" t="s">
        <v>153</v>
      </c>
      <c r="C498" s="180" t="s">
        <v>36</v>
      </c>
      <c r="D498" s="82">
        <v>6046600</v>
      </c>
      <c r="E498" s="200">
        <v>0</v>
      </c>
      <c r="F498" s="82">
        <v>0</v>
      </c>
      <c r="G498" s="82">
        <f t="shared" ref="G498:G561" si="39">F498-E498</f>
        <v>0</v>
      </c>
      <c r="H498" s="122" t="s">
        <v>36</v>
      </c>
      <c r="I498" s="82">
        <v>6046600</v>
      </c>
      <c r="J498" s="126">
        <f t="shared" si="37"/>
        <v>0</v>
      </c>
      <c r="K498" s="149" t="s">
        <v>168</v>
      </c>
      <c r="L498" s="92">
        <v>44278</v>
      </c>
      <c r="M498" s="117" t="s">
        <v>46</v>
      </c>
      <c r="N498" s="287">
        <v>2021</v>
      </c>
      <c r="O498" s="49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85"/>
      <c r="AC498" s="85"/>
      <c r="AD498" s="85"/>
      <c r="AE498" s="85"/>
    </row>
    <row r="499" spans="1:31" s="76" customFormat="1" ht="13.5" customHeight="1" x14ac:dyDescent="0.2">
      <c r="A499" s="72">
        <v>8160020199</v>
      </c>
      <c r="B499" s="49" t="s">
        <v>617</v>
      </c>
      <c r="C499" s="180">
        <v>5218610</v>
      </c>
      <c r="D499" s="82">
        <v>11400659</v>
      </c>
      <c r="E499" s="200">
        <v>342020</v>
      </c>
      <c r="F499" s="82">
        <f>D499*3%</f>
        <v>342019.76999999996</v>
      </c>
      <c r="G499" s="82">
        <f t="shared" si="39"/>
        <v>-0.23000000003958121</v>
      </c>
      <c r="H499" s="115" t="s">
        <v>154</v>
      </c>
      <c r="I499" s="82">
        <v>11058639</v>
      </c>
      <c r="J499" s="126">
        <f t="shared" si="37"/>
        <v>0.23000000044703484</v>
      </c>
      <c r="K499" s="116" t="s">
        <v>167</v>
      </c>
      <c r="L499" s="92">
        <v>44278</v>
      </c>
      <c r="M499" s="117" t="s">
        <v>46</v>
      </c>
      <c r="N499" s="287">
        <v>2021</v>
      </c>
      <c r="O499" s="49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85"/>
      <c r="AC499" s="85"/>
      <c r="AD499" s="85"/>
      <c r="AE499" s="85"/>
    </row>
    <row r="500" spans="1:31" s="76" customFormat="1" ht="13.5" customHeight="1" x14ac:dyDescent="0.2">
      <c r="A500" s="72">
        <v>8002249860</v>
      </c>
      <c r="B500" s="49" t="s">
        <v>32</v>
      </c>
      <c r="C500" s="180">
        <v>363300223</v>
      </c>
      <c r="D500" s="82">
        <v>342077320</v>
      </c>
      <c r="E500" s="200">
        <v>10262320</v>
      </c>
      <c r="F500" s="82">
        <f>D500*3%</f>
        <v>10262319.6</v>
      </c>
      <c r="G500" s="82">
        <f t="shared" si="39"/>
        <v>-0.40000000037252903</v>
      </c>
      <c r="H500" s="115" t="s">
        <v>156</v>
      </c>
      <c r="I500" s="82">
        <v>331815000</v>
      </c>
      <c r="J500" s="126">
        <f t="shared" si="37"/>
        <v>0.39999997615814209</v>
      </c>
      <c r="K500" s="150" t="s">
        <v>167</v>
      </c>
      <c r="L500" s="92">
        <v>44278</v>
      </c>
      <c r="M500" s="117" t="s">
        <v>46</v>
      </c>
      <c r="N500" s="287">
        <v>2021</v>
      </c>
      <c r="O500" s="49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85"/>
      <c r="AC500" s="85"/>
      <c r="AD500" s="85"/>
      <c r="AE500" s="85"/>
    </row>
    <row r="501" spans="1:31" s="76" customFormat="1" ht="13.5" customHeight="1" x14ac:dyDescent="0.2">
      <c r="A501" s="72">
        <v>8919001010</v>
      </c>
      <c r="B501" s="49" t="s">
        <v>622</v>
      </c>
      <c r="C501" s="180">
        <v>55132789</v>
      </c>
      <c r="D501" s="82">
        <v>51684623</v>
      </c>
      <c r="E501" s="200">
        <v>1550539</v>
      </c>
      <c r="F501" s="82">
        <f>D501*3%</f>
        <v>1550538.69</v>
      </c>
      <c r="G501" s="82">
        <f t="shared" si="39"/>
        <v>-0.31000000005587935</v>
      </c>
      <c r="H501" s="115" t="s">
        <v>155</v>
      </c>
      <c r="I501" s="82">
        <v>50134084</v>
      </c>
      <c r="J501" s="126">
        <f t="shared" si="37"/>
        <v>0.31000000238418579</v>
      </c>
      <c r="K501" s="150" t="s">
        <v>167</v>
      </c>
      <c r="L501" s="92">
        <v>44278</v>
      </c>
      <c r="M501" s="117" t="s">
        <v>46</v>
      </c>
      <c r="N501" s="287">
        <v>2021</v>
      </c>
      <c r="O501" s="49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85"/>
      <c r="AC501" s="85"/>
      <c r="AD501" s="85"/>
      <c r="AE501" s="85"/>
    </row>
    <row r="502" spans="1:31" s="76" customFormat="1" ht="13.5" customHeight="1" x14ac:dyDescent="0.2">
      <c r="A502" s="72" t="s">
        <v>153</v>
      </c>
      <c r="B502" s="49" t="s">
        <v>153</v>
      </c>
      <c r="C502" s="180" t="s">
        <v>36</v>
      </c>
      <c r="D502" s="82">
        <v>1746600</v>
      </c>
      <c r="E502" s="200">
        <v>0</v>
      </c>
      <c r="F502" s="82">
        <v>0</v>
      </c>
      <c r="G502" s="82">
        <f t="shared" si="39"/>
        <v>0</v>
      </c>
      <c r="H502" s="122" t="s">
        <v>36</v>
      </c>
      <c r="I502" s="82">
        <v>1746600</v>
      </c>
      <c r="J502" s="126">
        <f t="shared" si="37"/>
        <v>0</v>
      </c>
      <c r="K502" s="149" t="s">
        <v>168</v>
      </c>
      <c r="L502" s="92">
        <v>44279</v>
      </c>
      <c r="M502" s="117" t="s">
        <v>46</v>
      </c>
      <c r="N502" s="287">
        <v>2021</v>
      </c>
      <c r="O502" s="49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85"/>
      <c r="AC502" s="85"/>
      <c r="AD502" s="85"/>
      <c r="AE502" s="85"/>
    </row>
    <row r="503" spans="1:31" s="76" customFormat="1" ht="13.5" customHeight="1" x14ac:dyDescent="0.2">
      <c r="A503" s="72" t="s">
        <v>153</v>
      </c>
      <c r="B503" s="49" t="s">
        <v>153</v>
      </c>
      <c r="C503" s="180" t="s">
        <v>36</v>
      </c>
      <c r="D503" s="82">
        <v>34700</v>
      </c>
      <c r="E503" s="200">
        <v>0</v>
      </c>
      <c r="F503" s="82">
        <v>0</v>
      </c>
      <c r="G503" s="82">
        <f t="shared" si="39"/>
        <v>0</v>
      </c>
      <c r="H503" s="122" t="s">
        <v>36</v>
      </c>
      <c r="I503" s="82">
        <v>34700</v>
      </c>
      <c r="J503" s="126">
        <f t="shared" si="37"/>
        <v>0</v>
      </c>
      <c r="K503" s="149" t="s">
        <v>168</v>
      </c>
      <c r="L503" s="92">
        <v>44280</v>
      </c>
      <c r="M503" s="117" t="s">
        <v>46</v>
      </c>
      <c r="N503" s="287">
        <v>2021</v>
      </c>
      <c r="O503" s="49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85"/>
      <c r="AC503" s="85"/>
      <c r="AD503" s="85"/>
      <c r="AE503" s="85"/>
    </row>
    <row r="504" spans="1:31" s="76" customFormat="1" ht="13.5" customHeight="1" x14ac:dyDescent="0.2">
      <c r="A504" s="72" t="s">
        <v>153</v>
      </c>
      <c r="B504" s="49" t="s">
        <v>153</v>
      </c>
      <c r="C504" s="180" t="s">
        <v>36</v>
      </c>
      <c r="D504" s="82">
        <v>61200</v>
      </c>
      <c r="E504" s="200">
        <v>0</v>
      </c>
      <c r="F504" s="82">
        <v>0</v>
      </c>
      <c r="G504" s="82">
        <f t="shared" si="39"/>
        <v>0</v>
      </c>
      <c r="H504" s="122" t="s">
        <v>36</v>
      </c>
      <c r="I504" s="82">
        <v>61200</v>
      </c>
      <c r="J504" s="126">
        <f t="shared" si="37"/>
        <v>0</v>
      </c>
      <c r="K504" s="150" t="s">
        <v>168</v>
      </c>
      <c r="L504" s="92">
        <v>44281</v>
      </c>
      <c r="M504" s="117" t="s">
        <v>46</v>
      </c>
      <c r="N504" s="287">
        <v>2021</v>
      </c>
      <c r="O504" s="49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85"/>
      <c r="AC504" s="85"/>
      <c r="AD504" s="85"/>
      <c r="AE504" s="85"/>
    </row>
    <row r="505" spans="1:31" s="76" customFormat="1" ht="13.5" customHeight="1" x14ac:dyDescent="0.2">
      <c r="A505" s="72" t="s">
        <v>153</v>
      </c>
      <c r="B505" s="49" t="s">
        <v>153</v>
      </c>
      <c r="C505" s="180" t="s">
        <v>36</v>
      </c>
      <c r="D505" s="82">
        <v>113900</v>
      </c>
      <c r="E505" s="200">
        <v>0</v>
      </c>
      <c r="F505" s="82">
        <v>0</v>
      </c>
      <c r="G505" s="82">
        <f t="shared" si="39"/>
        <v>0</v>
      </c>
      <c r="H505" s="122" t="s">
        <v>36</v>
      </c>
      <c r="I505" s="82">
        <v>113900</v>
      </c>
      <c r="J505" s="126">
        <f t="shared" si="37"/>
        <v>0</v>
      </c>
      <c r="K505" s="149" t="s">
        <v>56</v>
      </c>
      <c r="L505" s="92">
        <v>44282</v>
      </c>
      <c r="M505" s="117" t="s">
        <v>46</v>
      </c>
      <c r="N505" s="287">
        <v>2021</v>
      </c>
      <c r="O505" s="49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85"/>
      <c r="AC505" s="85"/>
      <c r="AD505" s="85"/>
      <c r="AE505" s="85"/>
    </row>
    <row r="506" spans="1:31" s="76" customFormat="1" ht="13.5" customHeight="1" x14ac:dyDescent="0.2">
      <c r="A506" s="72" t="s">
        <v>153</v>
      </c>
      <c r="B506" s="49" t="s">
        <v>153</v>
      </c>
      <c r="C506" s="180" t="s">
        <v>36</v>
      </c>
      <c r="D506" s="82">
        <v>20800</v>
      </c>
      <c r="E506" s="200">
        <v>0</v>
      </c>
      <c r="F506" s="82">
        <v>0</v>
      </c>
      <c r="G506" s="82">
        <f t="shared" si="39"/>
        <v>0</v>
      </c>
      <c r="H506" s="122" t="s">
        <v>36</v>
      </c>
      <c r="I506" s="82">
        <v>20800</v>
      </c>
      <c r="J506" s="126">
        <f t="shared" si="37"/>
        <v>0</v>
      </c>
      <c r="K506" s="150" t="s">
        <v>168</v>
      </c>
      <c r="L506" s="92">
        <v>44283</v>
      </c>
      <c r="M506" s="117" t="s">
        <v>46</v>
      </c>
      <c r="N506" s="287">
        <v>2021</v>
      </c>
      <c r="O506" s="49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85"/>
      <c r="AC506" s="85"/>
      <c r="AD506" s="85"/>
      <c r="AE506" s="85"/>
    </row>
    <row r="507" spans="1:31" s="76" customFormat="1" ht="13.5" customHeight="1" x14ac:dyDescent="0.2">
      <c r="A507" s="72" t="s">
        <v>153</v>
      </c>
      <c r="B507" s="49" t="s">
        <v>153</v>
      </c>
      <c r="C507" s="180" t="s">
        <v>36</v>
      </c>
      <c r="D507" s="82">
        <v>32600</v>
      </c>
      <c r="E507" s="200">
        <v>0</v>
      </c>
      <c r="F507" s="82">
        <v>0</v>
      </c>
      <c r="G507" s="82">
        <f t="shared" si="39"/>
        <v>0</v>
      </c>
      <c r="H507" s="122" t="s">
        <v>36</v>
      </c>
      <c r="I507" s="82">
        <v>32600</v>
      </c>
      <c r="J507" s="126">
        <f t="shared" si="37"/>
        <v>0</v>
      </c>
      <c r="K507" s="149" t="s">
        <v>168</v>
      </c>
      <c r="L507" s="92">
        <v>44284</v>
      </c>
      <c r="M507" s="117" t="s">
        <v>46</v>
      </c>
      <c r="N507" s="287">
        <v>2021</v>
      </c>
      <c r="O507" s="49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85"/>
      <c r="AC507" s="85"/>
      <c r="AD507" s="85"/>
      <c r="AE507" s="85"/>
    </row>
    <row r="508" spans="1:31" s="76" customFormat="1" ht="13.5" customHeight="1" x14ac:dyDescent="0.2">
      <c r="A508" s="72" t="s">
        <v>153</v>
      </c>
      <c r="B508" s="49" t="s">
        <v>153</v>
      </c>
      <c r="C508" s="180" t="s">
        <v>36</v>
      </c>
      <c r="D508" s="82">
        <v>34500</v>
      </c>
      <c r="E508" s="200">
        <v>0</v>
      </c>
      <c r="F508" s="82">
        <v>0</v>
      </c>
      <c r="G508" s="82">
        <f t="shared" si="39"/>
        <v>0</v>
      </c>
      <c r="H508" s="122" t="s">
        <v>36</v>
      </c>
      <c r="I508" s="82">
        <v>34500</v>
      </c>
      <c r="J508" s="126">
        <f t="shared" si="37"/>
        <v>0</v>
      </c>
      <c r="K508" s="151" t="s">
        <v>63</v>
      </c>
      <c r="L508" s="92">
        <v>44285</v>
      </c>
      <c r="M508" s="117" t="s">
        <v>46</v>
      </c>
      <c r="N508" s="287">
        <v>2021</v>
      </c>
      <c r="O508" s="49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85"/>
      <c r="AC508" s="85"/>
      <c r="AD508" s="85"/>
      <c r="AE508" s="85"/>
    </row>
    <row r="509" spans="1:31" s="76" customFormat="1" ht="13.5" customHeight="1" x14ac:dyDescent="0.2">
      <c r="A509" s="72">
        <v>9005895036</v>
      </c>
      <c r="B509" s="49" t="s">
        <v>627</v>
      </c>
      <c r="C509" s="180">
        <v>11853862</v>
      </c>
      <c r="D509" s="82">
        <v>11853862</v>
      </c>
      <c r="E509" s="200">
        <v>355615.86</v>
      </c>
      <c r="F509" s="82">
        <f>D509*3%</f>
        <v>355615.86</v>
      </c>
      <c r="G509" s="82">
        <f t="shared" si="39"/>
        <v>0</v>
      </c>
      <c r="H509" s="115" t="s">
        <v>405</v>
      </c>
      <c r="I509" s="82">
        <v>11488372</v>
      </c>
      <c r="J509" s="126">
        <f t="shared" si="37"/>
        <v>9874.140000000596</v>
      </c>
      <c r="K509" s="149" t="s">
        <v>367</v>
      </c>
      <c r="L509" s="92">
        <v>44280</v>
      </c>
      <c r="M509" s="117" t="s">
        <v>46</v>
      </c>
      <c r="N509" s="287">
        <v>2021</v>
      </c>
      <c r="O509" s="49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85"/>
      <c r="AC509" s="85"/>
      <c r="AD509" s="85"/>
      <c r="AE509" s="85"/>
    </row>
    <row r="510" spans="1:31" s="76" customFormat="1" ht="13.5" customHeight="1" x14ac:dyDescent="0.2">
      <c r="A510" s="72" t="s">
        <v>165</v>
      </c>
      <c r="B510" s="49" t="s">
        <v>153</v>
      </c>
      <c r="C510" s="180" t="s">
        <v>36</v>
      </c>
      <c r="D510" s="82">
        <v>2332700</v>
      </c>
      <c r="E510" s="200">
        <v>0</v>
      </c>
      <c r="F510" s="82">
        <v>0</v>
      </c>
      <c r="G510" s="82">
        <f t="shared" si="39"/>
        <v>0</v>
      </c>
      <c r="H510" s="122" t="s">
        <v>36</v>
      </c>
      <c r="I510" s="82">
        <v>2332700</v>
      </c>
      <c r="J510" s="126">
        <f t="shared" si="37"/>
        <v>0</v>
      </c>
      <c r="K510" s="149" t="s">
        <v>168</v>
      </c>
      <c r="L510" s="92">
        <v>44281</v>
      </c>
      <c r="M510" s="117" t="s">
        <v>46</v>
      </c>
      <c r="N510" s="287">
        <v>2021</v>
      </c>
      <c r="O510" s="49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85"/>
      <c r="AC510" s="85"/>
      <c r="AD510" s="85"/>
      <c r="AE510" s="85"/>
    </row>
    <row r="511" spans="1:31" s="76" customFormat="1" ht="13.5" customHeight="1" x14ac:dyDescent="0.2">
      <c r="A511" s="72" t="s">
        <v>165</v>
      </c>
      <c r="B511" s="49" t="s">
        <v>153</v>
      </c>
      <c r="C511" s="180" t="s">
        <v>36</v>
      </c>
      <c r="D511" s="82">
        <v>2484500</v>
      </c>
      <c r="E511" s="200">
        <v>0</v>
      </c>
      <c r="F511" s="82">
        <v>0</v>
      </c>
      <c r="G511" s="82">
        <f t="shared" si="39"/>
        <v>0</v>
      </c>
      <c r="H511" s="122" t="s">
        <v>36</v>
      </c>
      <c r="I511" s="82">
        <v>2484500</v>
      </c>
      <c r="J511" s="126">
        <f t="shared" ref="J511:J574" si="40">(D511-E511-G511)-I511</f>
        <v>0</v>
      </c>
      <c r="K511" s="149" t="s">
        <v>168</v>
      </c>
      <c r="L511" s="92">
        <v>44281</v>
      </c>
      <c r="M511" s="117" t="s">
        <v>46</v>
      </c>
      <c r="N511" s="287">
        <v>2021</v>
      </c>
      <c r="O511" s="49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85"/>
      <c r="AC511" s="85"/>
      <c r="AD511" s="85"/>
      <c r="AE511" s="85"/>
    </row>
    <row r="512" spans="1:31" s="76" customFormat="1" ht="13.5" customHeight="1" x14ac:dyDescent="0.2">
      <c r="A512" s="72" t="s">
        <v>165</v>
      </c>
      <c r="B512" s="49" t="s">
        <v>153</v>
      </c>
      <c r="C512" s="180" t="s">
        <v>36</v>
      </c>
      <c r="D512" s="82">
        <v>20900</v>
      </c>
      <c r="E512" s="200">
        <v>0</v>
      </c>
      <c r="F512" s="82">
        <v>0</v>
      </c>
      <c r="G512" s="82">
        <f t="shared" si="39"/>
        <v>0</v>
      </c>
      <c r="H512" s="122" t="s">
        <v>36</v>
      </c>
      <c r="I512" s="82">
        <v>20900</v>
      </c>
      <c r="J512" s="126">
        <f t="shared" si="40"/>
        <v>0</v>
      </c>
      <c r="K512" s="149" t="s">
        <v>168</v>
      </c>
      <c r="L512" s="92">
        <v>44284</v>
      </c>
      <c r="M512" s="117" t="s">
        <v>46</v>
      </c>
      <c r="N512" s="287">
        <v>2021</v>
      </c>
      <c r="O512" s="49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85"/>
      <c r="AC512" s="85"/>
      <c r="AD512" s="85"/>
      <c r="AE512" s="85"/>
    </row>
    <row r="513" spans="1:31" s="76" customFormat="1" ht="13.5" customHeight="1" x14ac:dyDescent="0.2">
      <c r="A513" s="72" t="s">
        <v>165</v>
      </c>
      <c r="B513" s="49" t="s">
        <v>153</v>
      </c>
      <c r="C513" s="180" t="s">
        <v>36</v>
      </c>
      <c r="D513" s="82">
        <v>8953600</v>
      </c>
      <c r="E513" s="200">
        <v>0</v>
      </c>
      <c r="F513" s="82">
        <v>0</v>
      </c>
      <c r="G513" s="82">
        <f t="shared" si="39"/>
        <v>0</v>
      </c>
      <c r="H513" s="122" t="s">
        <v>36</v>
      </c>
      <c r="I513" s="82">
        <v>8953600</v>
      </c>
      <c r="J513" s="126">
        <f t="shared" si="40"/>
        <v>0</v>
      </c>
      <c r="K513" s="149" t="s">
        <v>168</v>
      </c>
      <c r="L513" s="92">
        <v>44284</v>
      </c>
      <c r="M513" s="117" t="s">
        <v>46</v>
      </c>
      <c r="N513" s="287">
        <v>2021</v>
      </c>
      <c r="O513" s="49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85"/>
      <c r="AC513" s="85"/>
      <c r="AD513" s="85"/>
      <c r="AE513" s="85"/>
    </row>
    <row r="514" spans="1:31" s="76" customFormat="1" ht="13.5" customHeight="1" x14ac:dyDescent="0.2">
      <c r="A514" s="72" t="s">
        <v>165</v>
      </c>
      <c r="B514" s="49" t="s">
        <v>153</v>
      </c>
      <c r="C514" s="180" t="s">
        <v>36</v>
      </c>
      <c r="D514" s="82">
        <v>6703000</v>
      </c>
      <c r="E514" s="200">
        <v>0</v>
      </c>
      <c r="F514" s="82">
        <v>0</v>
      </c>
      <c r="G514" s="82">
        <f t="shared" si="39"/>
        <v>0</v>
      </c>
      <c r="H514" s="122" t="s">
        <v>36</v>
      </c>
      <c r="I514" s="82">
        <v>6703000</v>
      </c>
      <c r="J514" s="126">
        <f t="shared" si="40"/>
        <v>0</v>
      </c>
      <c r="K514" s="149" t="s">
        <v>168</v>
      </c>
      <c r="L514" s="92">
        <v>44284</v>
      </c>
      <c r="M514" s="117" t="s">
        <v>46</v>
      </c>
      <c r="N514" s="287">
        <v>2021</v>
      </c>
      <c r="O514" s="49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85"/>
      <c r="AC514" s="85"/>
      <c r="AD514" s="85"/>
      <c r="AE514" s="85"/>
    </row>
    <row r="515" spans="1:31" s="76" customFormat="1" ht="13.5" customHeight="1" x14ac:dyDescent="0.2">
      <c r="A515" s="72" t="s">
        <v>165</v>
      </c>
      <c r="B515" s="49" t="s">
        <v>153</v>
      </c>
      <c r="C515" s="180" t="s">
        <v>36</v>
      </c>
      <c r="D515" s="82">
        <v>8953600</v>
      </c>
      <c r="E515" s="200">
        <v>0</v>
      </c>
      <c r="F515" s="82">
        <v>0</v>
      </c>
      <c r="G515" s="82">
        <f t="shared" si="39"/>
        <v>0</v>
      </c>
      <c r="H515" s="122" t="s">
        <v>36</v>
      </c>
      <c r="I515" s="82">
        <v>8953600</v>
      </c>
      <c r="J515" s="126">
        <f t="shared" si="40"/>
        <v>0</v>
      </c>
      <c r="K515" s="149" t="s">
        <v>168</v>
      </c>
      <c r="L515" s="92">
        <v>44284</v>
      </c>
      <c r="M515" s="117" t="s">
        <v>46</v>
      </c>
      <c r="N515" s="287">
        <v>2021</v>
      </c>
      <c r="O515" s="49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85"/>
      <c r="AC515" s="85"/>
      <c r="AD515" s="85"/>
      <c r="AE515" s="85"/>
    </row>
    <row r="516" spans="1:31" s="76" customFormat="1" ht="13.5" customHeight="1" x14ac:dyDescent="0.2">
      <c r="A516" s="72" t="s">
        <v>165</v>
      </c>
      <c r="B516" s="49" t="s">
        <v>153</v>
      </c>
      <c r="C516" s="180" t="s">
        <v>36</v>
      </c>
      <c r="D516" s="82">
        <v>3018800</v>
      </c>
      <c r="E516" s="200">
        <v>0</v>
      </c>
      <c r="F516" s="82">
        <v>0</v>
      </c>
      <c r="G516" s="82">
        <f t="shared" si="39"/>
        <v>0</v>
      </c>
      <c r="H516" s="122" t="s">
        <v>36</v>
      </c>
      <c r="I516" s="82">
        <v>3018800</v>
      </c>
      <c r="J516" s="126">
        <f t="shared" si="40"/>
        <v>0</v>
      </c>
      <c r="K516" s="149" t="s">
        <v>168</v>
      </c>
      <c r="L516" s="92">
        <v>44284</v>
      </c>
      <c r="M516" s="117" t="s">
        <v>46</v>
      </c>
      <c r="N516" s="287">
        <v>2021</v>
      </c>
      <c r="O516" s="49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85"/>
      <c r="AC516" s="85"/>
      <c r="AD516" s="85"/>
      <c r="AE516" s="85"/>
    </row>
    <row r="517" spans="1:31" s="76" customFormat="1" ht="13.5" customHeight="1" x14ac:dyDescent="0.2">
      <c r="A517" s="72" t="s">
        <v>165</v>
      </c>
      <c r="B517" s="49" t="s">
        <v>153</v>
      </c>
      <c r="C517" s="180" t="s">
        <v>36</v>
      </c>
      <c r="D517" s="82">
        <v>4715200</v>
      </c>
      <c r="E517" s="200">
        <v>0</v>
      </c>
      <c r="F517" s="82">
        <v>0</v>
      </c>
      <c r="G517" s="82">
        <f t="shared" si="39"/>
        <v>0</v>
      </c>
      <c r="H517" s="122" t="s">
        <v>36</v>
      </c>
      <c r="I517" s="82">
        <v>4715200</v>
      </c>
      <c r="J517" s="126">
        <f t="shared" si="40"/>
        <v>0</v>
      </c>
      <c r="K517" s="149" t="s">
        <v>168</v>
      </c>
      <c r="L517" s="92">
        <v>44284</v>
      </c>
      <c r="M517" s="117" t="s">
        <v>46</v>
      </c>
      <c r="N517" s="287">
        <v>2021</v>
      </c>
      <c r="O517" s="49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85"/>
      <c r="AC517" s="85"/>
      <c r="AD517" s="85"/>
      <c r="AE517" s="85"/>
    </row>
    <row r="518" spans="1:31" s="76" customFormat="1" ht="13.5" customHeight="1" x14ac:dyDescent="0.2">
      <c r="A518" s="72" t="s">
        <v>165</v>
      </c>
      <c r="B518" s="49" t="s">
        <v>153</v>
      </c>
      <c r="C518" s="180" t="s">
        <v>36</v>
      </c>
      <c r="D518" s="82">
        <v>5288600</v>
      </c>
      <c r="E518" s="200">
        <v>0</v>
      </c>
      <c r="F518" s="82">
        <v>0</v>
      </c>
      <c r="G518" s="82">
        <f t="shared" si="39"/>
        <v>0</v>
      </c>
      <c r="H518" s="122" t="s">
        <v>36</v>
      </c>
      <c r="I518" s="82">
        <v>5288600</v>
      </c>
      <c r="J518" s="126">
        <f t="shared" si="40"/>
        <v>0</v>
      </c>
      <c r="K518" s="149" t="s">
        <v>168</v>
      </c>
      <c r="L518" s="92">
        <v>44285</v>
      </c>
      <c r="M518" s="117" t="s">
        <v>46</v>
      </c>
      <c r="N518" s="287">
        <v>2021</v>
      </c>
      <c r="O518" s="49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85"/>
      <c r="AC518" s="85"/>
      <c r="AD518" s="85"/>
      <c r="AE518" s="85"/>
    </row>
    <row r="519" spans="1:31" s="76" customFormat="1" ht="13.5" customHeight="1" x14ac:dyDescent="0.2">
      <c r="A519" s="72" t="s">
        <v>165</v>
      </c>
      <c r="B519" s="49" t="s">
        <v>153</v>
      </c>
      <c r="C519" s="180" t="s">
        <v>36</v>
      </c>
      <c r="D519" s="82">
        <v>8953600</v>
      </c>
      <c r="E519" s="200">
        <v>0</v>
      </c>
      <c r="F519" s="82">
        <v>0</v>
      </c>
      <c r="G519" s="82">
        <f t="shared" si="39"/>
        <v>0</v>
      </c>
      <c r="H519" s="122" t="s">
        <v>36</v>
      </c>
      <c r="I519" s="82">
        <v>8953600</v>
      </c>
      <c r="J519" s="126">
        <f t="shared" si="40"/>
        <v>0</v>
      </c>
      <c r="K519" s="149" t="s">
        <v>168</v>
      </c>
      <c r="L519" s="92">
        <v>44285</v>
      </c>
      <c r="M519" s="117" t="s">
        <v>46</v>
      </c>
      <c r="N519" s="287">
        <v>2021</v>
      </c>
      <c r="O519" s="49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85"/>
      <c r="AC519" s="85"/>
      <c r="AD519" s="85"/>
      <c r="AE519" s="85"/>
    </row>
    <row r="520" spans="1:31" s="76" customFormat="1" ht="13.5" customHeight="1" x14ac:dyDescent="0.2">
      <c r="A520" s="72" t="s">
        <v>165</v>
      </c>
      <c r="B520" s="49" t="s">
        <v>153</v>
      </c>
      <c r="C520" s="180" t="s">
        <v>36</v>
      </c>
      <c r="D520" s="82">
        <v>8953600</v>
      </c>
      <c r="E520" s="200">
        <v>0</v>
      </c>
      <c r="F520" s="82">
        <v>0</v>
      </c>
      <c r="G520" s="82">
        <f t="shared" si="39"/>
        <v>0</v>
      </c>
      <c r="H520" s="122" t="s">
        <v>36</v>
      </c>
      <c r="I520" s="82">
        <v>8953600</v>
      </c>
      <c r="J520" s="126">
        <f t="shared" si="40"/>
        <v>0</v>
      </c>
      <c r="K520" s="149" t="s">
        <v>168</v>
      </c>
      <c r="L520" s="92">
        <v>44285</v>
      </c>
      <c r="M520" s="117" t="s">
        <v>46</v>
      </c>
      <c r="N520" s="287">
        <v>2021</v>
      </c>
      <c r="O520" s="49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85"/>
      <c r="AC520" s="85"/>
      <c r="AD520" s="85"/>
      <c r="AE520" s="85"/>
    </row>
    <row r="521" spans="1:31" s="76" customFormat="1" ht="13.5" customHeight="1" x14ac:dyDescent="0.2">
      <c r="A521" s="72">
        <v>9003660101</v>
      </c>
      <c r="B521" s="80" t="s">
        <v>1523</v>
      </c>
      <c r="C521" s="180">
        <v>1492265</v>
      </c>
      <c r="D521" s="82">
        <v>1492265</v>
      </c>
      <c r="E521" s="200">
        <v>44750</v>
      </c>
      <c r="F521" s="82">
        <f>D521*3%</f>
        <v>44767.95</v>
      </c>
      <c r="G521" s="82">
        <f t="shared" si="39"/>
        <v>17.94999999999709</v>
      </c>
      <c r="H521" s="115" t="s">
        <v>351</v>
      </c>
      <c r="I521" s="82">
        <v>1447515</v>
      </c>
      <c r="J521" s="126">
        <f t="shared" si="40"/>
        <v>-17.949999999953434</v>
      </c>
      <c r="K521" s="148" t="s">
        <v>167</v>
      </c>
      <c r="L521" s="92">
        <v>44285</v>
      </c>
      <c r="M521" s="117" t="s">
        <v>46</v>
      </c>
      <c r="N521" s="287">
        <v>2021</v>
      </c>
      <c r="O521" s="49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85"/>
      <c r="AC521" s="85"/>
      <c r="AD521" s="85"/>
      <c r="AE521" s="85"/>
    </row>
    <row r="522" spans="1:31" s="76" customFormat="1" ht="13.5" customHeight="1" x14ac:dyDescent="0.2">
      <c r="A522" s="72" t="s">
        <v>165</v>
      </c>
      <c r="B522" s="49" t="s">
        <v>153</v>
      </c>
      <c r="C522" s="180" t="s">
        <v>36</v>
      </c>
      <c r="D522" s="82">
        <v>5434200</v>
      </c>
      <c r="E522" s="200">
        <v>0</v>
      </c>
      <c r="F522" s="82">
        <v>0</v>
      </c>
      <c r="G522" s="82">
        <f t="shared" si="39"/>
        <v>0</v>
      </c>
      <c r="H522" s="122" t="s">
        <v>36</v>
      </c>
      <c r="I522" s="82">
        <v>5434200</v>
      </c>
      <c r="J522" s="126">
        <f t="shared" si="40"/>
        <v>0</v>
      </c>
      <c r="K522" s="149" t="s">
        <v>168</v>
      </c>
      <c r="L522" s="92">
        <v>44285</v>
      </c>
      <c r="M522" s="117" t="s">
        <v>46</v>
      </c>
      <c r="N522" s="287">
        <v>2021</v>
      </c>
      <c r="O522" s="49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85"/>
      <c r="AC522" s="85"/>
      <c r="AD522" s="85"/>
      <c r="AE522" s="85"/>
    </row>
    <row r="523" spans="1:31" s="76" customFormat="1" ht="13.5" customHeight="1" x14ac:dyDescent="0.2">
      <c r="A523" s="72">
        <v>8913005137</v>
      </c>
      <c r="B523" s="49" t="s">
        <v>153</v>
      </c>
      <c r="C523" s="180" t="s">
        <v>36</v>
      </c>
      <c r="D523" s="82">
        <v>4038800</v>
      </c>
      <c r="E523" s="200">
        <v>0</v>
      </c>
      <c r="F523" s="82">
        <v>0</v>
      </c>
      <c r="G523" s="82">
        <f t="shared" si="39"/>
        <v>0</v>
      </c>
      <c r="H523" s="122" t="s">
        <v>36</v>
      </c>
      <c r="I523" s="82">
        <v>4038800</v>
      </c>
      <c r="J523" s="126">
        <f t="shared" si="40"/>
        <v>0</v>
      </c>
      <c r="K523" s="149" t="s">
        <v>168</v>
      </c>
      <c r="L523" s="92">
        <v>44285</v>
      </c>
      <c r="M523" s="117" t="s">
        <v>46</v>
      </c>
      <c r="N523" s="287">
        <v>2021</v>
      </c>
      <c r="O523" s="49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85"/>
      <c r="AC523" s="85"/>
      <c r="AD523" s="85"/>
      <c r="AE523" s="85"/>
    </row>
    <row r="524" spans="1:31" s="76" customFormat="1" ht="13.5" customHeight="1" x14ac:dyDescent="0.2">
      <c r="A524" s="72">
        <v>8300252052</v>
      </c>
      <c r="B524" s="49" t="s">
        <v>628</v>
      </c>
      <c r="C524" s="180">
        <v>7911708</v>
      </c>
      <c r="D524" s="82">
        <v>7911708</v>
      </c>
      <c r="E524" s="200">
        <v>237351</v>
      </c>
      <c r="F524" s="82">
        <f>D524*3%</f>
        <v>237351.24</v>
      </c>
      <c r="G524" s="82">
        <f t="shared" si="39"/>
        <v>0.23999999999068677</v>
      </c>
      <c r="H524" s="115" t="s">
        <v>157</v>
      </c>
      <c r="I524" s="82">
        <v>7674356</v>
      </c>
      <c r="J524" s="126">
        <f t="shared" si="40"/>
        <v>0.75999999977648258</v>
      </c>
      <c r="K524" s="148" t="s">
        <v>167</v>
      </c>
      <c r="L524" s="92">
        <v>44285</v>
      </c>
      <c r="M524" s="117" t="s">
        <v>46</v>
      </c>
      <c r="N524" s="287">
        <v>2021</v>
      </c>
      <c r="O524" s="49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85"/>
      <c r="AC524" s="85"/>
      <c r="AD524" s="85"/>
      <c r="AE524" s="85"/>
    </row>
    <row r="525" spans="1:31" s="76" customFormat="1" ht="13.5" customHeight="1" x14ac:dyDescent="0.2">
      <c r="A525" s="72" t="s">
        <v>165</v>
      </c>
      <c r="B525" s="49" t="s">
        <v>153</v>
      </c>
      <c r="C525" s="180" t="s">
        <v>36</v>
      </c>
      <c r="D525" s="82">
        <v>1311700</v>
      </c>
      <c r="E525" s="200">
        <v>0</v>
      </c>
      <c r="F525" s="82">
        <v>0</v>
      </c>
      <c r="G525" s="82">
        <f t="shared" si="39"/>
        <v>0</v>
      </c>
      <c r="H525" s="122" t="s">
        <v>36</v>
      </c>
      <c r="I525" s="82">
        <v>1311700</v>
      </c>
      <c r="J525" s="126">
        <f t="shared" si="40"/>
        <v>0</v>
      </c>
      <c r="K525" s="149" t="s">
        <v>168</v>
      </c>
      <c r="L525" s="92">
        <v>44285</v>
      </c>
      <c r="M525" s="117" t="s">
        <v>46</v>
      </c>
      <c r="N525" s="287">
        <v>2021</v>
      </c>
      <c r="O525" s="49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85"/>
      <c r="AC525" s="85"/>
      <c r="AD525" s="85"/>
      <c r="AE525" s="85"/>
    </row>
    <row r="526" spans="1:31" s="76" customFormat="1" ht="13.5" customHeight="1" x14ac:dyDescent="0.2">
      <c r="A526" s="72" t="s">
        <v>165</v>
      </c>
      <c r="B526" s="49" t="s">
        <v>153</v>
      </c>
      <c r="C526" s="180" t="s">
        <v>36</v>
      </c>
      <c r="D526" s="82">
        <v>3114700</v>
      </c>
      <c r="E526" s="200">
        <v>0</v>
      </c>
      <c r="F526" s="82">
        <v>0</v>
      </c>
      <c r="G526" s="82">
        <f t="shared" si="39"/>
        <v>0</v>
      </c>
      <c r="H526" s="122" t="s">
        <v>36</v>
      </c>
      <c r="I526" s="82">
        <v>3114700</v>
      </c>
      <c r="J526" s="126">
        <f t="shared" si="40"/>
        <v>0</v>
      </c>
      <c r="K526" s="149" t="s">
        <v>168</v>
      </c>
      <c r="L526" s="92">
        <v>44285</v>
      </c>
      <c r="M526" s="117" t="s">
        <v>46</v>
      </c>
      <c r="N526" s="287">
        <v>2021</v>
      </c>
      <c r="O526" s="49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85"/>
      <c r="AC526" s="85"/>
      <c r="AD526" s="85"/>
      <c r="AE526" s="85"/>
    </row>
    <row r="527" spans="1:31" s="76" customFormat="1" ht="13.5" customHeight="1" x14ac:dyDescent="0.2">
      <c r="A527" s="72" t="s">
        <v>165</v>
      </c>
      <c r="B527" s="49" t="s">
        <v>153</v>
      </c>
      <c r="C527" s="180" t="s">
        <v>36</v>
      </c>
      <c r="D527" s="82">
        <v>6558000</v>
      </c>
      <c r="E527" s="200">
        <v>0</v>
      </c>
      <c r="F527" s="82">
        <v>0</v>
      </c>
      <c r="G527" s="82">
        <f t="shared" si="39"/>
        <v>0</v>
      </c>
      <c r="H527" s="122" t="s">
        <v>36</v>
      </c>
      <c r="I527" s="82">
        <v>6558000</v>
      </c>
      <c r="J527" s="126">
        <f t="shared" si="40"/>
        <v>0</v>
      </c>
      <c r="K527" s="149" t="s">
        <v>168</v>
      </c>
      <c r="L527" s="92">
        <v>44286</v>
      </c>
      <c r="M527" s="117" t="s">
        <v>46</v>
      </c>
      <c r="N527" s="287">
        <v>2021</v>
      </c>
      <c r="O527" s="49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85"/>
      <c r="AC527" s="85"/>
      <c r="AD527" s="85"/>
      <c r="AE527" s="85"/>
    </row>
    <row r="528" spans="1:31" s="76" customFormat="1" ht="13.5" customHeight="1" x14ac:dyDescent="0.2">
      <c r="A528" s="72" t="s">
        <v>165</v>
      </c>
      <c r="B528" s="49" t="s">
        <v>153</v>
      </c>
      <c r="C528" s="180" t="s">
        <v>36</v>
      </c>
      <c r="D528" s="82">
        <v>7373500</v>
      </c>
      <c r="E528" s="200">
        <v>0</v>
      </c>
      <c r="F528" s="82">
        <v>0</v>
      </c>
      <c r="G528" s="82">
        <f t="shared" si="39"/>
        <v>0</v>
      </c>
      <c r="H528" s="122" t="s">
        <v>36</v>
      </c>
      <c r="I528" s="82">
        <v>7373500</v>
      </c>
      <c r="J528" s="126">
        <f t="shared" si="40"/>
        <v>0</v>
      </c>
      <c r="K528" s="149" t="s">
        <v>168</v>
      </c>
      <c r="L528" s="92">
        <v>44286</v>
      </c>
      <c r="M528" s="117" t="s">
        <v>46</v>
      </c>
      <c r="N528" s="287">
        <v>2021</v>
      </c>
      <c r="O528" s="49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85"/>
      <c r="AC528" s="85"/>
      <c r="AD528" s="85"/>
      <c r="AE528" s="85"/>
    </row>
    <row r="529" spans="1:31 15771:15793" s="76" customFormat="1" ht="13.5" customHeight="1" x14ac:dyDescent="0.2">
      <c r="A529" s="72" t="s">
        <v>165</v>
      </c>
      <c r="B529" s="49" t="s">
        <v>153</v>
      </c>
      <c r="C529" s="180" t="s">
        <v>36</v>
      </c>
      <c r="D529" s="82">
        <v>757500</v>
      </c>
      <c r="E529" s="200">
        <v>0</v>
      </c>
      <c r="F529" s="82">
        <v>0</v>
      </c>
      <c r="G529" s="82">
        <f t="shared" si="39"/>
        <v>0</v>
      </c>
      <c r="H529" s="122" t="s">
        <v>36</v>
      </c>
      <c r="I529" s="82">
        <v>757500</v>
      </c>
      <c r="J529" s="126">
        <f t="shared" si="40"/>
        <v>0</v>
      </c>
      <c r="K529" s="149" t="s">
        <v>168</v>
      </c>
      <c r="L529" s="92">
        <v>44286</v>
      </c>
      <c r="M529" s="117" t="s">
        <v>46</v>
      </c>
      <c r="N529" s="287">
        <v>2021</v>
      </c>
      <c r="O529" s="49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85"/>
      <c r="AC529" s="85"/>
      <c r="AD529" s="85"/>
      <c r="AE529" s="85"/>
    </row>
    <row r="530" spans="1:31 15771:15793" s="76" customFormat="1" ht="13.5" customHeight="1" x14ac:dyDescent="0.2">
      <c r="A530" s="72" t="s">
        <v>165</v>
      </c>
      <c r="B530" s="49" t="s">
        <v>153</v>
      </c>
      <c r="C530" s="180" t="s">
        <v>36</v>
      </c>
      <c r="D530" s="82">
        <v>4465800</v>
      </c>
      <c r="E530" s="200">
        <v>0</v>
      </c>
      <c r="F530" s="82">
        <v>0</v>
      </c>
      <c r="G530" s="82">
        <f t="shared" si="39"/>
        <v>0</v>
      </c>
      <c r="H530" s="122" t="s">
        <v>36</v>
      </c>
      <c r="I530" s="82">
        <v>4465800</v>
      </c>
      <c r="J530" s="126">
        <f t="shared" si="40"/>
        <v>0</v>
      </c>
      <c r="K530" s="149" t="s">
        <v>168</v>
      </c>
      <c r="L530" s="92">
        <v>44286</v>
      </c>
      <c r="M530" s="117" t="s">
        <v>46</v>
      </c>
      <c r="N530" s="287">
        <v>2021</v>
      </c>
      <c r="O530" s="49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85"/>
      <c r="AC530" s="85"/>
      <c r="AD530" s="85"/>
      <c r="AE530" s="85"/>
    </row>
    <row r="531" spans="1:31 15771:15793" s="76" customFormat="1" ht="13.5" customHeight="1" x14ac:dyDescent="0.2">
      <c r="A531" s="72" t="s">
        <v>165</v>
      </c>
      <c r="B531" s="49" t="s">
        <v>153</v>
      </c>
      <c r="C531" s="180" t="s">
        <v>36</v>
      </c>
      <c r="D531" s="82">
        <v>362900</v>
      </c>
      <c r="E531" s="200">
        <v>0</v>
      </c>
      <c r="F531" s="82">
        <v>0</v>
      </c>
      <c r="G531" s="82">
        <f t="shared" si="39"/>
        <v>0</v>
      </c>
      <c r="H531" s="122" t="s">
        <v>36</v>
      </c>
      <c r="I531" s="82">
        <v>362900</v>
      </c>
      <c r="J531" s="126">
        <f t="shared" si="40"/>
        <v>0</v>
      </c>
      <c r="K531" s="149" t="s">
        <v>168</v>
      </c>
      <c r="L531" s="92">
        <v>44286</v>
      </c>
      <c r="M531" s="117" t="s">
        <v>46</v>
      </c>
      <c r="N531" s="287">
        <v>2021</v>
      </c>
      <c r="O531" s="49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85"/>
      <c r="AC531" s="85"/>
      <c r="AD531" s="85"/>
      <c r="AE531" s="85"/>
    </row>
    <row r="532" spans="1:31 15771:15793" s="76" customFormat="1" ht="13.5" customHeight="1" x14ac:dyDescent="0.2">
      <c r="A532" s="72" t="s">
        <v>165</v>
      </c>
      <c r="B532" s="49" t="s">
        <v>153</v>
      </c>
      <c r="C532" s="180" t="s">
        <v>36</v>
      </c>
      <c r="D532" s="82">
        <v>3415700</v>
      </c>
      <c r="E532" s="200">
        <v>0</v>
      </c>
      <c r="F532" s="82">
        <v>0</v>
      </c>
      <c r="G532" s="82">
        <f t="shared" si="39"/>
        <v>0</v>
      </c>
      <c r="H532" s="122" t="s">
        <v>36</v>
      </c>
      <c r="I532" s="82">
        <v>3415700</v>
      </c>
      <c r="J532" s="126">
        <f t="shared" si="40"/>
        <v>0</v>
      </c>
      <c r="K532" s="149" t="s">
        <v>168</v>
      </c>
      <c r="L532" s="92">
        <v>44286</v>
      </c>
      <c r="M532" s="117" t="s">
        <v>46</v>
      </c>
      <c r="N532" s="287">
        <v>2021</v>
      </c>
      <c r="O532" s="49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85"/>
      <c r="AC532" s="85"/>
      <c r="AD532" s="85"/>
      <c r="AE532" s="85"/>
      <c r="WHO532" s="76" t="s">
        <v>159</v>
      </c>
      <c r="WIK532" s="76" t="s">
        <v>158</v>
      </c>
    </row>
    <row r="533" spans="1:31 15771:15793" s="76" customFormat="1" ht="13.5" customHeight="1" x14ac:dyDescent="0.2">
      <c r="A533" s="72" t="s">
        <v>165</v>
      </c>
      <c r="B533" s="49" t="s">
        <v>153</v>
      </c>
      <c r="C533" s="180" t="s">
        <v>36</v>
      </c>
      <c r="D533" s="82">
        <v>3718400</v>
      </c>
      <c r="E533" s="200">
        <v>0</v>
      </c>
      <c r="F533" s="82">
        <v>0</v>
      </c>
      <c r="G533" s="82">
        <f t="shared" si="39"/>
        <v>0</v>
      </c>
      <c r="H533" s="122" t="s">
        <v>36</v>
      </c>
      <c r="I533" s="82">
        <v>3718400</v>
      </c>
      <c r="J533" s="126">
        <f t="shared" si="40"/>
        <v>0</v>
      </c>
      <c r="K533" s="149" t="s">
        <v>168</v>
      </c>
      <c r="L533" s="92">
        <v>44286</v>
      </c>
      <c r="M533" s="117" t="s">
        <v>46</v>
      </c>
      <c r="N533" s="287">
        <v>2021</v>
      </c>
      <c r="O533" s="49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85"/>
      <c r="AC533" s="85"/>
      <c r="AD533" s="85"/>
      <c r="AE533" s="85"/>
    </row>
    <row r="534" spans="1:31 15771:15793" s="76" customFormat="1" ht="13.5" customHeight="1" x14ac:dyDescent="0.2">
      <c r="A534" s="72" t="s">
        <v>165</v>
      </c>
      <c r="B534" s="49" t="s">
        <v>153</v>
      </c>
      <c r="C534" s="180" t="s">
        <v>36</v>
      </c>
      <c r="D534" s="82">
        <v>2581600</v>
      </c>
      <c r="E534" s="200">
        <v>0</v>
      </c>
      <c r="F534" s="82">
        <v>0</v>
      </c>
      <c r="G534" s="82">
        <f t="shared" si="39"/>
        <v>0</v>
      </c>
      <c r="H534" s="122" t="s">
        <v>36</v>
      </c>
      <c r="I534" s="82">
        <v>2581600</v>
      </c>
      <c r="J534" s="126">
        <f t="shared" si="40"/>
        <v>0</v>
      </c>
      <c r="K534" s="149" t="s">
        <v>168</v>
      </c>
      <c r="L534" s="92">
        <v>44286</v>
      </c>
      <c r="M534" s="117" t="s">
        <v>46</v>
      </c>
      <c r="N534" s="287">
        <v>2021</v>
      </c>
      <c r="O534" s="49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85"/>
      <c r="AC534" s="85"/>
      <c r="AD534" s="85"/>
      <c r="AE534" s="85"/>
    </row>
    <row r="535" spans="1:31 15771:15793" s="76" customFormat="1" ht="13.5" customHeight="1" x14ac:dyDescent="0.2">
      <c r="A535" s="72" t="s">
        <v>165</v>
      </c>
      <c r="B535" s="49" t="s">
        <v>153</v>
      </c>
      <c r="C535" s="180" t="s">
        <v>36</v>
      </c>
      <c r="D535" s="82">
        <v>344100</v>
      </c>
      <c r="E535" s="200">
        <v>0</v>
      </c>
      <c r="F535" s="82">
        <v>0</v>
      </c>
      <c r="G535" s="82">
        <f t="shared" si="39"/>
        <v>0</v>
      </c>
      <c r="H535" s="122" t="s">
        <v>36</v>
      </c>
      <c r="I535" s="82">
        <v>344100</v>
      </c>
      <c r="J535" s="126">
        <f t="shared" si="40"/>
        <v>0</v>
      </c>
      <c r="K535" s="149" t="s">
        <v>168</v>
      </c>
      <c r="L535" s="92">
        <v>44286</v>
      </c>
      <c r="M535" s="117" t="s">
        <v>46</v>
      </c>
      <c r="N535" s="287">
        <v>2021</v>
      </c>
      <c r="O535" s="49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85"/>
      <c r="AC535" s="85"/>
      <c r="AD535" s="85"/>
      <c r="AE535" s="85"/>
    </row>
    <row r="536" spans="1:31 15771:15793" s="76" customFormat="1" ht="13.5" customHeight="1" x14ac:dyDescent="0.2">
      <c r="A536" s="72" t="s">
        <v>165</v>
      </c>
      <c r="B536" s="49" t="s">
        <v>153</v>
      </c>
      <c r="C536" s="180" t="s">
        <v>36</v>
      </c>
      <c r="D536" s="82">
        <v>2848100</v>
      </c>
      <c r="E536" s="200">
        <v>0</v>
      </c>
      <c r="F536" s="82">
        <v>0</v>
      </c>
      <c r="G536" s="82">
        <f t="shared" si="39"/>
        <v>0</v>
      </c>
      <c r="H536" s="122" t="s">
        <v>36</v>
      </c>
      <c r="I536" s="82">
        <v>2848100</v>
      </c>
      <c r="J536" s="126">
        <f t="shared" si="40"/>
        <v>0</v>
      </c>
      <c r="K536" s="149" t="s">
        <v>168</v>
      </c>
      <c r="L536" s="92">
        <v>44286</v>
      </c>
      <c r="M536" s="117" t="s">
        <v>46</v>
      </c>
      <c r="N536" s="287">
        <v>2021</v>
      </c>
      <c r="O536" s="49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85"/>
      <c r="AC536" s="85"/>
      <c r="AD536" s="85"/>
      <c r="AE536" s="85"/>
    </row>
    <row r="537" spans="1:31 15771:15793" s="76" customFormat="1" ht="13.5" customHeight="1" x14ac:dyDescent="0.2">
      <c r="A537" s="72" t="s">
        <v>165</v>
      </c>
      <c r="B537" s="49" t="s">
        <v>153</v>
      </c>
      <c r="C537" s="180" t="s">
        <v>36</v>
      </c>
      <c r="D537" s="82">
        <v>7373500</v>
      </c>
      <c r="E537" s="200">
        <v>0</v>
      </c>
      <c r="F537" s="82">
        <v>0</v>
      </c>
      <c r="G537" s="82">
        <f t="shared" si="39"/>
        <v>0</v>
      </c>
      <c r="H537" s="122" t="s">
        <v>36</v>
      </c>
      <c r="I537" s="82">
        <v>7373500</v>
      </c>
      <c r="J537" s="126">
        <f t="shared" si="40"/>
        <v>0</v>
      </c>
      <c r="K537" s="149" t="s">
        <v>168</v>
      </c>
      <c r="L537" s="92">
        <v>44286</v>
      </c>
      <c r="M537" s="117" t="s">
        <v>46</v>
      </c>
      <c r="N537" s="287">
        <v>2021</v>
      </c>
      <c r="O537" s="49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85"/>
      <c r="AC537" s="85"/>
      <c r="AD537" s="85"/>
      <c r="AE537" s="85"/>
    </row>
    <row r="538" spans="1:31 15771:15793" s="76" customFormat="1" ht="13.5" customHeight="1" x14ac:dyDescent="0.2">
      <c r="A538" s="72" t="s">
        <v>165</v>
      </c>
      <c r="B538" s="49" t="s">
        <v>153</v>
      </c>
      <c r="C538" s="180" t="s">
        <v>36</v>
      </c>
      <c r="D538" s="82">
        <v>874400</v>
      </c>
      <c r="E538" s="200">
        <v>0</v>
      </c>
      <c r="F538" s="82">
        <v>0</v>
      </c>
      <c r="G538" s="82">
        <f t="shared" si="39"/>
        <v>0</v>
      </c>
      <c r="H538" s="122" t="s">
        <v>36</v>
      </c>
      <c r="I538" s="82">
        <v>874400</v>
      </c>
      <c r="J538" s="126">
        <f t="shared" si="40"/>
        <v>0</v>
      </c>
      <c r="K538" s="149" t="s">
        <v>168</v>
      </c>
      <c r="L538" s="92">
        <v>44286</v>
      </c>
      <c r="M538" s="117" t="s">
        <v>46</v>
      </c>
      <c r="N538" s="287">
        <v>2021</v>
      </c>
      <c r="O538" s="49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85"/>
      <c r="AC538" s="85"/>
      <c r="AD538" s="85"/>
      <c r="AE538" s="85"/>
    </row>
    <row r="539" spans="1:31 15771:15793" s="76" customFormat="1" ht="13.5" customHeight="1" x14ac:dyDescent="0.2">
      <c r="A539" s="72" t="s">
        <v>165</v>
      </c>
      <c r="B539" s="49" t="s">
        <v>153</v>
      </c>
      <c r="C539" s="180" t="s">
        <v>36</v>
      </c>
      <c r="D539" s="82">
        <v>1532400</v>
      </c>
      <c r="E539" s="200">
        <v>0</v>
      </c>
      <c r="F539" s="82">
        <v>0</v>
      </c>
      <c r="G539" s="82">
        <f t="shared" si="39"/>
        <v>0</v>
      </c>
      <c r="H539" s="122" t="s">
        <v>36</v>
      </c>
      <c r="I539" s="82">
        <v>1532400</v>
      </c>
      <c r="J539" s="126">
        <f t="shared" si="40"/>
        <v>0</v>
      </c>
      <c r="K539" s="149" t="s">
        <v>168</v>
      </c>
      <c r="L539" s="92">
        <v>44286</v>
      </c>
      <c r="M539" s="117" t="s">
        <v>46</v>
      </c>
      <c r="N539" s="287">
        <v>2021</v>
      </c>
      <c r="O539" s="49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85"/>
      <c r="AC539" s="85"/>
      <c r="AD539" s="85"/>
      <c r="AE539" s="85"/>
    </row>
    <row r="540" spans="1:31 15771:15793" s="76" customFormat="1" ht="13.5" customHeight="1" x14ac:dyDescent="0.2">
      <c r="A540" s="72" t="s">
        <v>165</v>
      </c>
      <c r="B540" s="49" t="s">
        <v>153</v>
      </c>
      <c r="C540" s="180" t="s">
        <v>36</v>
      </c>
      <c r="D540" s="82">
        <v>55000</v>
      </c>
      <c r="E540" s="200">
        <v>0</v>
      </c>
      <c r="F540" s="82">
        <v>0</v>
      </c>
      <c r="G540" s="82">
        <f t="shared" si="39"/>
        <v>0</v>
      </c>
      <c r="H540" s="122" t="s">
        <v>36</v>
      </c>
      <c r="I540" s="82">
        <v>55000</v>
      </c>
      <c r="J540" s="126">
        <f t="shared" si="40"/>
        <v>0</v>
      </c>
      <c r="K540" s="149" t="s">
        <v>168</v>
      </c>
      <c r="L540" s="92">
        <v>44286</v>
      </c>
      <c r="M540" s="117" t="s">
        <v>46</v>
      </c>
      <c r="N540" s="287">
        <v>2021</v>
      </c>
      <c r="O540" s="49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85"/>
      <c r="AC540" s="85"/>
      <c r="AD540" s="85"/>
      <c r="AE540" s="85"/>
    </row>
    <row r="541" spans="1:31 15771:15793" s="76" customFormat="1" ht="13.5" customHeight="1" x14ac:dyDescent="0.2">
      <c r="A541" s="72" t="s">
        <v>165</v>
      </c>
      <c r="B541" s="49" t="s">
        <v>153</v>
      </c>
      <c r="C541" s="180" t="s">
        <v>36</v>
      </c>
      <c r="D541" s="82">
        <v>1586000</v>
      </c>
      <c r="E541" s="200">
        <v>0</v>
      </c>
      <c r="F541" s="82">
        <v>0</v>
      </c>
      <c r="G541" s="82">
        <f t="shared" si="39"/>
        <v>0</v>
      </c>
      <c r="H541" s="122" t="s">
        <v>36</v>
      </c>
      <c r="I541" s="82">
        <v>1586000</v>
      </c>
      <c r="J541" s="126">
        <f t="shared" si="40"/>
        <v>0</v>
      </c>
      <c r="K541" s="149" t="s">
        <v>168</v>
      </c>
      <c r="L541" s="92">
        <v>44286</v>
      </c>
      <c r="M541" s="117" t="s">
        <v>46</v>
      </c>
      <c r="N541" s="287">
        <v>2021</v>
      </c>
      <c r="O541" s="49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85"/>
      <c r="AC541" s="85"/>
      <c r="AD541" s="85"/>
      <c r="AE541" s="85"/>
    </row>
    <row r="542" spans="1:31 15771:15793" s="76" customFormat="1" ht="13.5" customHeight="1" x14ac:dyDescent="0.2">
      <c r="A542" s="72" t="s">
        <v>165</v>
      </c>
      <c r="B542" s="49" t="s">
        <v>153</v>
      </c>
      <c r="C542" s="180" t="s">
        <v>36</v>
      </c>
      <c r="D542" s="82">
        <v>7373500</v>
      </c>
      <c r="E542" s="200">
        <v>0</v>
      </c>
      <c r="F542" s="82">
        <v>0</v>
      </c>
      <c r="G542" s="82">
        <f t="shared" si="39"/>
        <v>0</v>
      </c>
      <c r="H542" s="122" t="s">
        <v>36</v>
      </c>
      <c r="I542" s="82">
        <v>7373500</v>
      </c>
      <c r="J542" s="126">
        <f t="shared" si="40"/>
        <v>0</v>
      </c>
      <c r="K542" s="149" t="s">
        <v>168</v>
      </c>
      <c r="L542" s="92">
        <v>44286</v>
      </c>
      <c r="M542" s="117" t="s">
        <v>46</v>
      </c>
      <c r="N542" s="287">
        <v>2021</v>
      </c>
      <c r="O542" s="49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85"/>
      <c r="AC542" s="85"/>
      <c r="AD542" s="85"/>
      <c r="AE542" s="85"/>
    </row>
    <row r="543" spans="1:31 15771:15793" s="76" customFormat="1" ht="13.5" customHeight="1" x14ac:dyDescent="0.2">
      <c r="A543" s="72" t="s">
        <v>165</v>
      </c>
      <c r="B543" s="49" t="s">
        <v>153</v>
      </c>
      <c r="C543" s="180" t="s">
        <v>36</v>
      </c>
      <c r="D543" s="82">
        <v>1069200</v>
      </c>
      <c r="E543" s="200">
        <v>0</v>
      </c>
      <c r="F543" s="82">
        <v>0</v>
      </c>
      <c r="G543" s="82">
        <f t="shared" si="39"/>
        <v>0</v>
      </c>
      <c r="H543" s="122" t="s">
        <v>36</v>
      </c>
      <c r="I543" s="82">
        <v>1069200</v>
      </c>
      <c r="J543" s="126">
        <f t="shared" si="40"/>
        <v>0</v>
      </c>
      <c r="K543" s="149" t="s">
        <v>168</v>
      </c>
      <c r="L543" s="92">
        <v>44286</v>
      </c>
      <c r="M543" s="117" t="s">
        <v>46</v>
      </c>
      <c r="N543" s="287">
        <v>2021</v>
      </c>
      <c r="O543" s="49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85"/>
      <c r="AC543" s="85"/>
      <c r="AD543" s="85"/>
      <c r="AE543" s="85"/>
    </row>
    <row r="544" spans="1:31 15771:15793" s="76" customFormat="1" ht="13.5" customHeight="1" x14ac:dyDescent="0.2">
      <c r="A544" s="72" t="s">
        <v>165</v>
      </c>
      <c r="B544" s="49" t="s">
        <v>153</v>
      </c>
      <c r="C544" s="180" t="s">
        <v>36</v>
      </c>
      <c r="D544" s="82">
        <v>1402200</v>
      </c>
      <c r="E544" s="200">
        <v>0</v>
      </c>
      <c r="F544" s="82">
        <v>0</v>
      </c>
      <c r="G544" s="82">
        <f t="shared" si="39"/>
        <v>0</v>
      </c>
      <c r="H544" s="122" t="s">
        <v>36</v>
      </c>
      <c r="I544" s="82">
        <v>1402200</v>
      </c>
      <c r="J544" s="126">
        <f t="shared" si="40"/>
        <v>0</v>
      </c>
      <c r="K544" s="149" t="s">
        <v>168</v>
      </c>
      <c r="L544" s="92">
        <v>44286</v>
      </c>
      <c r="M544" s="117" t="s">
        <v>46</v>
      </c>
      <c r="N544" s="287">
        <v>2021</v>
      </c>
      <c r="O544" s="49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85"/>
      <c r="AC544" s="85"/>
      <c r="AD544" s="85"/>
      <c r="AE544" s="85"/>
    </row>
    <row r="545" spans="1:31" s="76" customFormat="1" ht="13.5" customHeight="1" x14ac:dyDescent="0.2">
      <c r="A545" s="72" t="s">
        <v>165</v>
      </c>
      <c r="B545" s="49" t="s">
        <v>153</v>
      </c>
      <c r="C545" s="180" t="s">
        <v>36</v>
      </c>
      <c r="D545" s="82">
        <v>1944400</v>
      </c>
      <c r="E545" s="200">
        <v>0</v>
      </c>
      <c r="F545" s="82">
        <v>0</v>
      </c>
      <c r="G545" s="82">
        <f t="shared" si="39"/>
        <v>0</v>
      </c>
      <c r="H545" s="122" t="s">
        <v>36</v>
      </c>
      <c r="I545" s="82">
        <v>1944400</v>
      </c>
      <c r="J545" s="126">
        <f t="shared" si="40"/>
        <v>0</v>
      </c>
      <c r="K545" s="149" t="s">
        <v>168</v>
      </c>
      <c r="L545" s="92">
        <v>44286</v>
      </c>
      <c r="M545" s="117" t="s">
        <v>46</v>
      </c>
      <c r="N545" s="287">
        <v>2021</v>
      </c>
      <c r="O545" s="49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85"/>
      <c r="AC545" s="85"/>
      <c r="AD545" s="85"/>
      <c r="AE545" s="85"/>
    </row>
    <row r="546" spans="1:31" s="76" customFormat="1" ht="13.5" customHeight="1" x14ac:dyDescent="0.2">
      <c r="A546" s="72" t="s">
        <v>165</v>
      </c>
      <c r="B546" s="49" t="s">
        <v>153</v>
      </c>
      <c r="C546" s="180" t="s">
        <v>36</v>
      </c>
      <c r="D546" s="82">
        <v>1994000</v>
      </c>
      <c r="E546" s="200">
        <v>0</v>
      </c>
      <c r="F546" s="82">
        <v>0</v>
      </c>
      <c r="G546" s="82">
        <f t="shared" si="39"/>
        <v>0</v>
      </c>
      <c r="H546" s="122" t="s">
        <v>36</v>
      </c>
      <c r="I546" s="82">
        <v>1994000</v>
      </c>
      <c r="J546" s="126">
        <f t="shared" si="40"/>
        <v>0</v>
      </c>
      <c r="K546" s="149" t="s">
        <v>168</v>
      </c>
      <c r="L546" s="92">
        <v>44286</v>
      </c>
      <c r="M546" s="117" t="s">
        <v>46</v>
      </c>
      <c r="N546" s="287">
        <v>2021</v>
      </c>
      <c r="O546" s="49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85"/>
      <c r="AC546" s="85"/>
      <c r="AD546" s="85"/>
      <c r="AE546" s="85"/>
    </row>
    <row r="547" spans="1:31" s="76" customFormat="1" ht="13.5" customHeight="1" x14ac:dyDescent="0.2">
      <c r="A547" s="72" t="s">
        <v>165</v>
      </c>
      <c r="B547" s="49" t="s">
        <v>153</v>
      </c>
      <c r="C547" s="180" t="s">
        <v>36</v>
      </c>
      <c r="D547" s="82">
        <v>2748400</v>
      </c>
      <c r="E547" s="200">
        <v>0</v>
      </c>
      <c r="F547" s="82">
        <v>0</v>
      </c>
      <c r="G547" s="82">
        <f t="shared" si="39"/>
        <v>0</v>
      </c>
      <c r="H547" s="122" t="s">
        <v>36</v>
      </c>
      <c r="I547" s="82">
        <v>2748400</v>
      </c>
      <c r="J547" s="126">
        <f t="shared" si="40"/>
        <v>0</v>
      </c>
      <c r="K547" s="149" t="s">
        <v>168</v>
      </c>
      <c r="L547" s="92">
        <v>44286</v>
      </c>
      <c r="M547" s="117" t="s">
        <v>46</v>
      </c>
      <c r="N547" s="287">
        <v>2021</v>
      </c>
      <c r="O547" s="49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85"/>
      <c r="AC547" s="85"/>
      <c r="AD547" s="85"/>
      <c r="AE547" s="85"/>
    </row>
    <row r="548" spans="1:31" s="76" customFormat="1" ht="13.5" customHeight="1" x14ac:dyDescent="0.2">
      <c r="A548" s="72" t="s">
        <v>165</v>
      </c>
      <c r="B548" s="49" t="s">
        <v>153</v>
      </c>
      <c r="C548" s="180" t="s">
        <v>36</v>
      </c>
      <c r="D548" s="82">
        <v>3193200</v>
      </c>
      <c r="E548" s="200">
        <v>0</v>
      </c>
      <c r="F548" s="82">
        <v>0</v>
      </c>
      <c r="G548" s="82">
        <f t="shared" si="39"/>
        <v>0</v>
      </c>
      <c r="H548" s="122" t="s">
        <v>36</v>
      </c>
      <c r="I548" s="82">
        <v>3193200</v>
      </c>
      <c r="J548" s="126">
        <f t="shared" si="40"/>
        <v>0</v>
      </c>
      <c r="K548" s="149" t="s">
        <v>168</v>
      </c>
      <c r="L548" s="92">
        <v>44286</v>
      </c>
      <c r="M548" s="117" t="s">
        <v>46</v>
      </c>
      <c r="N548" s="287">
        <v>2021</v>
      </c>
      <c r="O548" s="49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85"/>
      <c r="AC548" s="85"/>
      <c r="AD548" s="85"/>
      <c r="AE548" s="85"/>
    </row>
    <row r="549" spans="1:31" s="76" customFormat="1" ht="13.5" customHeight="1" x14ac:dyDescent="0.2">
      <c r="A549" s="72" t="s">
        <v>165</v>
      </c>
      <c r="B549" s="49" t="s">
        <v>153</v>
      </c>
      <c r="C549" s="180" t="s">
        <v>36</v>
      </c>
      <c r="D549" s="82">
        <v>1930200</v>
      </c>
      <c r="E549" s="200">
        <v>0</v>
      </c>
      <c r="F549" s="82">
        <v>0</v>
      </c>
      <c r="G549" s="82">
        <f t="shared" si="39"/>
        <v>0</v>
      </c>
      <c r="H549" s="122" t="s">
        <v>36</v>
      </c>
      <c r="I549" s="82">
        <v>1930200</v>
      </c>
      <c r="J549" s="126">
        <f t="shared" si="40"/>
        <v>0</v>
      </c>
      <c r="K549" s="149" t="s">
        <v>168</v>
      </c>
      <c r="L549" s="92">
        <v>44286</v>
      </c>
      <c r="M549" s="117" t="s">
        <v>46</v>
      </c>
      <c r="N549" s="287">
        <v>2021</v>
      </c>
      <c r="O549" s="49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85"/>
      <c r="AC549" s="85"/>
      <c r="AD549" s="85"/>
      <c r="AE549" s="85"/>
    </row>
    <row r="550" spans="1:31" s="76" customFormat="1" ht="13.5" customHeight="1" x14ac:dyDescent="0.2">
      <c r="A550" s="72" t="s">
        <v>165</v>
      </c>
      <c r="B550" s="49" t="s">
        <v>153</v>
      </c>
      <c r="C550" s="180" t="s">
        <v>36</v>
      </c>
      <c r="D550" s="82">
        <v>95200</v>
      </c>
      <c r="E550" s="200">
        <v>0</v>
      </c>
      <c r="F550" s="82">
        <v>0</v>
      </c>
      <c r="G550" s="82">
        <f t="shared" si="39"/>
        <v>0</v>
      </c>
      <c r="H550" s="122" t="s">
        <v>36</v>
      </c>
      <c r="I550" s="82">
        <v>95200</v>
      </c>
      <c r="J550" s="126">
        <f t="shared" si="40"/>
        <v>0</v>
      </c>
      <c r="K550" s="149" t="s">
        <v>168</v>
      </c>
      <c r="L550" s="92">
        <v>44286</v>
      </c>
      <c r="M550" s="117" t="s">
        <v>46</v>
      </c>
      <c r="N550" s="287">
        <v>2021</v>
      </c>
      <c r="O550" s="49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85"/>
      <c r="AC550" s="85"/>
      <c r="AD550" s="85"/>
      <c r="AE550" s="85"/>
    </row>
    <row r="551" spans="1:31" s="76" customFormat="1" ht="13.5" customHeight="1" x14ac:dyDescent="0.2">
      <c r="A551" s="72" t="s">
        <v>165</v>
      </c>
      <c r="B551" s="49" t="s">
        <v>153</v>
      </c>
      <c r="C551" s="180" t="s">
        <v>36</v>
      </c>
      <c r="D551" s="82">
        <v>88200</v>
      </c>
      <c r="E551" s="200">
        <v>0</v>
      </c>
      <c r="F551" s="82">
        <v>0</v>
      </c>
      <c r="G551" s="82">
        <f t="shared" si="39"/>
        <v>0</v>
      </c>
      <c r="H551" s="122" t="s">
        <v>36</v>
      </c>
      <c r="I551" s="82">
        <v>88200</v>
      </c>
      <c r="J551" s="126">
        <f t="shared" si="40"/>
        <v>0</v>
      </c>
      <c r="K551" s="149" t="s">
        <v>168</v>
      </c>
      <c r="L551" s="92">
        <v>44286</v>
      </c>
      <c r="M551" s="117" t="s">
        <v>46</v>
      </c>
      <c r="N551" s="287">
        <v>2021</v>
      </c>
      <c r="O551" s="49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85"/>
      <c r="AC551" s="85"/>
      <c r="AD551" s="85"/>
      <c r="AE551" s="85"/>
    </row>
    <row r="552" spans="1:31" s="76" customFormat="1" ht="13.5" customHeight="1" x14ac:dyDescent="0.2">
      <c r="A552" s="72" t="s">
        <v>165</v>
      </c>
      <c r="B552" s="49" t="s">
        <v>153</v>
      </c>
      <c r="C552" s="180" t="s">
        <v>36</v>
      </c>
      <c r="D552" s="82">
        <v>62000</v>
      </c>
      <c r="E552" s="200">
        <v>0</v>
      </c>
      <c r="F552" s="82">
        <v>0</v>
      </c>
      <c r="G552" s="82">
        <f t="shared" si="39"/>
        <v>0</v>
      </c>
      <c r="H552" s="122" t="s">
        <v>36</v>
      </c>
      <c r="I552" s="82">
        <v>62000</v>
      </c>
      <c r="J552" s="126">
        <f t="shared" si="40"/>
        <v>0</v>
      </c>
      <c r="K552" s="149" t="s">
        <v>168</v>
      </c>
      <c r="L552" s="92">
        <v>44286</v>
      </c>
      <c r="M552" s="117" t="s">
        <v>46</v>
      </c>
      <c r="N552" s="287">
        <v>2021</v>
      </c>
      <c r="O552" s="49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85"/>
      <c r="AC552" s="85"/>
      <c r="AD552" s="85"/>
      <c r="AE552" s="85"/>
    </row>
    <row r="553" spans="1:31" s="76" customFormat="1" ht="13.5" customHeight="1" x14ac:dyDescent="0.2">
      <c r="A553" s="72" t="s">
        <v>165</v>
      </c>
      <c r="B553" s="49" t="s">
        <v>153</v>
      </c>
      <c r="C553" s="180" t="s">
        <v>36</v>
      </c>
      <c r="D553" s="82">
        <v>229800</v>
      </c>
      <c r="E553" s="200">
        <v>0</v>
      </c>
      <c r="F553" s="82">
        <v>0</v>
      </c>
      <c r="G553" s="82">
        <f t="shared" si="39"/>
        <v>0</v>
      </c>
      <c r="H553" s="122" t="s">
        <v>36</v>
      </c>
      <c r="I553" s="82">
        <v>229800</v>
      </c>
      <c r="J553" s="126">
        <f t="shared" si="40"/>
        <v>0</v>
      </c>
      <c r="K553" s="149" t="s">
        <v>168</v>
      </c>
      <c r="L553" s="92">
        <v>44286</v>
      </c>
      <c r="M553" s="117" t="s">
        <v>46</v>
      </c>
      <c r="N553" s="287">
        <v>2021</v>
      </c>
      <c r="O553" s="49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85"/>
      <c r="AC553" s="85"/>
      <c r="AD553" s="85"/>
      <c r="AE553" s="85"/>
    </row>
    <row r="554" spans="1:31" s="76" customFormat="1" ht="13.5" customHeight="1" x14ac:dyDescent="0.2">
      <c r="A554" s="72" t="s">
        <v>165</v>
      </c>
      <c r="B554" s="49" t="s">
        <v>153</v>
      </c>
      <c r="C554" s="180" t="s">
        <v>36</v>
      </c>
      <c r="D554" s="82">
        <v>676500</v>
      </c>
      <c r="E554" s="200">
        <v>0</v>
      </c>
      <c r="F554" s="82">
        <v>0</v>
      </c>
      <c r="G554" s="82">
        <f t="shared" si="39"/>
        <v>0</v>
      </c>
      <c r="H554" s="122" t="s">
        <v>36</v>
      </c>
      <c r="I554" s="82">
        <v>676500</v>
      </c>
      <c r="J554" s="126">
        <f t="shared" si="40"/>
        <v>0</v>
      </c>
      <c r="K554" s="149" t="s">
        <v>168</v>
      </c>
      <c r="L554" s="92">
        <v>44286</v>
      </c>
      <c r="M554" s="117" t="s">
        <v>46</v>
      </c>
      <c r="N554" s="287">
        <v>2021</v>
      </c>
      <c r="O554" s="49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85"/>
      <c r="AC554" s="85"/>
      <c r="AD554" s="85"/>
      <c r="AE554" s="85"/>
    </row>
    <row r="555" spans="1:31" s="76" customFormat="1" ht="13.5" customHeight="1" x14ac:dyDescent="0.2">
      <c r="A555" s="72" t="s">
        <v>165</v>
      </c>
      <c r="B555" s="49" t="s">
        <v>153</v>
      </c>
      <c r="C555" s="180" t="s">
        <v>36</v>
      </c>
      <c r="D555" s="82">
        <v>1165800</v>
      </c>
      <c r="E555" s="200">
        <v>0</v>
      </c>
      <c r="F555" s="82">
        <v>0</v>
      </c>
      <c r="G555" s="82">
        <f t="shared" si="39"/>
        <v>0</v>
      </c>
      <c r="H555" s="122" t="s">
        <v>36</v>
      </c>
      <c r="I555" s="82">
        <v>1165800</v>
      </c>
      <c r="J555" s="126">
        <f t="shared" si="40"/>
        <v>0</v>
      </c>
      <c r="K555" s="149" t="s">
        <v>168</v>
      </c>
      <c r="L555" s="92">
        <v>44286</v>
      </c>
      <c r="M555" s="117" t="s">
        <v>46</v>
      </c>
      <c r="N555" s="287">
        <v>2021</v>
      </c>
      <c r="O555" s="49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85"/>
      <c r="AC555" s="85"/>
      <c r="AD555" s="85"/>
      <c r="AE555" s="85"/>
    </row>
    <row r="556" spans="1:31" s="76" customFormat="1" ht="13.5" customHeight="1" x14ac:dyDescent="0.2">
      <c r="A556" s="72" t="s">
        <v>165</v>
      </c>
      <c r="B556" s="49" t="s">
        <v>153</v>
      </c>
      <c r="C556" s="180" t="s">
        <v>36</v>
      </c>
      <c r="D556" s="82">
        <v>1541300</v>
      </c>
      <c r="E556" s="200">
        <v>0</v>
      </c>
      <c r="F556" s="82">
        <v>0</v>
      </c>
      <c r="G556" s="82">
        <f t="shared" si="39"/>
        <v>0</v>
      </c>
      <c r="H556" s="122" t="s">
        <v>36</v>
      </c>
      <c r="I556" s="82">
        <v>1541300</v>
      </c>
      <c r="J556" s="126">
        <f t="shared" si="40"/>
        <v>0</v>
      </c>
      <c r="K556" s="149" t="s">
        <v>168</v>
      </c>
      <c r="L556" s="92">
        <v>44286</v>
      </c>
      <c r="M556" s="117" t="s">
        <v>46</v>
      </c>
      <c r="N556" s="287">
        <v>2021</v>
      </c>
      <c r="O556" s="49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85"/>
      <c r="AC556" s="85"/>
      <c r="AD556" s="85"/>
      <c r="AE556" s="85"/>
    </row>
    <row r="557" spans="1:31" s="76" customFormat="1" ht="13.5" customHeight="1" x14ac:dyDescent="0.2">
      <c r="A557" s="72" t="s">
        <v>165</v>
      </c>
      <c r="B557" s="49" t="s">
        <v>153</v>
      </c>
      <c r="C557" s="180" t="s">
        <v>36</v>
      </c>
      <c r="D557" s="82">
        <v>1282400</v>
      </c>
      <c r="E557" s="200">
        <v>0</v>
      </c>
      <c r="F557" s="82">
        <v>0</v>
      </c>
      <c r="G557" s="82">
        <f t="shared" si="39"/>
        <v>0</v>
      </c>
      <c r="H557" s="122" t="s">
        <v>36</v>
      </c>
      <c r="I557" s="82">
        <v>1282400</v>
      </c>
      <c r="J557" s="126">
        <f t="shared" si="40"/>
        <v>0</v>
      </c>
      <c r="K557" s="149" t="s">
        <v>168</v>
      </c>
      <c r="L557" s="92">
        <v>44286</v>
      </c>
      <c r="M557" s="117" t="s">
        <v>46</v>
      </c>
      <c r="N557" s="287">
        <v>2021</v>
      </c>
      <c r="O557" s="49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85"/>
      <c r="AC557" s="85"/>
      <c r="AD557" s="85"/>
      <c r="AE557" s="85"/>
    </row>
    <row r="558" spans="1:31" s="76" customFormat="1" ht="13.5" customHeight="1" x14ac:dyDescent="0.2">
      <c r="A558" s="72" t="s">
        <v>165</v>
      </c>
      <c r="B558" s="49" t="s">
        <v>153</v>
      </c>
      <c r="C558" s="180" t="s">
        <v>36</v>
      </c>
      <c r="D558" s="82">
        <v>1191800</v>
      </c>
      <c r="E558" s="200">
        <v>0</v>
      </c>
      <c r="F558" s="82">
        <v>0</v>
      </c>
      <c r="G558" s="82">
        <f t="shared" si="39"/>
        <v>0</v>
      </c>
      <c r="H558" s="122" t="s">
        <v>36</v>
      </c>
      <c r="I558" s="82">
        <v>1191800</v>
      </c>
      <c r="J558" s="126">
        <f t="shared" si="40"/>
        <v>0</v>
      </c>
      <c r="K558" s="149" t="s">
        <v>168</v>
      </c>
      <c r="L558" s="92">
        <v>44286</v>
      </c>
      <c r="M558" s="117" t="s">
        <v>46</v>
      </c>
      <c r="N558" s="287">
        <v>2021</v>
      </c>
      <c r="O558" s="49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85"/>
      <c r="AC558" s="85"/>
      <c r="AD558" s="85"/>
      <c r="AE558" s="85"/>
    </row>
    <row r="559" spans="1:31" s="76" customFormat="1" ht="13.5" customHeight="1" x14ac:dyDescent="0.2">
      <c r="A559" s="72" t="s">
        <v>165</v>
      </c>
      <c r="B559" s="49" t="s">
        <v>153</v>
      </c>
      <c r="C559" s="180" t="s">
        <v>36</v>
      </c>
      <c r="D559" s="82">
        <v>112400</v>
      </c>
      <c r="E559" s="200">
        <v>0</v>
      </c>
      <c r="F559" s="82">
        <v>0</v>
      </c>
      <c r="G559" s="82">
        <f t="shared" si="39"/>
        <v>0</v>
      </c>
      <c r="H559" s="122" t="s">
        <v>36</v>
      </c>
      <c r="I559" s="82">
        <v>112400</v>
      </c>
      <c r="J559" s="126">
        <f t="shared" si="40"/>
        <v>0</v>
      </c>
      <c r="K559" s="149" t="s">
        <v>168</v>
      </c>
      <c r="L559" s="92">
        <v>44286</v>
      </c>
      <c r="M559" s="117" t="s">
        <v>46</v>
      </c>
      <c r="N559" s="287">
        <v>2021</v>
      </c>
      <c r="O559" s="80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</row>
    <row r="560" spans="1:31" s="76" customFormat="1" ht="13.5" customHeight="1" x14ac:dyDescent="0.2">
      <c r="A560" s="72" t="s">
        <v>165</v>
      </c>
      <c r="B560" s="49" t="s">
        <v>153</v>
      </c>
      <c r="C560" s="180" t="s">
        <v>36</v>
      </c>
      <c r="D560" s="82">
        <v>1043000</v>
      </c>
      <c r="E560" s="200">
        <v>0</v>
      </c>
      <c r="F560" s="82">
        <v>0</v>
      </c>
      <c r="G560" s="82">
        <f t="shared" si="39"/>
        <v>0</v>
      </c>
      <c r="H560" s="122" t="s">
        <v>36</v>
      </c>
      <c r="I560" s="82">
        <v>1043000</v>
      </c>
      <c r="J560" s="126">
        <f t="shared" si="40"/>
        <v>0</v>
      </c>
      <c r="K560" s="149" t="s">
        <v>168</v>
      </c>
      <c r="L560" s="92">
        <v>44286</v>
      </c>
      <c r="M560" s="117" t="s">
        <v>46</v>
      </c>
      <c r="N560" s="287">
        <v>2021</v>
      </c>
      <c r="O560" s="80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</row>
    <row r="561" spans="1:31" s="76" customFormat="1" ht="13.5" customHeight="1" x14ac:dyDescent="0.2">
      <c r="A561" s="72" t="s">
        <v>165</v>
      </c>
      <c r="B561" s="49" t="s">
        <v>153</v>
      </c>
      <c r="C561" s="180" t="s">
        <v>36</v>
      </c>
      <c r="D561" s="82">
        <v>1709000</v>
      </c>
      <c r="E561" s="200">
        <v>0</v>
      </c>
      <c r="F561" s="82">
        <v>0</v>
      </c>
      <c r="G561" s="82">
        <f t="shared" si="39"/>
        <v>0</v>
      </c>
      <c r="H561" s="122" t="s">
        <v>36</v>
      </c>
      <c r="I561" s="82">
        <v>1709000</v>
      </c>
      <c r="J561" s="126">
        <f t="shared" si="40"/>
        <v>0</v>
      </c>
      <c r="K561" s="149" t="s">
        <v>168</v>
      </c>
      <c r="L561" s="92">
        <v>44286</v>
      </c>
      <c r="M561" s="117" t="s">
        <v>46</v>
      </c>
      <c r="N561" s="287">
        <v>2021</v>
      </c>
      <c r="O561" s="80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</row>
    <row r="562" spans="1:31" s="76" customFormat="1" ht="13.5" customHeight="1" x14ac:dyDescent="0.2">
      <c r="A562" s="72" t="s">
        <v>165</v>
      </c>
      <c r="B562" s="49" t="s">
        <v>153</v>
      </c>
      <c r="C562" s="180" t="s">
        <v>36</v>
      </c>
      <c r="D562" s="82">
        <v>1707900</v>
      </c>
      <c r="E562" s="200">
        <v>0</v>
      </c>
      <c r="F562" s="82">
        <v>0</v>
      </c>
      <c r="G562" s="82">
        <f t="shared" ref="G562:G608" si="41">F562-E562</f>
        <v>0</v>
      </c>
      <c r="H562" s="122" t="s">
        <v>36</v>
      </c>
      <c r="I562" s="82">
        <v>1707900</v>
      </c>
      <c r="J562" s="126">
        <f t="shared" si="40"/>
        <v>0</v>
      </c>
      <c r="K562" s="149" t="s">
        <v>168</v>
      </c>
      <c r="L562" s="92">
        <v>44286</v>
      </c>
      <c r="M562" s="117" t="s">
        <v>46</v>
      </c>
      <c r="N562" s="287">
        <v>2021</v>
      </c>
      <c r="O562" s="80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</row>
    <row r="563" spans="1:31" s="76" customFormat="1" ht="13.5" customHeight="1" x14ac:dyDescent="0.2">
      <c r="A563" s="72" t="s">
        <v>165</v>
      </c>
      <c r="B563" s="49" t="s">
        <v>153</v>
      </c>
      <c r="C563" s="180" t="s">
        <v>36</v>
      </c>
      <c r="D563" s="82">
        <v>1032800</v>
      </c>
      <c r="E563" s="200">
        <v>0</v>
      </c>
      <c r="F563" s="82">
        <v>0</v>
      </c>
      <c r="G563" s="82">
        <f t="shared" si="41"/>
        <v>0</v>
      </c>
      <c r="H563" s="122" t="s">
        <v>36</v>
      </c>
      <c r="I563" s="82">
        <v>1032800</v>
      </c>
      <c r="J563" s="126">
        <f t="shared" si="40"/>
        <v>0</v>
      </c>
      <c r="K563" s="149" t="s">
        <v>168</v>
      </c>
      <c r="L563" s="92">
        <v>44286</v>
      </c>
      <c r="M563" s="117" t="s">
        <v>46</v>
      </c>
      <c r="N563" s="287">
        <v>2021</v>
      </c>
      <c r="O563" s="80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</row>
    <row r="564" spans="1:31" s="76" customFormat="1" ht="13.5" customHeight="1" x14ac:dyDescent="0.2">
      <c r="A564" s="72" t="s">
        <v>165</v>
      </c>
      <c r="B564" s="49" t="s">
        <v>153</v>
      </c>
      <c r="C564" s="180" t="s">
        <v>36</v>
      </c>
      <c r="D564" s="82">
        <v>537300</v>
      </c>
      <c r="E564" s="200">
        <v>0</v>
      </c>
      <c r="F564" s="82">
        <v>0</v>
      </c>
      <c r="G564" s="82">
        <f t="shared" si="41"/>
        <v>0</v>
      </c>
      <c r="H564" s="122" t="s">
        <v>36</v>
      </c>
      <c r="I564" s="82">
        <v>537300</v>
      </c>
      <c r="J564" s="126">
        <f t="shared" si="40"/>
        <v>0</v>
      </c>
      <c r="K564" s="149" t="s">
        <v>168</v>
      </c>
      <c r="L564" s="92">
        <v>44286</v>
      </c>
      <c r="M564" s="117" t="s">
        <v>46</v>
      </c>
      <c r="N564" s="287">
        <v>2021</v>
      </c>
      <c r="O564" s="80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</row>
    <row r="565" spans="1:31" s="76" customFormat="1" ht="13.5" customHeight="1" x14ac:dyDescent="0.2">
      <c r="A565" s="72" t="s">
        <v>165</v>
      </c>
      <c r="B565" s="49" t="s">
        <v>153</v>
      </c>
      <c r="C565" s="180" t="s">
        <v>36</v>
      </c>
      <c r="D565" s="82">
        <v>2735900</v>
      </c>
      <c r="E565" s="200">
        <v>0</v>
      </c>
      <c r="F565" s="82">
        <v>0</v>
      </c>
      <c r="G565" s="82">
        <f t="shared" si="41"/>
        <v>0</v>
      </c>
      <c r="H565" s="122" t="s">
        <v>36</v>
      </c>
      <c r="I565" s="82">
        <v>2735900</v>
      </c>
      <c r="J565" s="126">
        <f t="shared" si="40"/>
        <v>0</v>
      </c>
      <c r="K565" s="149" t="s">
        <v>168</v>
      </c>
      <c r="L565" s="92">
        <v>44286</v>
      </c>
      <c r="M565" s="117" t="s">
        <v>46</v>
      </c>
      <c r="N565" s="287">
        <v>2021</v>
      </c>
      <c r="O565" s="80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</row>
    <row r="566" spans="1:31" s="76" customFormat="1" ht="13.5" customHeight="1" x14ac:dyDescent="0.2">
      <c r="A566" s="72" t="s">
        <v>165</v>
      </c>
      <c r="B566" s="49" t="s">
        <v>153</v>
      </c>
      <c r="C566" s="180" t="s">
        <v>36</v>
      </c>
      <c r="D566" s="82">
        <v>1981500</v>
      </c>
      <c r="E566" s="200">
        <v>0</v>
      </c>
      <c r="F566" s="82">
        <v>0</v>
      </c>
      <c r="G566" s="82">
        <f t="shared" si="41"/>
        <v>0</v>
      </c>
      <c r="H566" s="122" t="s">
        <v>36</v>
      </c>
      <c r="I566" s="82">
        <v>1981500</v>
      </c>
      <c r="J566" s="126">
        <f t="shared" si="40"/>
        <v>0</v>
      </c>
      <c r="K566" s="149" t="s">
        <v>168</v>
      </c>
      <c r="L566" s="92">
        <v>44286</v>
      </c>
      <c r="M566" s="117" t="s">
        <v>46</v>
      </c>
      <c r="N566" s="287">
        <v>2021</v>
      </c>
      <c r="O566" s="80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</row>
    <row r="567" spans="1:31" s="76" customFormat="1" ht="13.5" customHeight="1" x14ac:dyDescent="0.2">
      <c r="A567" s="72" t="s">
        <v>165</v>
      </c>
      <c r="B567" s="49" t="s">
        <v>153</v>
      </c>
      <c r="C567" s="180" t="s">
        <v>36</v>
      </c>
      <c r="D567" s="82">
        <v>1620500</v>
      </c>
      <c r="E567" s="200">
        <v>0</v>
      </c>
      <c r="F567" s="82">
        <v>0</v>
      </c>
      <c r="G567" s="82">
        <f t="shared" si="41"/>
        <v>0</v>
      </c>
      <c r="H567" s="122" t="s">
        <v>36</v>
      </c>
      <c r="I567" s="82">
        <v>1620500</v>
      </c>
      <c r="J567" s="126">
        <f t="shared" si="40"/>
        <v>0</v>
      </c>
      <c r="K567" s="149" t="s">
        <v>168</v>
      </c>
      <c r="L567" s="92">
        <v>44286</v>
      </c>
      <c r="M567" s="117" t="s">
        <v>46</v>
      </c>
      <c r="N567" s="287">
        <v>2021</v>
      </c>
      <c r="O567" s="80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</row>
    <row r="568" spans="1:31" s="76" customFormat="1" ht="13.5" customHeight="1" x14ac:dyDescent="0.2">
      <c r="A568" s="72" t="s">
        <v>165</v>
      </c>
      <c r="B568" s="49" t="s">
        <v>153</v>
      </c>
      <c r="C568" s="180" t="s">
        <v>36</v>
      </c>
      <c r="D568" s="82">
        <v>4882700</v>
      </c>
      <c r="E568" s="200">
        <v>0</v>
      </c>
      <c r="F568" s="82">
        <v>0</v>
      </c>
      <c r="G568" s="82">
        <f t="shared" si="41"/>
        <v>0</v>
      </c>
      <c r="H568" s="122" t="s">
        <v>36</v>
      </c>
      <c r="I568" s="82">
        <v>4882700</v>
      </c>
      <c r="J568" s="126">
        <f t="shared" si="40"/>
        <v>0</v>
      </c>
      <c r="K568" s="149" t="s">
        <v>168</v>
      </c>
      <c r="L568" s="92">
        <v>44286</v>
      </c>
      <c r="M568" s="117" t="s">
        <v>46</v>
      </c>
      <c r="N568" s="287">
        <v>2021</v>
      </c>
      <c r="O568" s="80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</row>
    <row r="569" spans="1:31" s="76" customFormat="1" ht="13.5" customHeight="1" x14ac:dyDescent="0.2">
      <c r="A569" s="72" t="s">
        <v>165</v>
      </c>
      <c r="B569" s="49" t="s">
        <v>153</v>
      </c>
      <c r="C569" s="180" t="s">
        <v>36</v>
      </c>
      <c r="D569" s="82">
        <v>73100</v>
      </c>
      <c r="E569" s="200">
        <v>0</v>
      </c>
      <c r="F569" s="82">
        <v>0</v>
      </c>
      <c r="G569" s="82">
        <f t="shared" si="41"/>
        <v>0</v>
      </c>
      <c r="H569" s="122" t="s">
        <v>36</v>
      </c>
      <c r="I569" s="82">
        <v>73100</v>
      </c>
      <c r="J569" s="126">
        <f t="shared" si="40"/>
        <v>0</v>
      </c>
      <c r="K569" s="149" t="s">
        <v>168</v>
      </c>
      <c r="L569" s="92">
        <v>44286</v>
      </c>
      <c r="M569" s="117" t="s">
        <v>46</v>
      </c>
      <c r="N569" s="287">
        <v>2021</v>
      </c>
      <c r="O569" s="80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</row>
    <row r="570" spans="1:31" s="76" customFormat="1" ht="13.5" customHeight="1" x14ac:dyDescent="0.2">
      <c r="A570" s="72" t="s">
        <v>165</v>
      </c>
      <c r="B570" s="49" t="s">
        <v>153</v>
      </c>
      <c r="C570" s="180" t="s">
        <v>36</v>
      </c>
      <c r="D570" s="82">
        <v>472900</v>
      </c>
      <c r="E570" s="200">
        <v>0</v>
      </c>
      <c r="F570" s="82">
        <v>0</v>
      </c>
      <c r="G570" s="82">
        <f t="shared" si="41"/>
        <v>0</v>
      </c>
      <c r="H570" s="122" t="s">
        <v>36</v>
      </c>
      <c r="I570" s="82">
        <v>472900</v>
      </c>
      <c r="J570" s="126">
        <f t="shared" si="40"/>
        <v>0</v>
      </c>
      <c r="K570" s="149" t="s">
        <v>168</v>
      </c>
      <c r="L570" s="92">
        <v>44286</v>
      </c>
      <c r="M570" s="117" t="s">
        <v>46</v>
      </c>
      <c r="N570" s="287">
        <v>2021</v>
      </c>
      <c r="O570" s="80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</row>
    <row r="571" spans="1:31" s="76" customFormat="1" ht="13.5" customHeight="1" x14ac:dyDescent="0.2">
      <c r="A571" s="75" t="s">
        <v>153</v>
      </c>
      <c r="B571" s="49" t="s">
        <v>153</v>
      </c>
      <c r="C571" s="180" t="s">
        <v>36</v>
      </c>
      <c r="D571" s="82">
        <v>324400</v>
      </c>
      <c r="E571" s="200">
        <v>0</v>
      </c>
      <c r="F571" s="82">
        <v>0</v>
      </c>
      <c r="G571" s="82">
        <f t="shared" si="41"/>
        <v>0</v>
      </c>
      <c r="H571" s="122" t="s">
        <v>36</v>
      </c>
      <c r="I571" s="82">
        <v>324400</v>
      </c>
      <c r="J571" s="126">
        <f t="shared" si="40"/>
        <v>0</v>
      </c>
      <c r="K571" s="149" t="s">
        <v>168</v>
      </c>
      <c r="L571" s="92">
        <v>44286</v>
      </c>
      <c r="M571" s="117" t="s">
        <v>46</v>
      </c>
      <c r="N571" s="287">
        <v>2021</v>
      </c>
      <c r="O571" s="80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</row>
    <row r="572" spans="1:31" s="76" customFormat="1" ht="13.5" customHeight="1" x14ac:dyDescent="0.2">
      <c r="A572" s="49" t="s">
        <v>461</v>
      </c>
      <c r="B572" s="49" t="s">
        <v>40</v>
      </c>
      <c r="C572" s="180" t="s">
        <v>36</v>
      </c>
      <c r="D572" s="82">
        <v>2431880</v>
      </c>
      <c r="E572" s="114" t="s">
        <v>36</v>
      </c>
      <c r="F572" s="114" t="s">
        <v>36</v>
      </c>
      <c r="G572" s="114" t="s">
        <v>36</v>
      </c>
      <c r="H572" s="122" t="s">
        <v>36</v>
      </c>
      <c r="I572" s="82">
        <v>2431880</v>
      </c>
      <c r="J572" s="145" t="s">
        <v>36</v>
      </c>
      <c r="K572" s="97" t="s">
        <v>36</v>
      </c>
      <c r="L572" s="92">
        <v>44286</v>
      </c>
      <c r="M572" s="117" t="s">
        <v>46</v>
      </c>
      <c r="N572" s="287">
        <v>2021</v>
      </c>
      <c r="O572" s="80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</row>
    <row r="573" spans="1:31" s="76" customFormat="1" ht="13.5" customHeight="1" x14ac:dyDescent="0.2">
      <c r="A573" s="72">
        <v>9003660101</v>
      </c>
      <c r="B573" s="80" t="s">
        <v>1523</v>
      </c>
      <c r="C573" s="180">
        <v>278420</v>
      </c>
      <c r="D573" s="82">
        <v>270038</v>
      </c>
      <c r="E573" s="200">
        <v>0</v>
      </c>
      <c r="F573" s="82">
        <f>D573*3%</f>
        <v>8101.1399999999994</v>
      </c>
      <c r="G573" s="82">
        <f t="shared" si="41"/>
        <v>8101.1399999999994</v>
      </c>
      <c r="H573" s="123" t="s">
        <v>321</v>
      </c>
      <c r="I573" s="82">
        <v>270038</v>
      </c>
      <c r="J573" s="131">
        <f t="shared" si="40"/>
        <v>-8101.140000000014</v>
      </c>
      <c r="K573" s="145" t="s">
        <v>63</v>
      </c>
      <c r="L573" s="92">
        <v>44081</v>
      </c>
      <c r="M573" s="117" t="s">
        <v>60</v>
      </c>
      <c r="N573" s="287">
        <v>2020</v>
      </c>
      <c r="O573" s="198" t="s">
        <v>449</v>
      </c>
      <c r="P573" s="91"/>
      <c r="Q573" s="48"/>
      <c r="R573" s="48"/>
      <c r="S573" s="48"/>
      <c r="T573" s="91"/>
      <c r="U573" s="91"/>
      <c r="V573" s="91"/>
      <c r="W573" s="91"/>
      <c r="X573" s="91"/>
      <c r="Y573" s="91"/>
      <c r="Z573" s="91"/>
      <c r="AA573" s="91"/>
      <c r="AB573" s="85"/>
      <c r="AC573" s="85"/>
      <c r="AD573" s="85"/>
      <c r="AE573" s="85"/>
    </row>
    <row r="574" spans="1:31" s="76" customFormat="1" ht="13.5" customHeight="1" x14ac:dyDescent="0.2">
      <c r="A574" s="75" t="s">
        <v>153</v>
      </c>
      <c r="B574" s="49" t="s">
        <v>153</v>
      </c>
      <c r="C574" s="180" t="s">
        <v>36</v>
      </c>
      <c r="D574" s="82">
        <v>25494300</v>
      </c>
      <c r="E574" s="200">
        <v>0</v>
      </c>
      <c r="F574" s="82">
        <v>0</v>
      </c>
      <c r="G574" s="82">
        <f t="shared" si="41"/>
        <v>0</v>
      </c>
      <c r="H574" s="122" t="s">
        <v>36</v>
      </c>
      <c r="I574" s="82">
        <v>25494300</v>
      </c>
      <c r="J574" s="126">
        <f t="shared" si="40"/>
        <v>0</v>
      </c>
      <c r="K574" s="149" t="s">
        <v>50</v>
      </c>
      <c r="L574" s="92">
        <v>44291</v>
      </c>
      <c r="M574" s="117" t="s">
        <v>50</v>
      </c>
      <c r="N574" s="287">
        <v>2021</v>
      </c>
      <c r="O574" s="80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</row>
    <row r="575" spans="1:31" s="76" customFormat="1" ht="13.5" customHeight="1" x14ac:dyDescent="0.2">
      <c r="A575" s="72">
        <v>8911800011</v>
      </c>
      <c r="B575" s="49" t="s">
        <v>21</v>
      </c>
      <c r="C575" s="180">
        <v>662735</v>
      </c>
      <c r="D575" s="82">
        <v>662735</v>
      </c>
      <c r="E575" s="200">
        <v>0</v>
      </c>
      <c r="F575" s="82">
        <f t="shared" ref="F575:F585" si="42">D575*3%</f>
        <v>19882.05</v>
      </c>
      <c r="G575" s="82">
        <f t="shared" si="41"/>
        <v>19882.05</v>
      </c>
      <c r="H575" s="123" t="s">
        <v>601</v>
      </c>
      <c r="I575" s="82">
        <v>662735</v>
      </c>
      <c r="J575" s="131">
        <f t="shared" ref="J575:J638" si="43">(D575-E575-G575)-I575</f>
        <v>-19882.050000000047</v>
      </c>
      <c r="K575" s="145" t="s">
        <v>488</v>
      </c>
      <c r="L575" s="92">
        <v>44083</v>
      </c>
      <c r="M575" s="117" t="s">
        <v>60</v>
      </c>
      <c r="N575" s="287">
        <v>2020</v>
      </c>
      <c r="O575" s="198" t="s">
        <v>449</v>
      </c>
      <c r="P575" s="91"/>
      <c r="Q575" s="48"/>
      <c r="R575" s="48"/>
      <c r="S575" s="48"/>
      <c r="T575" s="91"/>
      <c r="U575" s="91"/>
      <c r="V575" s="91"/>
      <c r="W575" s="91"/>
      <c r="X575" s="91"/>
      <c r="Y575" s="91"/>
      <c r="Z575" s="91"/>
      <c r="AA575" s="91"/>
      <c r="AB575" s="85"/>
      <c r="AC575" s="85"/>
      <c r="AD575" s="85"/>
      <c r="AE575" s="85"/>
    </row>
    <row r="576" spans="1:31" s="76" customFormat="1" ht="13.5" customHeight="1" x14ac:dyDescent="0.2">
      <c r="A576" s="72">
        <v>9006523347</v>
      </c>
      <c r="B576" s="49" t="s">
        <v>616</v>
      </c>
      <c r="C576" s="180">
        <v>2039785</v>
      </c>
      <c r="D576" s="82">
        <v>2039785</v>
      </c>
      <c r="E576" s="200">
        <v>61194</v>
      </c>
      <c r="F576" s="82">
        <f t="shared" si="42"/>
        <v>61193.549999999996</v>
      </c>
      <c r="G576" s="82">
        <f t="shared" si="41"/>
        <v>-0.45000000000436557</v>
      </c>
      <c r="H576" s="115" t="s">
        <v>331</v>
      </c>
      <c r="I576" s="82">
        <v>1978591</v>
      </c>
      <c r="J576" s="126">
        <f t="shared" si="43"/>
        <v>0.44999999995343387</v>
      </c>
      <c r="K576" s="149" t="s">
        <v>168</v>
      </c>
      <c r="L576" s="92">
        <v>44294</v>
      </c>
      <c r="M576" s="117" t="s">
        <v>50</v>
      </c>
      <c r="N576" s="287">
        <v>2021</v>
      </c>
      <c r="O576" s="234" t="s">
        <v>1021</v>
      </c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</row>
    <row r="577" spans="1:15793" s="76" customFormat="1" ht="13.5" customHeight="1" x14ac:dyDescent="0.2">
      <c r="A577" s="72">
        <v>8170018921</v>
      </c>
      <c r="B577" s="49" t="s">
        <v>619</v>
      </c>
      <c r="C577" s="180">
        <v>68243599</v>
      </c>
      <c r="D577" s="82">
        <v>64623749</v>
      </c>
      <c r="E577" s="200">
        <v>1938712</v>
      </c>
      <c r="F577" s="82">
        <f t="shared" si="42"/>
        <v>1938712.47</v>
      </c>
      <c r="G577" s="82">
        <f t="shared" si="41"/>
        <v>0.46999999997206032</v>
      </c>
      <c r="H577" s="115" t="s">
        <v>353</v>
      </c>
      <c r="I577" s="82">
        <v>62685037</v>
      </c>
      <c r="J577" s="126">
        <f t="shared" si="43"/>
        <v>-0.4699999988079071</v>
      </c>
      <c r="K577" s="148" t="s">
        <v>167</v>
      </c>
      <c r="L577" s="92">
        <v>44295</v>
      </c>
      <c r="M577" s="117" t="s">
        <v>50</v>
      </c>
      <c r="N577" s="287">
        <v>2021</v>
      </c>
      <c r="O577" s="80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</row>
    <row r="578" spans="1:15793" s="76" customFormat="1" ht="13.5" customHeight="1" x14ac:dyDescent="0.2">
      <c r="A578" s="72">
        <v>9006777323</v>
      </c>
      <c r="B578" s="49" t="s">
        <v>618</v>
      </c>
      <c r="C578" s="180">
        <v>11481283</v>
      </c>
      <c r="D578" s="82">
        <v>11481283</v>
      </c>
      <c r="E578" s="200">
        <v>344438</v>
      </c>
      <c r="F578" s="82">
        <f t="shared" si="42"/>
        <v>344438.49</v>
      </c>
      <c r="G578" s="82">
        <f t="shared" si="41"/>
        <v>0.48999999999068677</v>
      </c>
      <c r="H578" s="115" t="s">
        <v>338</v>
      </c>
      <c r="I578" s="82">
        <v>11136845</v>
      </c>
      <c r="J578" s="126">
        <f t="shared" si="43"/>
        <v>-0.49000000022351742</v>
      </c>
      <c r="K578" s="149" t="s">
        <v>168</v>
      </c>
      <c r="L578" s="92">
        <v>44298</v>
      </c>
      <c r="M578" s="117" t="s">
        <v>50</v>
      </c>
      <c r="N578" s="287">
        <v>2021</v>
      </c>
      <c r="O578" s="80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</row>
    <row r="579" spans="1:15793" s="76" customFormat="1" ht="13.5" customHeight="1" x14ac:dyDescent="0.2">
      <c r="A579" s="72">
        <v>9006777323</v>
      </c>
      <c r="B579" s="49" t="s">
        <v>618</v>
      </c>
      <c r="C579" s="180">
        <v>10431235</v>
      </c>
      <c r="D579" s="82">
        <v>10431235</v>
      </c>
      <c r="E579" s="200">
        <v>312937</v>
      </c>
      <c r="F579" s="82">
        <f t="shared" si="42"/>
        <v>312937.05</v>
      </c>
      <c r="G579" s="82">
        <f t="shared" si="41"/>
        <v>4.9999999988358468E-2</v>
      </c>
      <c r="H579" s="115" t="s">
        <v>327</v>
      </c>
      <c r="I579" s="82">
        <v>10118298</v>
      </c>
      <c r="J579" s="126">
        <f t="shared" si="43"/>
        <v>-5.000000074505806E-2</v>
      </c>
      <c r="K579" s="148" t="s">
        <v>167</v>
      </c>
      <c r="L579" s="92">
        <v>44298</v>
      </c>
      <c r="M579" s="117" t="s">
        <v>50</v>
      </c>
      <c r="N579" s="287">
        <v>2021</v>
      </c>
      <c r="O579" s="80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</row>
    <row r="580" spans="1:15793" s="76" customFormat="1" ht="13.5" customHeight="1" x14ac:dyDescent="0.2">
      <c r="A580" s="72">
        <v>8150019012</v>
      </c>
      <c r="B580" s="49" t="s">
        <v>620</v>
      </c>
      <c r="C580" s="180">
        <v>1080884</v>
      </c>
      <c r="D580" s="82">
        <v>1080986</v>
      </c>
      <c r="E580" s="200">
        <v>32430</v>
      </c>
      <c r="F580" s="82">
        <f t="shared" si="42"/>
        <v>32429.579999999998</v>
      </c>
      <c r="G580" s="82">
        <f t="shared" si="41"/>
        <v>-0.42000000000189175</v>
      </c>
      <c r="H580" s="115" t="s">
        <v>356</v>
      </c>
      <c r="I580" s="82">
        <v>1048556</v>
      </c>
      <c r="J580" s="126">
        <f t="shared" si="43"/>
        <v>0.42000000004190952</v>
      </c>
      <c r="K580" s="148" t="s">
        <v>167</v>
      </c>
      <c r="L580" s="92">
        <v>44299</v>
      </c>
      <c r="M580" s="117" t="s">
        <v>50</v>
      </c>
      <c r="N580" s="287">
        <v>2021</v>
      </c>
      <c r="O580" s="80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</row>
    <row r="581" spans="1:15793" s="76" customFormat="1" ht="13.5" customHeight="1" x14ac:dyDescent="0.2">
      <c r="A581" s="72">
        <v>8155008969</v>
      </c>
      <c r="B581" s="49" t="s">
        <v>621</v>
      </c>
      <c r="C581" s="180">
        <v>70231009</v>
      </c>
      <c r="D581" s="82">
        <v>72642434</v>
      </c>
      <c r="E581" s="200">
        <v>2179273</v>
      </c>
      <c r="F581" s="82">
        <f t="shared" si="42"/>
        <v>2179273.02</v>
      </c>
      <c r="G581" s="82">
        <f t="shared" si="41"/>
        <v>2.0000000018626451E-2</v>
      </c>
      <c r="H581" s="115" t="s">
        <v>357</v>
      </c>
      <c r="I581" s="82">
        <v>70463161</v>
      </c>
      <c r="J581" s="126">
        <f t="shared" si="43"/>
        <v>-1.9999995827674866E-2</v>
      </c>
      <c r="K581" s="148" t="s">
        <v>167</v>
      </c>
      <c r="L581" s="92">
        <v>44300</v>
      </c>
      <c r="M581" s="117" t="s">
        <v>50</v>
      </c>
      <c r="N581" s="287">
        <v>2021</v>
      </c>
      <c r="O581" s="80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</row>
    <row r="582" spans="1:15793" s="76" customFormat="1" ht="13.5" customHeight="1" x14ac:dyDescent="0.2">
      <c r="A582" s="72">
        <v>8110007404</v>
      </c>
      <c r="B582" s="49" t="s">
        <v>623</v>
      </c>
      <c r="C582" s="180">
        <v>22842203</v>
      </c>
      <c r="D582" s="82">
        <v>27451429</v>
      </c>
      <c r="E582" s="200">
        <v>823543</v>
      </c>
      <c r="F582" s="82">
        <f t="shared" si="42"/>
        <v>823542.87</v>
      </c>
      <c r="G582" s="82">
        <f t="shared" si="41"/>
        <v>-0.13000000000465661</v>
      </c>
      <c r="H582" s="115" t="s">
        <v>339</v>
      </c>
      <c r="I582" s="82">
        <v>26627888</v>
      </c>
      <c r="J582" s="126">
        <f t="shared" si="43"/>
        <v>-1.8700000010430813</v>
      </c>
      <c r="K582" s="148" t="s">
        <v>42</v>
      </c>
      <c r="L582" s="92">
        <v>44301</v>
      </c>
      <c r="M582" s="117" t="s">
        <v>50</v>
      </c>
      <c r="N582" s="287">
        <v>2021</v>
      </c>
      <c r="O582" s="80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</row>
    <row r="583" spans="1:15793" s="76" customFormat="1" ht="13.5" customHeight="1" x14ac:dyDescent="0.2">
      <c r="A583" s="79">
        <v>9011924788</v>
      </c>
      <c r="B583" s="49" t="s">
        <v>604</v>
      </c>
      <c r="C583" s="180">
        <v>4153688</v>
      </c>
      <c r="D583" s="82">
        <v>4153688</v>
      </c>
      <c r="E583" s="200">
        <v>124611</v>
      </c>
      <c r="F583" s="82">
        <f t="shared" si="42"/>
        <v>124610.64</v>
      </c>
      <c r="G583" s="82">
        <f t="shared" si="41"/>
        <v>-0.36000000000058208</v>
      </c>
      <c r="H583" s="115" t="s">
        <v>340</v>
      </c>
      <c r="I583" s="82">
        <v>4029077</v>
      </c>
      <c r="J583" s="126">
        <f t="shared" si="43"/>
        <v>0.35999999986961484</v>
      </c>
      <c r="K583" s="149" t="s">
        <v>168</v>
      </c>
      <c r="L583" s="92">
        <v>44301</v>
      </c>
      <c r="M583" s="117" t="s">
        <v>50</v>
      </c>
      <c r="N583" s="287">
        <v>2021</v>
      </c>
      <c r="O583" s="80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</row>
    <row r="584" spans="1:15793" s="260" customFormat="1" ht="13.5" customHeight="1" x14ac:dyDescent="0.2">
      <c r="A584" s="72">
        <v>8001386947</v>
      </c>
      <c r="B584" s="49" t="s">
        <v>624</v>
      </c>
      <c r="C584" s="180">
        <v>8666003</v>
      </c>
      <c r="D584" s="82">
        <v>8283220</v>
      </c>
      <c r="E584" s="200">
        <v>248496</v>
      </c>
      <c r="F584" s="82">
        <f t="shared" si="42"/>
        <v>248496.59999999998</v>
      </c>
      <c r="G584" s="82">
        <f t="shared" si="41"/>
        <v>0.59999999997671694</v>
      </c>
      <c r="H584" s="123" t="s">
        <v>321</v>
      </c>
      <c r="I584" s="82">
        <v>8034723</v>
      </c>
      <c r="J584" s="131">
        <f t="shared" si="43"/>
        <v>0.40000000037252903</v>
      </c>
      <c r="K584" s="145" t="s">
        <v>499</v>
      </c>
      <c r="L584" s="92">
        <v>44085</v>
      </c>
      <c r="M584" s="117" t="s">
        <v>60</v>
      </c>
      <c r="N584" s="287">
        <v>2020</v>
      </c>
      <c r="O584" s="49"/>
      <c r="P584" s="91"/>
      <c r="Q584" s="48"/>
      <c r="R584" s="48"/>
      <c r="S584" s="48"/>
      <c r="T584" s="91"/>
      <c r="U584" s="91"/>
      <c r="V584" s="91"/>
      <c r="W584" s="91"/>
      <c r="X584" s="91"/>
      <c r="Y584" s="91"/>
      <c r="Z584" s="91"/>
      <c r="AA584" s="91"/>
      <c r="AB584" s="85"/>
      <c r="AC584" s="85"/>
      <c r="AD584" s="85"/>
      <c r="AE584" s="85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6"/>
      <c r="AW584" s="76"/>
      <c r="AX584" s="76"/>
      <c r="AY584" s="76"/>
      <c r="AZ584" s="76"/>
      <c r="BA584" s="76"/>
      <c r="BB584" s="76"/>
      <c r="BC584" s="76"/>
      <c r="BD584" s="76"/>
      <c r="BE584" s="76"/>
      <c r="BF584" s="76"/>
      <c r="BG584" s="76"/>
      <c r="BH584" s="76"/>
      <c r="BI584" s="76"/>
      <c r="BJ584" s="76"/>
      <c r="BK584" s="76"/>
      <c r="BL584" s="76"/>
      <c r="BM584" s="76"/>
      <c r="BN584" s="76"/>
      <c r="BO584" s="76"/>
      <c r="BP584" s="76"/>
      <c r="BQ584" s="76"/>
      <c r="BR584" s="76"/>
      <c r="BS584" s="76"/>
      <c r="BT584" s="76"/>
      <c r="BU584" s="76"/>
      <c r="BV584" s="76"/>
      <c r="BW584" s="76"/>
      <c r="BX584" s="76"/>
      <c r="BY584" s="76"/>
      <c r="BZ584" s="76"/>
      <c r="CA584" s="76"/>
      <c r="CB584" s="76"/>
      <c r="CC584" s="76"/>
      <c r="CD584" s="76"/>
      <c r="CE584" s="76"/>
      <c r="CF584" s="76"/>
      <c r="CG584" s="76"/>
      <c r="CH584" s="76"/>
      <c r="CI584" s="76"/>
      <c r="CJ584" s="76"/>
      <c r="CK584" s="76"/>
      <c r="CL584" s="76"/>
      <c r="CM584" s="76"/>
      <c r="CN584" s="76"/>
      <c r="CO584" s="76"/>
      <c r="CP584" s="76"/>
      <c r="CQ584" s="76"/>
      <c r="CR584" s="76"/>
      <c r="CS584" s="76"/>
      <c r="CT584" s="76"/>
      <c r="CU584" s="76"/>
      <c r="CV584" s="76"/>
      <c r="CW584" s="76"/>
      <c r="CX584" s="76"/>
      <c r="CY584" s="76"/>
      <c r="CZ584" s="76"/>
      <c r="DA584" s="76"/>
      <c r="DB584" s="76"/>
      <c r="DC584" s="76"/>
      <c r="DD584" s="76"/>
      <c r="DE584" s="76"/>
      <c r="DF584" s="76"/>
      <c r="DG584" s="76"/>
      <c r="DH584" s="76"/>
      <c r="DI584" s="76"/>
      <c r="DJ584" s="76"/>
      <c r="DK584" s="76"/>
      <c r="DL584" s="76"/>
      <c r="DM584" s="76"/>
      <c r="DN584" s="76"/>
      <c r="DO584" s="76"/>
      <c r="DP584" s="76"/>
      <c r="DQ584" s="76"/>
      <c r="DR584" s="76"/>
      <c r="DS584" s="76"/>
      <c r="DT584" s="76"/>
      <c r="DU584" s="76"/>
      <c r="DV584" s="76"/>
      <c r="DW584" s="76"/>
      <c r="DX584" s="76"/>
      <c r="DY584" s="76"/>
      <c r="DZ584" s="76"/>
      <c r="EA584" s="76"/>
      <c r="EB584" s="76"/>
      <c r="EC584" s="76"/>
      <c r="ED584" s="76"/>
      <c r="EE584" s="76"/>
      <c r="EF584" s="76"/>
      <c r="EG584" s="76"/>
      <c r="EH584" s="76"/>
      <c r="EI584" s="76"/>
      <c r="EJ584" s="76"/>
      <c r="EK584" s="76"/>
      <c r="EL584" s="76"/>
      <c r="EM584" s="76"/>
      <c r="EN584" s="76"/>
      <c r="EO584" s="76"/>
      <c r="EP584" s="76"/>
      <c r="EQ584" s="76"/>
      <c r="ER584" s="76"/>
      <c r="ES584" s="76"/>
      <c r="ET584" s="76"/>
      <c r="EU584" s="76"/>
      <c r="EV584" s="76"/>
      <c r="EW584" s="76"/>
      <c r="EX584" s="76"/>
      <c r="EY584" s="76"/>
      <c r="EZ584" s="76"/>
      <c r="FA584" s="76"/>
      <c r="FB584" s="76"/>
      <c r="FC584" s="76"/>
      <c r="FD584" s="76"/>
      <c r="FE584" s="76"/>
      <c r="FF584" s="76"/>
      <c r="FG584" s="76"/>
      <c r="FH584" s="76"/>
      <c r="FI584" s="76"/>
      <c r="FJ584" s="76"/>
      <c r="FK584" s="76"/>
      <c r="FL584" s="76"/>
      <c r="FM584" s="76"/>
      <c r="FN584" s="76"/>
      <c r="FO584" s="76"/>
      <c r="FP584" s="76"/>
      <c r="FQ584" s="76"/>
      <c r="FR584" s="76"/>
      <c r="FS584" s="76"/>
      <c r="FT584" s="76"/>
      <c r="FU584" s="76"/>
      <c r="FV584" s="76"/>
      <c r="FW584" s="76"/>
      <c r="FX584" s="76"/>
      <c r="FY584" s="76"/>
      <c r="FZ584" s="76"/>
      <c r="GA584" s="76"/>
      <c r="GB584" s="76"/>
      <c r="GC584" s="76"/>
      <c r="GD584" s="76"/>
      <c r="GE584" s="76"/>
      <c r="GF584" s="76"/>
      <c r="GG584" s="76"/>
      <c r="GH584" s="76"/>
      <c r="GI584" s="76"/>
      <c r="GJ584" s="76"/>
      <c r="GK584" s="76"/>
      <c r="GL584" s="76"/>
      <c r="GM584" s="76"/>
      <c r="GN584" s="76"/>
      <c r="GO584" s="76"/>
      <c r="GP584" s="76"/>
      <c r="GQ584" s="76"/>
      <c r="GR584" s="76"/>
      <c r="GS584" s="76"/>
      <c r="GT584" s="76"/>
      <c r="GU584" s="76"/>
      <c r="GV584" s="76"/>
      <c r="GW584" s="76"/>
      <c r="GX584" s="76"/>
      <c r="GY584" s="76"/>
      <c r="GZ584" s="76"/>
      <c r="HA584" s="76"/>
      <c r="HB584" s="76"/>
      <c r="HC584" s="76"/>
      <c r="HD584" s="76"/>
      <c r="HE584" s="76"/>
      <c r="HF584" s="76"/>
      <c r="HG584" s="76"/>
      <c r="HH584" s="76"/>
      <c r="HI584" s="76"/>
      <c r="HJ584" s="76"/>
      <c r="HK584" s="76"/>
      <c r="HL584" s="76"/>
      <c r="HM584" s="76"/>
      <c r="HN584" s="76"/>
      <c r="HO584" s="76"/>
      <c r="HP584" s="76"/>
      <c r="HQ584" s="76"/>
      <c r="HR584" s="76"/>
      <c r="HS584" s="76"/>
      <c r="HT584" s="76"/>
      <c r="HU584" s="76"/>
      <c r="HV584" s="76"/>
      <c r="HW584" s="76"/>
      <c r="HX584" s="76"/>
      <c r="HY584" s="76"/>
      <c r="HZ584" s="76"/>
      <c r="IA584" s="76"/>
      <c r="IB584" s="76"/>
      <c r="IC584" s="76"/>
      <c r="ID584" s="76"/>
      <c r="IE584" s="76"/>
      <c r="IF584" s="76"/>
      <c r="IG584" s="76"/>
      <c r="IH584" s="76"/>
      <c r="II584" s="76"/>
      <c r="IJ584" s="76"/>
      <c r="IK584" s="76"/>
      <c r="IL584" s="76"/>
      <c r="IM584" s="76"/>
      <c r="IN584" s="76"/>
      <c r="IO584" s="76"/>
      <c r="IP584" s="76"/>
      <c r="IQ584" s="76"/>
      <c r="IR584" s="76"/>
      <c r="IS584" s="76"/>
      <c r="IT584" s="76"/>
      <c r="IU584" s="76"/>
      <c r="IV584" s="76"/>
      <c r="IW584" s="76"/>
      <c r="IX584" s="76"/>
      <c r="IY584" s="76"/>
      <c r="IZ584" s="76"/>
      <c r="JA584" s="76"/>
      <c r="JB584" s="76"/>
      <c r="JC584" s="76"/>
      <c r="JD584" s="76"/>
      <c r="JE584" s="76"/>
      <c r="JF584" s="76"/>
      <c r="JG584" s="76"/>
      <c r="JH584" s="76"/>
      <c r="JI584" s="76"/>
      <c r="JJ584" s="76"/>
      <c r="JK584" s="76"/>
      <c r="JL584" s="76"/>
      <c r="JM584" s="76"/>
      <c r="JN584" s="76"/>
      <c r="JO584" s="76"/>
      <c r="JP584" s="76"/>
      <c r="JQ584" s="76"/>
      <c r="JR584" s="76"/>
      <c r="JS584" s="76"/>
      <c r="JT584" s="76"/>
      <c r="JU584" s="76"/>
      <c r="JV584" s="76"/>
      <c r="JW584" s="76"/>
      <c r="JX584" s="76"/>
      <c r="JY584" s="76"/>
      <c r="JZ584" s="76"/>
      <c r="KA584" s="76"/>
      <c r="KB584" s="76"/>
      <c r="KC584" s="76"/>
      <c r="KD584" s="76"/>
      <c r="KE584" s="76"/>
      <c r="KF584" s="76"/>
      <c r="KG584" s="76"/>
      <c r="KH584" s="76"/>
      <c r="KI584" s="76"/>
      <c r="KJ584" s="76"/>
      <c r="KK584" s="76"/>
      <c r="KL584" s="76"/>
      <c r="KM584" s="76"/>
      <c r="KN584" s="76"/>
      <c r="KO584" s="76"/>
      <c r="KP584" s="76"/>
      <c r="KQ584" s="76"/>
      <c r="KR584" s="76"/>
      <c r="KS584" s="76"/>
      <c r="KT584" s="76"/>
      <c r="KU584" s="76"/>
      <c r="KV584" s="76"/>
      <c r="KW584" s="76"/>
      <c r="KX584" s="76"/>
      <c r="KY584" s="76"/>
      <c r="KZ584" s="76"/>
      <c r="LA584" s="76"/>
      <c r="LB584" s="76"/>
      <c r="LC584" s="76"/>
      <c r="LD584" s="76"/>
      <c r="LE584" s="76"/>
      <c r="LF584" s="76"/>
      <c r="LG584" s="76"/>
      <c r="LH584" s="76"/>
      <c r="LI584" s="76"/>
      <c r="LJ584" s="76"/>
      <c r="LK584" s="76"/>
      <c r="LL584" s="76"/>
      <c r="LM584" s="76"/>
      <c r="LN584" s="76"/>
      <c r="LO584" s="76"/>
      <c r="LP584" s="76"/>
      <c r="LQ584" s="76"/>
      <c r="LR584" s="76"/>
      <c r="LS584" s="76"/>
      <c r="LT584" s="76"/>
      <c r="LU584" s="76"/>
      <c r="LV584" s="76"/>
      <c r="LW584" s="76"/>
      <c r="LX584" s="76"/>
      <c r="LY584" s="76"/>
      <c r="LZ584" s="76"/>
      <c r="MA584" s="76"/>
      <c r="MB584" s="76"/>
      <c r="MC584" s="76"/>
      <c r="MD584" s="76"/>
      <c r="ME584" s="76"/>
      <c r="MF584" s="76"/>
      <c r="MG584" s="76"/>
      <c r="MH584" s="76"/>
      <c r="MI584" s="76"/>
      <c r="MJ584" s="76"/>
      <c r="MK584" s="76"/>
      <c r="ML584" s="76"/>
      <c r="MM584" s="76"/>
      <c r="MN584" s="76"/>
      <c r="MO584" s="76"/>
      <c r="MP584" s="76"/>
      <c r="MQ584" s="76"/>
      <c r="MR584" s="76"/>
      <c r="MS584" s="76"/>
      <c r="MT584" s="76"/>
      <c r="MU584" s="76"/>
      <c r="MV584" s="76"/>
      <c r="MW584" s="76"/>
      <c r="MX584" s="76"/>
      <c r="MY584" s="76"/>
      <c r="MZ584" s="76"/>
      <c r="NA584" s="76"/>
      <c r="NB584" s="76"/>
      <c r="NC584" s="76"/>
      <c r="ND584" s="76"/>
      <c r="NE584" s="76"/>
      <c r="NF584" s="76"/>
      <c r="NG584" s="76"/>
      <c r="NH584" s="76"/>
      <c r="NI584" s="76"/>
      <c r="NJ584" s="76"/>
      <c r="NK584" s="76"/>
      <c r="NL584" s="76"/>
      <c r="NM584" s="76"/>
      <c r="NN584" s="76"/>
      <c r="NO584" s="76"/>
      <c r="NP584" s="76"/>
      <c r="NQ584" s="76"/>
      <c r="NR584" s="76"/>
      <c r="NS584" s="76"/>
      <c r="NT584" s="76"/>
      <c r="NU584" s="76"/>
      <c r="NV584" s="76"/>
      <c r="NW584" s="76"/>
      <c r="NX584" s="76"/>
      <c r="NY584" s="76"/>
      <c r="NZ584" s="76"/>
      <c r="OA584" s="76"/>
      <c r="OB584" s="76"/>
      <c r="OC584" s="76"/>
      <c r="OD584" s="76"/>
      <c r="OE584" s="76"/>
      <c r="OF584" s="76"/>
      <c r="OG584" s="76"/>
      <c r="OH584" s="76"/>
      <c r="OI584" s="76"/>
      <c r="OJ584" s="76"/>
      <c r="OK584" s="76"/>
      <c r="OL584" s="76"/>
      <c r="OM584" s="76"/>
      <c r="ON584" s="76"/>
      <c r="OO584" s="76"/>
      <c r="OP584" s="76"/>
      <c r="OQ584" s="76"/>
      <c r="OR584" s="76"/>
      <c r="OS584" s="76"/>
      <c r="OT584" s="76"/>
      <c r="OU584" s="76"/>
      <c r="OV584" s="76"/>
      <c r="OW584" s="76"/>
      <c r="OX584" s="76"/>
      <c r="OY584" s="76"/>
      <c r="OZ584" s="76"/>
      <c r="PA584" s="76"/>
      <c r="PB584" s="76"/>
      <c r="PC584" s="76"/>
      <c r="PD584" s="76"/>
      <c r="PE584" s="76"/>
      <c r="PF584" s="76"/>
      <c r="PG584" s="76"/>
      <c r="PH584" s="76"/>
      <c r="PI584" s="76"/>
      <c r="PJ584" s="76"/>
      <c r="PK584" s="76"/>
      <c r="PL584" s="76"/>
      <c r="PM584" s="76"/>
      <c r="PN584" s="76"/>
      <c r="PO584" s="76"/>
      <c r="PP584" s="76"/>
      <c r="PQ584" s="76"/>
      <c r="PR584" s="76"/>
      <c r="PS584" s="76"/>
      <c r="PT584" s="76"/>
      <c r="PU584" s="76"/>
      <c r="PV584" s="76"/>
      <c r="PW584" s="76"/>
      <c r="PX584" s="76"/>
      <c r="PY584" s="76"/>
      <c r="PZ584" s="76"/>
      <c r="QA584" s="76"/>
      <c r="QB584" s="76"/>
      <c r="QC584" s="76"/>
      <c r="QD584" s="76"/>
      <c r="QE584" s="76"/>
      <c r="QF584" s="76"/>
      <c r="QG584" s="76"/>
      <c r="QH584" s="76"/>
      <c r="QI584" s="76"/>
      <c r="QJ584" s="76"/>
      <c r="QK584" s="76"/>
      <c r="QL584" s="76"/>
      <c r="QM584" s="76"/>
      <c r="QN584" s="76"/>
      <c r="QO584" s="76"/>
      <c r="QP584" s="76"/>
      <c r="QQ584" s="76"/>
      <c r="QR584" s="76"/>
      <c r="QS584" s="76"/>
      <c r="QT584" s="76"/>
      <c r="QU584" s="76"/>
      <c r="QV584" s="76"/>
      <c r="QW584" s="76"/>
      <c r="QX584" s="76"/>
      <c r="QY584" s="76"/>
      <c r="QZ584" s="76"/>
      <c r="RA584" s="76"/>
      <c r="RB584" s="76"/>
      <c r="RC584" s="76"/>
      <c r="RD584" s="76"/>
      <c r="RE584" s="76"/>
      <c r="RF584" s="76"/>
      <c r="RG584" s="76"/>
      <c r="RH584" s="76"/>
      <c r="RI584" s="76"/>
      <c r="RJ584" s="76"/>
      <c r="RK584" s="76"/>
      <c r="RL584" s="76"/>
      <c r="RM584" s="76"/>
      <c r="RN584" s="76"/>
      <c r="RO584" s="76"/>
      <c r="RP584" s="76"/>
      <c r="RQ584" s="76"/>
      <c r="RR584" s="76"/>
      <c r="RS584" s="76"/>
      <c r="RT584" s="76"/>
      <c r="RU584" s="76"/>
      <c r="RV584" s="76"/>
      <c r="RW584" s="76"/>
      <c r="RX584" s="76"/>
      <c r="RY584" s="76"/>
      <c r="RZ584" s="76"/>
      <c r="SA584" s="76"/>
      <c r="SB584" s="76"/>
      <c r="SC584" s="76"/>
      <c r="SD584" s="76"/>
      <c r="SE584" s="76"/>
      <c r="SF584" s="76"/>
      <c r="SG584" s="76"/>
      <c r="SH584" s="76"/>
      <c r="SI584" s="76"/>
      <c r="SJ584" s="76"/>
      <c r="SK584" s="76"/>
      <c r="SL584" s="76"/>
      <c r="SM584" s="76"/>
      <c r="SN584" s="76"/>
      <c r="SO584" s="76"/>
      <c r="SP584" s="76"/>
      <c r="SQ584" s="76"/>
      <c r="SR584" s="76"/>
      <c r="SS584" s="76"/>
      <c r="ST584" s="76"/>
      <c r="SU584" s="76"/>
      <c r="SV584" s="76"/>
      <c r="SW584" s="76"/>
      <c r="SX584" s="76"/>
      <c r="SY584" s="76"/>
      <c r="SZ584" s="76"/>
      <c r="TA584" s="76"/>
      <c r="TB584" s="76"/>
      <c r="TC584" s="76"/>
      <c r="TD584" s="76"/>
      <c r="TE584" s="76"/>
      <c r="TF584" s="76"/>
      <c r="TG584" s="76"/>
      <c r="TH584" s="76"/>
      <c r="TI584" s="76"/>
      <c r="TJ584" s="76"/>
      <c r="TK584" s="76"/>
      <c r="TL584" s="76"/>
      <c r="TM584" s="76"/>
      <c r="TN584" s="76"/>
      <c r="TO584" s="76"/>
      <c r="TP584" s="76"/>
      <c r="TQ584" s="76"/>
      <c r="TR584" s="76"/>
      <c r="TS584" s="76"/>
      <c r="TT584" s="76"/>
      <c r="TU584" s="76"/>
      <c r="TV584" s="76"/>
      <c r="TW584" s="76"/>
      <c r="TX584" s="76"/>
      <c r="TY584" s="76"/>
      <c r="TZ584" s="76"/>
      <c r="UA584" s="76"/>
      <c r="UB584" s="76"/>
      <c r="UC584" s="76"/>
      <c r="UD584" s="76"/>
      <c r="UE584" s="76"/>
      <c r="UF584" s="76"/>
      <c r="UG584" s="76"/>
      <c r="UH584" s="76"/>
      <c r="UI584" s="76"/>
      <c r="UJ584" s="76"/>
      <c r="UK584" s="76"/>
      <c r="UL584" s="76"/>
      <c r="UM584" s="76"/>
      <c r="UN584" s="76"/>
      <c r="UO584" s="76"/>
      <c r="UP584" s="76"/>
      <c r="UQ584" s="76"/>
      <c r="UR584" s="76"/>
      <c r="US584" s="76"/>
      <c r="UT584" s="76"/>
      <c r="UU584" s="76"/>
      <c r="UV584" s="76"/>
      <c r="UW584" s="76"/>
      <c r="UX584" s="76"/>
      <c r="UY584" s="76"/>
      <c r="UZ584" s="76"/>
      <c r="VA584" s="76"/>
      <c r="VB584" s="76"/>
      <c r="VC584" s="76"/>
      <c r="VD584" s="76"/>
      <c r="VE584" s="76"/>
      <c r="VF584" s="76"/>
      <c r="VG584" s="76"/>
      <c r="VH584" s="76"/>
      <c r="VI584" s="76"/>
      <c r="VJ584" s="76"/>
      <c r="VK584" s="76"/>
      <c r="VL584" s="76"/>
      <c r="VM584" s="76"/>
      <c r="VN584" s="76"/>
      <c r="VO584" s="76"/>
      <c r="VP584" s="76"/>
      <c r="VQ584" s="76"/>
      <c r="VR584" s="76"/>
      <c r="VS584" s="76"/>
      <c r="VT584" s="76"/>
      <c r="VU584" s="76"/>
      <c r="VV584" s="76"/>
      <c r="VW584" s="76"/>
      <c r="VX584" s="76"/>
      <c r="VY584" s="76"/>
      <c r="VZ584" s="76"/>
      <c r="WA584" s="76"/>
      <c r="WB584" s="76"/>
      <c r="WC584" s="76"/>
      <c r="WD584" s="76"/>
      <c r="WE584" s="76"/>
      <c r="WF584" s="76"/>
      <c r="WG584" s="76"/>
      <c r="WH584" s="76"/>
      <c r="WI584" s="76"/>
      <c r="WJ584" s="76"/>
      <c r="WK584" s="76"/>
      <c r="WL584" s="76"/>
      <c r="WM584" s="76"/>
      <c r="WN584" s="76"/>
      <c r="WO584" s="76"/>
      <c r="WP584" s="76"/>
      <c r="WQ584" s="76"/>
      <c r="WR584" s="76"/>
      <c r="WS584" s="76"/>
      <c r="WT584" s="76"/>
      <c r="WU584" s="76"/>
      <c r="WV584" s="76"/>
      <c r="WW584" s="76"/>
      <c r="WX584" s="76"/>
      <c r="WY584" s="76"/>
      <c r="WZ584" s="76"/>
      <c r="XA584" s="76"/>
      <c r="XB584" s="76"/>
      <c r="XC584" s="76"/>
      <c r="XD584" s="76"/>
      <c r="XE584" s="76"/>
      <c r="XF584" s="76"/>
      <c r="XG584" s="76"/>
      <c r="XH584" s="76"/>
      <c r="XI584" s="76"/>
      <c r="XJ584" s="76"/>
      <c r="XK584" s="76"/>
      <c r="XL584" s="76"/>
      <c r="XM584" s="76"/>
      <c r="XN584" s="76"/>
      <c r="XO584" s="76"/>
      <c r="XP584" s="76"/>
      <c r="XQ584" s="76"/>
      <c r="XR584" s="76"/>
      <c r="XS584" s="76"/>
      <c r="XT584" s="76"/>
      <c r="XU584" s="76"/>
      <c r="XV584" s="76"/>
      <c r="XW584" s="76"/>
      <c r="XX584" s="76"/>
      <c r="XY584" s="76"/>
      <c r="XZ584" s="76"/>
      <c r="YA584" s="76"/>
      <c r="YB584" s="76"/>
      <c r="YC584" s="76"/>
      <c r="YD584" s="76"/>
      <c r="YE584" s="76"/>
      <c r="YF584" s="76"/>
      <c r="YG584" s="76"/>
      <c r="YH584" s="76"/>
      <c r="YI584" s="76"/>
      <c r="YJ584" s="76"/>
      <c r="YK584" s="76"/>
      <c r="YL584" s="76"/>
      <c r="YM584" s="76"/>
      <c r="YN584" s="76"/>
      <c r="YO584" s="76"/>
      <c r="YP584" s="76"/>
      <c r="YQ584" s="76"/>
      <c r="YR584" s="76"/>
      <c r="YS584" s="76"/>
      <c r="YT584" s="76"/>
      <c r="YU584" s="76"/>
      <c r="YV584" s="76"/>
      <c r="YW584" s="76"/>
      <c r="YX584" s="76"/>
      <c r="YY584" s="76"/>
      <c r="YZ584" s="76"/>
      <c r="ZA584" s="76"/>
      <c r="ZB584" s="76"/>
      <c r="ZC584" s="76"/>
      <c r="ZD584" s="76"/>
      <c r="ZE584" s="76"/>
      <c r="ZF584" s="76"/>
      <c r="ZG584" s="76"/>
      <c r="ZH584" s="76"/>
      <c r="ZI584" s="76"/>
      <c r="ZJ584" s="76"/>
      <c r="ZK584" s="76"/>
      <c r="ZL584" s="76"/>
      <c r="ZM584" s="76"/>
      <c r="ZN584" s="76"/>
      <c r="ZO584" s="76"/>
      <c r="ZP584" s="76"/>
      <c r="ZQ584" s="76"/>
      <c r="ZR584" s="76"/>
      <c r="ZS584" s="76"/>
      <c r="ZT584" s="76"/>
      <c r="ZU584" s="76"/>
      <c r="ZV584" s="76"/>
      <c r="ZW584" s="76"/>
      <c r="ZX584" s="76"/>
      <c r="ZY584" s="76"/>
      <c r="ZZ584" s="76"/>
      <c r="AAA584" s="76"/>
      <c r="AAB584" s="76"/>
      <c r="AAC584" s="76"/>
      <c r="AAD584" s="76"/>
      <c r="AAE584" s="76"/>
      <c r="AAF584" s="76"/>
      <c r="AAG584" s="76"/>
      <c r="AAH584" s="76"/>
      <c r="AAI584" s="76"/>
      <c r="AAJ584" s="76"/>
      <c r="AAK584" s="76"/>
      <c r="AAL584" s="76"/>
      <c r="AAM584" s="76"/>
      <c r="AAN584" s="76"/>
      <c r="AAO584" s="76"/>
      <c r="AAP584" s="76"/>
      <c r="AAQ584" s="76"/>
      <c r="AAR584" s="76"/>
      <c r="AAS584" s="76"/>
      <c r="AAT584" s="76"/>
      <c r="AAU584" s="76"/>
      <c r="AAV584" s="76"/>
      <c r="AAW584" s="76"/>
      <c r="AAX584" s="76"/>
      <c r="AAY584" s="76"/>
      <c r="AAZ584" s="76"/>
      <c r="ABA584" s="76"/>
      <c r="ABB584" s="76"/>
      <c r="ABC584" s="76"/>
      <c r="ABD584" s="76"/>
      <c r="ABE584" s="76"/>
      <c r="ABF584" s="76"/>
      <c r="ABG584" s="76"/>
      <c r="ABH584" s="76"/>
      <c r="ABI584" s="76"/>
      <c r="ABJ584" s="76"/>
      <c r="ABK584" s="76"/>
      <c r="ABL584" s="76"/>
      <c r="ABM584" s="76"/>
      <c r="ABN584" s="76"/>
      <c r="ABO584" s="76"/>
      <c r="ABP584" s="76"/>
      <c r="ABQ584" s="76"/>
      <c r="ABR584" s="76"/>
      <c r="ABS584" s="76"/>
      <c r="ABT584" s="76"/>
      <c r="ABU584" s="76"/>
      <c r="ABV584" s="76"/>
      <c r="ABW584" s="76"/>
      <c r="ABX584" s="76"/>
      <c r="ABY584" s="76"/>
      <c r="ABZ584" s="76"/>
      <c r="ACA584" s="76"/>
      <c r="ACB584" s="76"/>
      <c r="ACC584" s="76"/>
      <c r="ACD584" s="76"/>
      <c r="ACE584" s="76"/>
      <c r="ACF584" s="76"/>
      <c r="ACG584" s="76"/>
      <c r="ACH584" s="76"/>
      <c r="ACI584" s="76"/>
      <c r="ACJ584" s="76"/>
      <c r="ACK584" s="76"/>
      <c r="ACL584" s="76"/>
      <c r="ACM584" s="76"/>
      <c r="ACN584" s="76"/>
      <c r="ACO584" s="76"/>
      <c r="ACP584" s="76"/>
      <c r="ACQ584" s="76"/>
      <c r="ACR584" s="76"/>
      <c r="ACS584" s="76"/>
      <c r="ACT584" s="76"/>
      <c r="ACU584" s="76"/>
      <c r="ACV584" s="76"/>
      <c r="ACW584" s="76"/>
      <c r="ACX584" s="76"/>
      <c r="ACY584" s="76"/>
      <c r="ACZ584" s="76"/>
      <c r="ADA584" s="76"/>
      <c r="ADB584" s="76"/>
      <c r="ADC584" s="76"/>
      <c r="ADD584" s="76"/>
      <c r="ADE584" s="76"/>
      <c r="ADF584" s="76"/>
      <c r="ADG584" s="76"/>
      <c r="ADH584" s="76"/>
      <c r="ADI584" s="76"/>
      <c r="ADJ584" s="76"/>
      <c r="ADK584" s="76"/>
      <c r="ADL584" s="76"/>
      <c r="ADM584" s="76"/>
      <c r="ADN584" s="76"/>
      <c r="ADO584" s="76"/>
      <c r="ADP584" s="76"/>
      <c r="ADQ584" s="76"/>
      <c r="ADR584" s="76"/>
      <c r="ADS584" s="76"/>
      <c r="ADT584" s="76"/>
      <c r="ADU584" s="76"/>
      <c r="ADV584" s="76"/>
      <c r="ADW584" s="76"/>
      <c r="ADX584" s="76"/>
      <c r="ADY584" s="76"/>
      <c r="ADZ584" s="76"/>
      <c r="AEA584" s="76"/>
      <c r="AEB584" s="76"/>
      <c r="AEC584" s="76"/>
      <c r="AED584" s="76"/>
      <c r="AEE584" s="76"/>
      <c r="AEF584" s="76"/>
      <c r="AEG584" s="76"/>
      <c r="AEH584" s="76"/>
      <c r="AEI584" s="76"/>
      <c r="AEJ584" s="76"/>
      <c r="AEK584" s="76"/>
      <c r="AEL584" s="76"/>
      <c r="AEM584" s="76"/>
      <c r="AEN584" s="76"/>
      <c r="AEO584" s="76"/>
      <c r="AEP584" s="76"/>
      <c r="AEQ584" s="76"/>
      <c r="AER584" s="76"/>
      <c r="AES584" s="76"/>
      <c r="AET584" s="76"/>
      <c r="AEU584" s="76"/>
      <c r="AEV584" s="76"/>
      <c r="AEW584" s="76"/>
      <c r="AEX584" s="76"/>
      <c r="AEY584" s="76"/>
      <c r="AEZ584" s="76"/>
      <c r="AFA584" s="76"/>
      <c r="AFB584" s="76"/>
      <c r="AFC584" s="76"/>
      <c r="AFD584" s="76"/>
      <c r="AFE584" s="76"/>
      <c r="AFF584" s="76"/>
      <c r="AFG584" s="76"/>
      <c r="AFH584" s="76"/>
      <c r="AFI584" s="76"/>
      <c r="AFJ584" s="76"/>
      <c r="AFK584" s="76"/>
      <c r="AFL584" s="76"/>
      <c r="AFM584" s="76"/>
      <c r="AFN584" s="76"/>
      <c r="AFO584" s="76"/>
      <c r="AFP584" s="76"/>
      <c r="AFQ584" s="76"/>
      <c r="AFR584" s="76"/>
      <c r="AFS584" s="76"/>
      <c r="AFT584" s="76"/>
      <c r="AFU584" s="76"/>
      <c r="AFV584" s="76"/>
      <c r="AFW584" s="76"/>
      <c r="AFX584" s="76"/>
      <c r="AFY584" s="76"/>
      <c r="AFZ584" s="76"/>
      <c r="AGA584" s="76"/>
      <c r="AGB584" s="76"/>
      <c r="AGC584" s="76"/>
      <c r="AGD584" s="76"/>
      <c r="AGE584" s="76"/>
      <c r="AGF584" s="76"/>
      <c r="AGG584" s="76"/>
      <c r="AGH584" s="76"/>
      <c r="AGI584" s="76"/>
      <c r="AGJ584" s="76"/>
      <c r="AGK584" s="76"/>
      <c r="AGL584" s="76"/>
      <c r="AGM584" s="76"/>
      <c r="AGN584" s="76"/>
      <c r="AGO584" s="76"/>
      <c r="AGP584" s="76"/>
      <c r="AGQ584" s="76"/>
      <c r="AGR584" s="76"/>
      <c r="AGS584" s="76"/>
      <c r="AGT584" s="76"/>
      <c r="AGU584" s="76"/>
      <c r="AGV584" s="76"/>
      <c r="AGW584" s="76"/>
      <c r="AGX584" s="76"/>
      <c r="AGY584" s="76"/>
      <c r="AGZ584" s="76"/>
      <c r="AHA584" s="76"/>
      <c r="AHB584" s="76"/>
      <c r="AHC584" s="76"/>
      <c r="AHD584" s="76"/>
      <c r="AHE584" s="76"/>
      <c r="AHF584" s="76"/>
      <c r="AHG584" s="76"/>
      <c r="AHH584" s="76"/>
      <c r="AHI584" s="76"/>
      <c r="AHJ584" s="76"/>
      <c r="AHK584" s="76"/>
      <c r="AHL584" s="76"/>
      <c r="AHM584" s="76"/>
      <c r="AHN584" s="76"/>
      <c r="AHO584" s="76"/>
      <c r="AHP584" s="76"/>
      <c r="AHQ584" s="76"/>
      <c r="AHR584" s="76"/>
      <c r="AHS584" s="76"/>
      <c r="AHT584" s="76"/>
      <c r="AHU584" s="76"/>
      <c r="AHV584" s="76"/>
      <c r="AHW584" s="76"/>
      <c r="AHX584" s="76"/>
      <c r="AHY584" s="76"/>
      <c r="AHZ584" s="76"/>
      <c r="AIA584" s="76"/>
      <c r="AIB584" s="76"/>
      <c r="AIC584" s="76"/>
      <c r="AID584" s="76"/>
      <c r="AIE584" s="76"/>
      <c r="AIF584" s="76"/>
      <c r="AIG584" s="76"/>
      <c r="AIH584" s="76"/>
      <c r="AII584" s="76"/>
      <c r="AIJ584" s="76"/>
      <c r="AIK584" s="76"/>
      <c r="AIL584" s="76"/>
      <c r="AIM584" s="76"/>
      <c r="AIN584" s="76"/>
      <c r="AIO584" s="76"/>
      <c r="AIP584" s="76"/>
      <c r="AIQ584" s="76"/>
      <c r="AIR584" s="76"/>
      <c r="AIS584" s="76"/>
      <c r="AIT584" s="76"/>
      <c r="AIU584" s="76"/>
      <c r="AIV584" s="76"/>
      <c r="AIW584" s="76"/>
      <c r="AIX584" s="76"/>
      <c r="AIY584" s="76"/>
      <c r="AIZ584" s="76"/>
      <c r="AJA584" s="76"/>
      <c r="AJB584" s="76"/>
      <c r="AJC584" s="76"/>
      <c r="AJD584" s="76"/>
      <c r="AJE584" s="76"/>
      <c r="AJF584" s="76"/>
      <c r="AJG584" s="76"/>
      <c r="AJH584" s="76"/>
      <c r="AJI584" s="76"/>
      <c r="AJJ584" s="76"/>
      <c r="AJK584" s="76"/>
      <c r="AJL584" s="76"/>
      <c r="AJM584" s="76"/>
      <c r="AJN584" s="76"/>
      <c r="AJO584" s="76"/>
      <c r="AJP584" s="76"/>
      <c r="AJQ584" s="76"/>
      <c r="AJR584" s="76"/>
      <c r="AJS584" s="76"/>
      <c r="AJT584" s="76"/>
      <c r="AJU584" s="76"/>
      <c r="AJV584" s="76"/>
      <c r="AJW584" s="76"/>
      <c r="AJX584" s="76"/>
      <c r="AJY584" s="76"/>
      <c r="AJZ584" s="76"/>
      <c r="AKA584" s="76"/>
      <c r="AKB584" s="76"/>
      <c r="AKC584" s="76"/>
      <c r="AKD584" s="76"/>
      <c r="AKE584" s="76"/>
      <c r="AKF584" s="76"/>
      <c r="AKG584" s="76"/>
      <c r="AKH584" s="76"/>
      <c r="AKI584" s="76"/>
      <c r="AKJ584" s="76"/>
      <c r="AKK584" s="76"/>
      <c r="AKL584" s="76"/>
      <c r="AKM584" s="76"/>
      <c r="AKN584" s="76"/>
      <c r="AKO584" s="76"/>
      <c r="AKP584" s="76"/>
      <c r="AKQ584" s="76"/>
      <c r="AKR584" s="76"/>
      <c r="AKS584" s="76"/>
      <c r="AKT584" s="76"/>
      <c r="AKU584" s="76"/>
      <c r="AKV584" s="76"/>
      <c r="AKW584" s="76"/>
      <c r="AKX584" s="76"/>
      <c r="AKY584" s="76"/>
      <c r="AKZ584" s="76"/>
      <c r="ALA584" s="76"/>
      <c r="ALB584" s="76"/>
      <c r="ALC584" s="76"/>
      <c r="ALD584" s="76"/>
      <c r="ALE584" s="76"/>
      <c r="ALF584" s="76"/>
      <c r="ALG584" s="76"/>
      <c r="ALH584" s="76"/>
      <c r="ALI584" s="76"/>
      <c r="ALJ584" s="76"/>
      <c r="ALK584" s="76"/>
      <c r="ALL584" s="76"/>
      <c r="ALM584" s="76"/>
      <c r="ALN584" s="76"/>
      <c r="ALO584" s="76"/>
      <c r="ALP584" s="76"/>
      <c r="ALQ584" s="76"/>
      <c r="ALR584" s="76"/>
      <c r="ALS584" s="76"/>
      <c r="ALT584" s="76"/>
      <c r="ALU584" s="76"/>
      <c r="ALV584" s="76"/>
      <c r="ALW584" s="76"/>
      <c r="ALX584" s="76"/>
      <c r="ALY584" s="76"/>
      <c r="ALZ584" s="76"/>
      <c r="AMA584" s="76"/>
      <c r="AMB584" s="76"/>
      <c r="AMC584" s="76"/>
      <c r="AMD584" s="76"/>
      <c r="AME584" s="76"/>
      <c r="AMF584" s="76"/>
      <c r="AMG584" s="76"/>
      <c r="AMH584" s="76"/>
      <c r="AMI584" s="76"/>
      <c r="AMJ584" s="76"/>
      <c r="AMK584" s="76"/>
      <c r="AML584" s="76"/>
      <c r="AMM584" s="76"/>
      <c r="AMN584" s="76"/>
      <c r="AMO584" s="76"/>
      <c r="AMP584" s="76"/>
      <c r="AMQ584" s="76"/>
      <c r="AMR584" s="76"/>
      <c r="AMS584" s="76"/>
      <c r="AMT584" s="76"/>
      <c r="AMU584" s="76"/>
      <c r="AMV584" s="76"/>
      <c r="AMW584" s="76"/>
      <c r="AMX584" s="76"/>
      <c r="AMY584" s="76"/>
      <c r="AMZ584" s="76"/>
      <c r="ANA584" s="76"/>
      <c r="ANB584" s="76"/>
      <c r="ANC584" s="76"/>
      <c r="AND584" s="76"/>
      <c r="ANE584" s="76"/>
      <c r="ANF584" s="76"/>
      <c r="ANG584" s="76"/>
      <c r="ANH584" s="76"/>
      <c r="ANI584" s="76"/>
      <c r="ANJ584" s="76"/>
      <c r="ANK584" s="76"/>
      <c r="ANL584" s="76"/>
      <c r="ANM584" s="76"/>
      <c r="ANN584" s="76"/>
      <c r="ANO584" s="76"/>
      <c r="ANP584" s="76"/>
      <c r="ANQ584" s="76"/>
      <c r="ANR584" s="76"/>
      <c r="ANS584" s="76"/>
      <c r="ANT584" s="76"/>
      <c r="ANU584" s="76"/>
      <c r="ANV584" s="76"/>
      <c r="ANW584" s="76"/>
      <c r="ANX584" s="76"/>
      <c r="ANY584" s="76"/>
      <c r="ANZ584" s="76"/>
      <c r="AOA584" s="76"/>
      <c r="AOB584" s="76"/>
      <c r="AOC584" s="76"/>
      <c r="AOD584" s="76"/>
      <c r="AOE584" s="76"/>
      <c r="AOF584" s="76"/>
      <c r="AOG584" s="76"/>
      <c r="AOH584" s="76"/>
      <c r="AOI584" s="76"/>
      <c r="AOJ584" s="76"/>
      <c r="AOK584" s="76"/>
      <c r="AOL584" s="76"/>
      <c r="AOM584" s="76"/>
      <c r="AON584" s="76"/>
      <c r="AOO584" s="76"/>
      <c r="AOP584" s="76"/>
      <c r="AOQ584" s="76"/>
      <c r="AOR584" s="76"/>
      <c r="AOS584" s="76"/>
      <c r="AOT584" s="76"/>
      <c r="AOU584" s="76"/>
      <c r="AOV584" s="76"/>
      <c r="AOW584" s="76"/>
      <c r="AOX584" s="76"/>
      <c r="AOY584" s="76"/>
      <c r="AOZ584" s="76"/>
      <c r="APA584" s="76"/>
      <c r="APB584" s="76"/>
      <c r="APC584" s="76"/>
      <c r="APD584" s="76"/>
      <c r="APE584" s="76"/>
      <c r="APF584" s="76"/>
      <c r="APG584" s="76"/>
      <c r="APH584" s="76"/>
      <c r="API584" s="76"/>
      <c r="APJ584" s="76"/>
      <c r="APK584" s="76"/>
      <c r="APL584" s="76"/>
      <c r="APM584" s="76"/>
      <c r="APN584" s="76"/>
      <c r="APO584" s="76"/>
      <c r="APP584" s="76"/>
      <c r="APQ584" s="76"/>
      <c r="APR584" s="76"/>
      <c r="APS584" s="76"/>
      <c r="APT584" s="76"/>
      <c r="APU584" s="76"/>
      <c r="APV584" s="76"/>
      <c r="APW584" s="76"/>
      <c r="APX584" s="76"/>
      <c r="APY584" s="76"/>
      <c r="APZ584" s="76"/>
      <c r="AQA584" s="76"/>
      <c r="AQB584" s="76"/>
      <c r="AQC584" s="76"/>
      <c r="AQD584" s="76"/>
      <c r="AQE584" s="76"/>
      <c r="AQF584" s="76"/>
      <c r="AQG584" s="76"/>
      <c r="AQH584" s="76"/>
      <c r="AQI584" s="76"/>
      <c r="AQJ584" s="76"/>
      <c r="AQK584" s="76"/>
      <c r="AQL584" s="76"/>
      <c r="AQM584" s="76"/>
      <c r="AQN584" s="76"/>
      <c r="AQO584" s="76"/>
      <c r="AQP584" s="76"/>
      <c r="AQQ584" s="76"/>
      <c r="AQR584" s="76"/>
      <c r="AQS584" s="76"/>
      <c r="AQT584" s="76"/>
      <c r="AQU584" s="76"/>
      <c r="AQV584" s="76"/>
      <c r="AQW584" s="76"/>
      <c r="AQX584" s="76"/>
      <c r="AQY584" s="76"/>
      <c r="AQZ584" s="76"/>
      <c r="ARA584" s="76"/>
      <c r="ARB584" s="76"/>
      <c r="ARC584" s="76"/>
      <c r="ARD584" s="76"/>
      <c r="ARE584" s="76"/>
      <c r="ARF584" s="76"/>
      <c r="ARG584" s="76"/>
      <c r="ARH584" s="76"/>
      <c r="ARI584" s="76"/>
      <c r="ARJ584" s="76"/>
      <c r="ARK584" s="76"/>
      <c r="ARL584" s="76"/>
      <c r="ARM584" s="76"/>
      <c r="ARN584" s="76"/>
      <c r="ARO584" s="76"/>
      <c r="ARP584" s="76"/>
      <c r="ARQ584" s="76"/>
      <c r="ARR584" s="76"/>
      <c r="ARS584" s="76"/>
      <c r="ART584" s="76"/>
      <c r="ARU584" s="76"/>
      <c r="ARV584" s="76"/>
      <c r="ARW584" s="76"/>
      <c r="ARX584" s="76"/>
      <c r="ARY584" s="76"/>
      <c r="ARZ584" s="76"/>
      <c r="ASA584" s="76"/>
      <c r="ASB584" s="76"/>
      <c r="ASC584" s="76"/>
      <c r="ASD584" s="76"/>
      <c r="ASE584" s="76"/>
      <c r="ASF584" s="76"/>
      <c r="ASG584" s="76"/>
      <c r="ASH584" s="76"/>
      <c r="ASI584" s="76"/>
      <c r="ASJ584" s="76"/>
      <c r="ASK584" s="76"/>
      <c r="ASL584" s="76"/>
      <c r="ASM584" s="76"/>
      <c r="ASN584" s="76"/>
      <c r="ASO584" s="76"/>
      <c r="ASP584" s="76"/>
      <c r="ASQ584" s="76"/>
      <c r="ASR584" s="76"/>
      <c r="ASS584" s="76"/>
      <c r="AST584" s="76"/>
      <c r="ASU584" s="76"/>
      <c r="ASV584" s="76"/>
      <c r="ASW584" s="76"/>
      <c r="ASX584" s="76"/>
      <c r="ASY584" s="76"/>
      <c r="ASZ584" s="76"/>
      <c r="ATA584" s="76"/>
      <c r="ATB584" s="76"/>
      <c r="ATC584" s="76"/>
      <c r="ATD584" s="76"/>
      <c r="ATE584" s="76"/>
      <c r="ATF584" s="76"/>
      <c r="ATG584" s="76"/>
      <c r="ATH584" s="76"/>
      <c r="ATI584" s="76"/>
      <c r="ATJ584" s="76"/>
      <c r="ATK584" s="76"/>
      <c r="ATL584" s="76"/>
      <c r="ATM584" s="76"/>
      <c r="ATN584" s="76"/>
      <c r="ATO584" s="76"/>
      <c r="ATP584" s="76"/>
      <c r="ATQ584" s="76"/>
      <c r="ATR584" s="76"/>
      <c r="ATS584" s="76"/>
      <c r="ATT584" s="76"/>
      <c r="ATU584" s="76"/>
      <c r="ATV584" s="76"/>
      <c r="ATW584" s="76"/>
      <c r="ATX584" s="76"/>
      <c r="ATY584" s="76"/>
      <c r="ATZ584" s="76"/>
      <c r="AUA584" s="76"/>
      <c r="AUB584" s="76"/>
      <c r="AUC584" s="76"/>
      <c r="AUD584" s="76"/>
      <c r="AUE584" s="76"/>
      <c r="AUF584" s="76"/>
      <c r="AUG584" s="76"/>
      <c r="AUH584" s="76"/>
      <c r="AUI584" s="76"/>
      <c r="AUJ584" s="76"/>
      <c r="AUK584" s="76"/>
      <c r="AUL584" s="76"/>
      <c r="AUM584" s="76"/>
      <c r="AUN584" s="76"/>
      <c r="AUO584" s="76"/>
      <c r="AUP584" s="76"/>
      <c r="AUQ584" s="76"/>
      <c r="AUR584" s="76"/>
      <c r="AUS584" s="76"/>
      <c r="AUT584" s="76"/>
      <c r="AUU584" s="76"/>
      <c r="AUV584" s="76"/>
      <c r="AUW584" s="76"/>
      <c r="AUX584" s="76"/>
      <c r="AUY584" s="76"/>
      <c r="AUZ584" s="76"/>
      <c r="AVA584" s="76"/>
      <c r="AVB584" s="76"/>
      <c r="AVC584" s="76"/>
      <c r="AVD584" s="76"/>
      <c r="AVE584" s="76"/>
      <c r="AVF584" s="76"/>
      <c r="AVG584" s="76"/>
      <c r="AVH584" s="76"/>
      <c r="AVI584" s="76"/>
      <c r="AVJ584" s="76"/>
      <c r="AVK584" s="76"/>
      <c r="AVL584" s="76"/>
      <c r="AVM584" s="76"/>
      <c r="AVN584" s="76"/>
      <c r="AVO584" s="76"/>
      <c r="AVP584" s="76"/>
      <c r="AVQ584" s="76"/>
      <c r="AVR584" s="76"/>
      <c r="AVS584" s="76"/>
      <c r="AVT584" s="76"/>
      <c r="AVU584" s="76"/>
      <c r="AVV584" s="76"/>
      <c r="AVW584" s="76"/>
      <c r="AVX584" s="76"/>
      <c r="AVY584" s="76"/>
      <c r="AVZ584" s="76"/>
      <c r="AWA584" s="76"/>
      <c r="AWB584" s="76"/>
      <c r="AWC584" s="76"/>
      <c r="AWD584" s="76"/>
      <c r="AWE584" s="76"/>
      <c r="AWF584" s="76"/>
      <c r="AWG584" s="76"/>
      <c r="AWH584" s="76"/>
      <c r="AWI584" s="76"/>
      <c r="AWJ584" s="76"/>
      <c r="AWK584" s="76"/>
      <c r="AWL584" s="76"/>
      <c r="AWM584" s="76"/>
      <c r="AWN584" s="76"/>
      <c r="AWO584" s="76"/>
      <c r="AWP584" s="76"/>
      <c r="AWQ584" s="76"/>
      <c r="AWR584" s="76"/>
      <c r="AWS584" s="76"/>
      <c r="AWT584" s="76"/>
      <c r="AWU584" s="76"/>
      <c r="AWV584" s="76"/>
      <c r="AWW584" s="76"/>
      <c r="AWX584" s="76"/>
      <c r="AWY584" s="76"/>
      <c r="AWZ584" s="76"/>
      <c r="AXA584" s="76"/>
      <c r="AXB584" s="76"/>
      <c r="AXC584" s="76"/>
      <c r="AXD584" s="76"/>
      <c r="AXE584" s="76"/>
      <c r="AXF584" s="76"/>
      <c r="AXG584" s="76"/>
      <c r="AXH584" s="76"/>
      <c r="AXI584" s="76"/>
      <c r="AXJ584" s="76"/>
      <c r="AXK584" s="76"/>
      <c r="AXL584" s="76"/>
      <c r="AXM584" s="76"/>
      <c r="AXN584" s="76"/>
      <c r="AXO584" s="76"/>
      <c r="AXP584" s="76"/>
      <c r="AXQ584" s="76"/>
      <c r="AXR584" s="76"/>
      <c r="AXS584" s="76"/>
      <c r="AXT584" s="76"/>
      <c r="AXU584" s="76"/>
      <c r="AXV584" s="76"/>
      <c r="AXW584" s="76"/>
      <c r="AXX584" s="76"/>
      <c r="AXY584" s="76"/>
      <c r="AXZ584" s="76"/>
      <c r="AYA584" s="76"/>
      <c r="AYB584" s="76"/>
      <c r="AYC584" s="76"/>
      <c r="AYD584" s="76"/>
      <c r="AYE584" s="76"/>
      <c r="AYF584" s="76"/>
      <c r="AYG584" s="76"/>
      <c r="AYH584" s="76"/>
      <c r="AYI584" s="76"/>
      <c r="AYJ584" s="76"/>
      <c r="AYK584" s="76"/>
      <c r="AYL584" s="76"/>
      <c r="AYM584" s="76"/>
      <c r="AYN584" s="76"/>
      <c r="AYO584" s="76"/>
      <c r="AYP584" s="76"/>
      <c r="AYQ584" s="76"/>
      <c r="AYR584" s="76"/>
      <c r="AYS584" s="76"/>
      <c r="AYT584" s="76"/>
      <c r="AYU584" s="76"/>
      <c r="AYV584" s="76"/>
      <c r="AYW584" s="76"/>
      <c r="AYX584" s="76"/>
      <c r="AYY584" s="76"/>
      <c r="AYZ584" s="76"/>
      <c r="AZA584" s="76"/>
      <c r="AZB584" s="76"/>
      <c r="AZC584" s="76"/>
      <c r="AZD584" s="76"/>
      <c r="AZE584" s="76"/>
      <c r="AZF584" s="76"/>
      <c r="AZG584" s="76"/>
      <c r="AZH584" s="76"/>
      <c r="AZI584" s="76"/>
      <c r="AZJ584" s="76"/>
      <c r="AZK584" s="76"/>
      <c r="AZL584" s="76"/>
      <c r="AZM584" s="76"/>
      <c r="AZN584" s="76"/>
      <c r="AZO584" s="76"/>
      <c r="AZP584" s="76"/>
      <c r="AZQ584" s="76"/>
      <c r="AZR584" s="76"/>
      <c r="AZS584" s="76"/>
      <c r="AZT584" s="76"/>
      <c r="AZU584" s="76"/>
      <c r="AZV584" s="76"/>
      <c r="AZW584" s="76"/>
      <c r="AZX584" s="76"/>
      <c r="AZY584" s="76"/>
      <c r="AZZ584" s="76"/>
      <c r="BAA584" s="76"/>
      <c r="BAB584" s="76"/>
      <c r="BAC584" s="76"/>
      <c r="BAD584" s="76"/>
      <c r="BAE584" s="76"/>
      <c r="BAF584" s="76"/>
      <c r="BAG584" s="76"/>
      <c r="BAH584" s="76"/>
      <c r="BAI584" s="76"/>
      <c r="BAJ584" s="76"/>
      <c r="BAK584" s="76"/>
      <c r="BAL584" s="76"/>
      <c r="BAM584" s="76"/>
      <c r="BAN584" s="76"/>
      <c r="BAO584" s="76"/>
      <c r="BAP584" s="76"/>
      <c r="BAQ584" s="76"/>
      <c r="BAR584" s="76"/>
      <c r="BAS584" s="76"/>
      <c r="BAT584" s="76"/>
      <c r="BAU584" s="76"/>
      <c r="BAV584" s="76"/>
      <c r="BAW584" s="76"/>
      <c r="BAX584" s="76"/>
      <c r="BAY584" s="76"/>
      <c r="BAZ584" s="76"/>
      <c r="BBA584" s="76"/>
      <c r="BBB584" s="76"/>
      <c r="BBC584" s="76"/>
      <c r="BBD584" s="76"/>
      <c r="BBE584" s="76"/>
      <c r="BBF584" s="76"/>
      <c r="BBG584" s="76"/>
      <c r="BBH584" s="76"/>
      <c r="BBI584" s="76"/>
      <c r="BBJ584" s="76"/>
      <c r="BBK584" s="76"/>
      <c r="BBL584" s="76"/>
      <c r="BBM584" s="76"/>
      <c r="BBN584" s="76"/>
      <c r="BBO584" s="76"/>
      <c r="BBP584" s="76"/>
      <c r="BBQ584" s="76"/>
      <c r="BBR584" s="76"/>
      <c r="BBS584" s="76"/>
      <c r="BBT584" s="76"/>
      <c r="BBU584" s="76"/>
      <c r="BBV584" s="76"/>
      <c r="BBW584" s="76"/>
      <c r="BBX584" s="76"/>
      <c r="BBY584" s="76"/>
      <c r="BBZ584" s="76"/>
      <c r="BCA584" s="76"/>
      <c r="BCB584" s="76"/>
      <c r="BCC584" s="76"/>
      <c r="BCD584" s="76"/>
      <c r="BCE584" s="76"/>
      <c r="BCF584" s="76"/>
      <c r="BCG584" s="76"/>
      <c r="BCH584" s="76"/>
      <c r="BCI584" s="76"/>
      <c r="BCJ584" s="76"/>
      <c r="BCK584" s="76"/>
      <c r="BCL584" s="76"/>
      <c r="BCM584" s="76"/>
      <c r="BCN584" s="76"/>
      <c r="BCO584" s="76"/>
      <c r="BCP584" s="76"/>
      <c r="BCQ584" s="76"/>
      <c r="BCR584" s="76"/>
      <c r="BCS584" s="76"/>
      <c r="BCT584" s="76"/>
      <c r="BCU584" s="76"/>
      <c r="BCV584" s="76"/>
      <c r="BCW584" s="76"/>
      <c r="BCX584" s="76"/>
      <c r="BCY584" s="76"/>
      <c r="BCZ584" s="76"/>
      <c r="BDA584" s="76"/>
      <c r="BDB584" s="76"/>
      <c r="BDC584" s="76"/>
      <c r="BDD584" s="76"/>
      <c r="BDE584" s="76"/>
      <c r="BDF584" s="76"/>
      <c r="BDG584" s="76"/>
      <c r="BDH584" s="76"/>
      <c r="BDI584" s="76"/>
      <c r="BDJ584" s="76"/>
      <c r="BDK584" s="76"/>
      <c r="BDL584" s="76"/>
      <c r="BDM584" s="76"/>
      <c r="BDN584" s="76"/>
      <c r="BDO584" s="76"/>
      <c r="BDP584" s="76"/>
      <c r="BDQ584" s="76"/>
      <c r="BDR584" s="76"/>
      <c r="BDS584" s="76"/>
      <c r="BDT584" s="76"/>
      <c r="BDU584" s="76"/>
      <c r="BDV584" s="76"/>
      <c r="BDW584" s="76"/>
      <c r="BDX584" s="76"/>
      <c r="BDY584" s="76"/>
      <c r="BDZ584" s="76"/>
      <c r="BEA584" s="76"/>
      <c r="BEB584" s="76"/>
      <c r="BEC584" s="76"/>
      <c r="BED584" s="76"/>
      <c r="BEE584" s="76"/>
      <c r="BEF584" s="76"/>
      <c r="BEG584" s="76"/>
      <c r="BEH584" s="76"/>
      <c r="BEI584" s="76"/>
      <c r="BEJ584" s="76"/>
      <c r="BEK584" s="76"/>
      <c r="BEL584" s="76"/>
      <c r="BEM584" s="76"/>
      <c r="BEN584" s="76"/>
      <c r="BEO584" s="76"/>
      <c r="BEP584" s="76"/>
      <c r="BEQ584" s="76"/>
      <c r="BER584" s="76"/>
      <c r="BES584" s="76"/>
      <c r="BET584" s="76"/>
      <c r="BEU584" s="76"/>
      <c r="BEV584" s="76"/>
      <c r="BEW584" s="76"/>
      <c r="BEX584" s="76"/>
      <c r="BEY584" s="76"/>
      <c r="BEZ584" s="76"/>
      <c r="BFA584" s="76"/>
      <c r="BFB584" s="76"/>
      <c r="BFC584" s="76"/>
      <c r="BFD584" s="76"/>
      <c r="BFE584" s="76"/>
      <c r="BFF584" s="76"/>
      <c r="BFG584" s="76"/>
      <c r="BFH584" s="76"/>
      <c r="BFI584" s="76"/>
      <c r="BFJ584" s="76"/>
      <c r="BFK584" s="76"/>
      <c r="BFL584" s="76"/>
      <c r="BFM584" s="76"/>
      <c r="BFN584" s="76"/>
      <c r="BFO584" s="76"/>
      <c r="BFP584" s="76"/>
      <c r="BFQ584" s="76"/>
      <c r="BFR584" s="76"/>
      <c r="BFS584" s="76"/>
      <c r="BFT584" s="76"/>
      <c r="BFU584" s="76"/>
      <c r="BFV584" s="76"/>
      <c r="BFW584" s="76"/>
      <c r="BFX584" s="76"/>
      <c r="BFY584" s="76"/>
      <c r="BFZ584" s="76"/>
      <c r="BGA584" s="76"/>
      <c r="BGB584" s="76"/>
      <c r="BGC584" s="76"/>
      <c r="BGD584" s="76"/>
      <c r="BGE584" s="76"/>
      <c r="BGF584" s="76"/>
      <c r="BGG584" s="76"/>
      <c r="BGH584" s="76"/>
      <c r="BGI584" s="76"/>
      <c r="BGJ584" s="76"/>
      <c r="BGK584" s="76"/>
      <c r="BGL584" s="76"/>
      <c r="BGM584" s="76"/>
      <c r="BGN584" s="76"/>
      <c r="BGO584" s="76"/>
      <c r="BGP584" s="76"/>
      <c r="BGQ584" s="76"/>
      <c r="BGR584" s="76"/>
      <c r="BGS584" s="76"/>
      <c r="BGT584" s="76"/>
      <c r="BGU584" s="76"/>
      <c r="BGV584" s="76"/>
      <c r="BGW584" s="76"/>
      <c r="BGX584" s="76"/>
      <c r="BGY584" s="76"/>
      <c r="BGZ584" s="76"/>
      <c r="BHA584" s="76"/>
      <c r="BHB584" s="76"/>
      <c r="BHC584" s="76"/>
      <c r="BHD584" s="76"/>
      <c r="BHE584" s="76"/>
      <c r="BHF584" s="76"/>
      <c r="BHG584" s="76"/>
      <c r="BHH584" s="76"/>
      <c r="BHI584" s="76"/>
      <c r="BHJ584" s="76"/>
      <c r="BHK584" s="76"/>
      <c r="BHL584" s="76"/>
      <c r="BHM584" s="76"/>
      <c r="BHN584" s="76"/>
      <c r="BHO584" s="76"/>
      <c r="BHP584" s="76"/>
      <c r="BHQ584" s="76"/>
      <c r="BHR584" s="76"/>
      <c r="BHS584" s="76"/>
      <c r="BHT584" s="76"/>
      <c r="BHU584" s="76"/>
      <c r="BHV584" s="76"/>
      <c r="BHW584" s="76"/>
      <c r="BHX584" s="76"/>
      <c r="BHY584" s="76"/>
      <c r="BHZ584" s="76"/>
      <c r="BIA584" s="76"/>
      <c r="BIB584" s="76"/>
      <c r="BIC584" s="76"/>
      <c r="BID584" s="76"/>
      <c r="BIE584" s="76"/>
      <c r="BIF584" s="76"/>
      <c r="BIG584" s="76"/>
      <c r="BIH584" s="76"/>
      <c r="BII584" s="76"/>
      <c r="BIJ584" s="76"/>
      <c r="BIK584" s="76"/>
      <c r="BIL584" s="76"/>
      <c r="BIM584" s="76"/>
      <c r="BIN584" s="76"/>
      <c r="BIO584" s="76"/>
      <c r="BIP584" s="76"/>
      <c r="BIQ584" s="76"/>
      <c r="BIR584" s="76"/>
      <c r="BIS584" s="76"/>
      <c r="BIT584" s="76"/>
      <c r="BIU584" s="76"/>
      <c r="BIV584" s="76"/>
      <c r="BIW584" s="76"/>
      <c r="BIX584" s="76"/>
      <c r="BIY584" s="76"/>
      <c r="BIZ584" s="76"/>
      <c r="BJA584" s="76"/>
      <c r="BJB584" s="76"/>
      <c r="BJC584" s="76"/>
      <c r="BJD584" s="76"/>
      <c r="BJE584" s="76"/>
      <c r="BJF584" s="76"/>
      <c r="BJG584" s="76"/>
      <c r="BJH584" s="76"/>
      <c r="BJI584" s="76"/>
      <c r="BJJ584" s="76"/>
      <c r="BJK584" s="76"/>
      <c r="BJL584" s="76"/>
      <c r="BJM584" s="76"/>
      <c r="BJN584" s="76"/>
      <c r="BJO584" s="76"/>
      <c r="BJP584" s="76"/>
      <c r="BJQ584" s="76"/>
      <c r="BJR584" s="76"/>
      <c r="BJS584" s="76"/>
      <c r="BJT584" s="76"/>
      <c r="BJU584" s="76"/>
      <c r="BJV584" s="76"/>
      <c r="BJW584" s="76"/>
      <c r="BJX584" s="76"/>
      <c r="BJY584" s="76"/>
      <c r="BJZ584" s="76"/>
      <c r="BKA584" s="76"/>
      <c r="BKB584" s="76"/>
      <c r="BKC584" s="76"/>
      <c r="BKD584" s="76"/>
      <c r="BKE584" s="76"/>
      <c r="BKF584" s="76"/>
      <c r="BKG584" s="76"/>
      <c r="BKH584" s="76"/>
      <c r="BKI584" s="76"/>
      <c r="BKJ584" s="76"/>
      <c r="BKK584" s="76"/>
      <c r="BKL584" s="76"/>
      <c r="BKM584" s="76"/>
      <c r="BKN584" s="76"/>
      <c r="BKO584" s="76"/>
      <c r="BKP584" s="76"/>
      <c r="BKQ584" s="76"/>
      <c r="BKR584" s="76"/>
      <c r="BKS584" s="76"/>
      <c r="BKT584" s="76"/>
      <c r="BKU584" s="76"/>
      <c r="BKV584" s="76"/>
      <c r="BKW584" s="76"/>
      <c r="BKX584" s="76"/>
      <c r="BKY584" s="76"/>
      <c r="BKZ584" s="76"/>
      <c r="BLA584" s="76"/>
      <c r="BLB584" s="76"/>
      <c r="BLC584" s="76"/>
      <c r="BLD584" s="76"/>
      <c r="BLE584" s="76"/>
      <c r="BLF584" s="76"/>
      <c r="BLG584" s="76"/>
      <c r="BLH584" s="76"/>
      <c r="BLI584" s="76"/>
      <c r="BLJ584" s="76"/>
      <c r="BLK584" s="76"/>
      <c r="BLL584" s="76"/>
      <c r="BLM584" s="76"/>
      <c r="BLN584" s="76"/>
      <c r="BLO584" s="76"/>
      <c r="BLP584" s="76"/>
      <c r="BLQ584" s="76"/>
      <c r="BLR584" s="76"/>
      <c r="BLS584" s="76"/>
      <c r="BLT584" s="76"/>
      <c r="BLU584" s="76"/>
      <c r="BLV584" s="76"/>
      <c r="BLW584" s="76"/>
      <c r="BLX584" s="76"/>
      <c r="BLY584" s="76"/>
      <c r="BLZ584" s="76"/>
      <c r="BMA584" s="76"/>
      <c r="BMB584" s="76"/>
      <c r="BMC584" s="76"/>
      <c r="BMD584" s="76"/>
      <c r="BME584" s="76"/>
      <c r="BMF584" s="76"/>
      <c r="BMG584" s="76"/>
      <c r="BMH584" s="76"/>
      <c r="BMI584" s="76"/>
      <c r="BMJ584" s="76"/>
      <c r="BMK584" s="76"/>
      <c r="BML584" s="76"/>
      <c r="BMM584" s="76"/>
      <c r="BMN584" s="76"/>
      <c r="BMO584" s="76"/>
      <c r="BMP584" s="76"/>
      <c r="BMQ584" s="76"/>
      <c r="BMR584" s="76"/>
      <c r="BMS584" s="76"/>
      <c r="BMT584" s="76"/>
      <c r="BMU584" s="76"/>
      <c r="BMV584" s="76"/>
      <c r="BMW584" s="76"/>
      <c r="BMX584" s="76"/>
      <c r="BMY584" s="76"/>
      <c r="BMZ584" s="76"/>
      <c r="BNA584" s="76"/>
      <c r="BNB584" s="76"/>
      <c r="BNC584" s="76"/>
      <c r="BND584" s="76"/>
      <c r="BNE584" s="76"/>
      <c r="BNF584" s="76"/>
      <c r="BNG584" s="76"/>
      <c r="BNH584" s="76"/>
      <c r="BNI584" s="76"/>
      <c r="BNJ584" s="76"/>
      <c r="BNK584" s="76"/>
      <c r="BNL584" s="76"/>
      <c r="BNM584" s="76"/>
      <c r="BNN584" s="76"/>
      <c r="BNO584" s="76"/>
      <c r="BNP584" s="76"/>
      <c r="BNQ584" s="76"/>
      <c r="BNR584" s="76"/>
      <c r="BNS584" s="76"/>
      <c r="BNT584" s="76"/>
      <c r="BNU584" s="76"/>
      <c r="BNV584" s="76"/>
      <c r="BNW584" s="76"/>
      <c r="BNX584" s="76"/>
      <c r="BNY584" s="76"/>
      <c r="BNZ584" s="76"/>
      <c r="BOA584" s="76"/>
      <c r="BOB584" s="76"/>
      <c r="BOC584" s="76"/>
      <c r="BOD584" s="76"/>
      <c r="BOE584" s="76"/>
      <c r="BOF584" s="76"/>
      <c r="BOG584" s="76"/>
      <c r="BOH584" s="76"/>
      <c r="BOI584" s="76"/>
      <c r="BOJ584" s="76"/>
      <c r="BOK584" s="76"/>
      <c r="BOL584" s="76"/>
      <c r="BOM584" s="76"/>
      <c r="BON584" s="76"/>
      <c r="BOO584" s="76"/>
      <c r="BOP584" s="76"/>
      <c r="BOQ584" s="76"/>
      <c r="BOR584" s="76"/>
      <c r="BOS584" s="76"/>
      <c r="BOT584" s="76"/>
      <c r="BOU584" s="76"/>
      <c r="BOV584" s="76"/>
      <c r="BOW584" s="76"/>
      <c r="BOX584" s="76"/>
      <c r="BOY584" s="76"/>
      <c r="BOZ584" s="76"/>
      <c r="BPA584" s="76"/>
      <c r="BPB584" s="76"/>
      <c r="BPC584" s="76"/>
      <c r="BPD584" s="76"/>
      <c r="BPE584" s="76"/>
      <c r="BPF584" s="76"/>
      <c r="BPG584" s="76"/>
      <c r="BPH584" s="76"/>
      <c r="BPI584" s="76"/>
      <c r="BPJ584" s="76"/>
      <c r="BPK584" s="76"/>
      <c r="BPL584" s="76"/>
      <c r="BPM584" s="76"/>
      <c r="BPN584" s="76"/>
      <c r="BPO584" s="76"/>
      <c r="BPP584" s="76"/>
      <c r="BPQ584" s="76"/>
      <c r="BPR584" s="76"/>
      <c r="BPS584" s="76"/>
      <c r="BPT584" s="76"/>
      <c r="BPU584" s="76"/>
      <c r="BPV584" s="76"/>
      <c r="BPW584" s="76"/>
      <c r="BPX584" s="76"/>
      <c r="BPY584" s="76"/>
      <c r="BPZ584" s="76"/>
      <c r="BQA584" s="76"/>
      <c r="BQB584" s="76"/>
      <c r="BQC584" s="76"/>
      <c r="BQD584" s="76"/>
      <c r="BQE584" s="76"/>
      <c r="BQF584" s="76"/>
      <c r="BQG584" s="76"/>
      <c r="BQH584" s="76"/>
      <c r="BQI584" s="76"/>
      <c r="BQJ584" s="76"/>
      <c r="BQK584" s="76"/>
      <c r="BQL584" s="76"/>
      <c r="BQM584" s="76"/>
      <c r="BQN584" s="76"/>
      <c r="BQO584" s="76"/>
      <c r="BQP584" s="76"/>
      <c r="BQQ584" s="76"/>
      <c r="BQR584" s="76"/>
      <c r="BQS584" s="76"/>
      <c r="BQT584" s="76"/>
      <c r="BQU584" s="76"/>
      <c r="BQV584" s="76"/>
      <c r="BQW584" s="76"/>
      <c r="BQX584" s="76"/>
      <c r="BQY584" s="76"/>
      <c r="BQZ584" s="76"/>
      <c r="BRA584" s="76"/>
      <c r="BRB584" s="76"/>
      <c r="BRC584" s="76"/>
      <c r="BRD584" s="76"/>
      <c r="BRE584" s="76"/>
      <c r="BRF584" s="76"/>
      <c r="BRG584" s="76"/>
      <c r="BRH584" s="76"/>
      <c r="BRI584" s="76"/>
      <c r="BRJ584" s="76"/>
      <c r="BRK584" s="76"/>
      <c r="BRL584" s="76"/>
      <c r="BRM584" s="76"/>
      <c r="BRN584" s="76"/>
      <c r="BRO584" s="76"/>
      <c r="BRP584" s="76"/>
      <c r="BRQ584" s="76"/>
      <c r="BRR584" s="76"/>
      <c r="BRS584" s="76"/>
      <c r="BRT584" s="76"/>
      <c r="BRU584" s="76"/>
      <c r="BRV584" s="76"/>
      <c r="BRW584" s="76"/>
      <c r="BRX584" s="76"/>
      <c r="BRY584" s="76"/>
      <c r="BRZ584" s="76"/>
      <c r="BSA584" s="76"/>
      <c r="BSB584" s="76"/>
      <c r="BSC584" s="76"/>
      <c r="BSD584" s="76"/>
      <c r="BSE584" s="76"/>
      <c r="BSF584" s="76"/>
      <c r="BSG584" s="76"/>
      <c r="BSH584" s="76"/>
      <c r="BSI584" s="76"/>
      <c r="BSJ584" s="76"/>
      <c r="BSK584" s="76"/>
      <c r="BSL584" s="76"/>
      <c r="BSM584" s="76"/>
      <c r="BSN584" s="76"/>
      <c r="BSO584" s="76"/>
      <c r="BSP584" s="76"/>
      <c r="BSQ584" s="76"/>
      <c r="BSR584" s="76"/>
      <c r="BSS584" s="76"/>
      <c r="BST584" s="76"/>
      <c r="BSU584" s="76"/>
      <c r="BSV584" s="76"/>
      <c r="BSW584" s="76"/>
      <c r="BSX584" s="76"/>
      <c r="BSY584" s="76"/>
      <c r="BSZ584" s="76"/>
      <c r="BTA584" s="76"/>
      <c r="BTB584" s="76"/>
      <c r="BTC584" s="76"/>
      <c r="BTD584" s="76"/>
      <c r="BTE584" s="76"/>
      <c r="BTF584" s="76"/>
      <c r="BTG584" s="76"/>
      <c r="BTH584" s="76"/>
      <c r="BTI584" s="76"/>
      <c r="BTJ584" s="76"/>
      <c r="BTK584" s="76"/>
      <c r="BTL584" s="76"/>
      <c r="BTM584" s="76"/>
      <c r="BTN584" s="76"/>
      <c r="BTO584" s="76"/>
      <c r="BTP584" s="76"/>
      <c r="BTQ584" s="76"/>
      <c r="BTR584" s="76"/>
      <c r="BTS584" s="76"/>
      <c r="BTT584" s="76"/>
      <c r="BTU584" s="76"/>
      <c r="BTV584" s="76"/>
      <c r="BTW584" s="76"/>
      <c r="BTX584" s="76"/>
      <c r="BTY584" s="76"/>
      <c r="BTZ584" s="76"/>
      <c r="BUA584" s="76"/>
      <c r="BUB584" s="76"/>
      <c r="BUC584" s="76"/>
      <c r="BUD584" s="76"/>
      <c r="BUE584" s="76"/>
      <c r="BUF584" s="76"/>
      <c r="BUG584" s="76"/>
      <c r="BUH584" s="76"/>
      <c r="BUI584" s="76"/>
      <c r="BUJ584" s="76"/>
      <c r="BUK584" s="76"/>
      <c r="BUL584" s="76"/>
      <c r="BUM584" s="76"/>
      <c r="BUN584" s="76"/>
      <c r="BUO584" s="76"/>
      <c r="BUP584" s="76"/>
      <c r="BUQ584" s="76"/>
      <c r="BUR584" s="76"/>
      <c r="BUS584" s="76"/>
      <c r="BUT584" s="76"/>
      <c r="BUU584" s="76"/>
      <c r="BUV584" s="76"/>
      <c r="BUW584" s="76"/>
      <c r="BUX584" s="76"/>
      <c r="BUY584" s="76"/>
      <c r="BUZ584" s="76"/>
      <c r="BVA584" s="76"/>
      <c r="BVB584" s="76"/>
      <c r="BVC584" s="76"/>
      <c r="BVD584" s="76"/>
      <c r="BVE584" s="76"/>
      <c r="BVF584" s="76"/>
      <c r="BVG584" s="76"/>
      <c r="BVH584" s="76"/>
      <c r="BVI584" s="76"/>
      <c r="BVJ584" s="76"/>
      <c r="BVK584" s="76"/>
      <c r="BVL584" s="76"/>
      <c r="BVM584" s="76"/>
      <c r="BVN584" s="76"/>
      <c r="BVO584" s="76"/>
      <c r="BVP584" s="76"/>
      <c r="BVQ584" s="76"/>
      <c r="BVR584" s="76"/>
      <c r="BVS584" s="76"/>
      <c r="BVT584" s="76"/>
      <c r="BVU584" s="76"/>
      <c r="BVV584" s="76"/>
      <c r="BVW584" s="76"/>
      <c r="BVX584" s="76"/>
      <c r="BVY584" s="76"/>
      <c r="BVZ584" s="76"/>
      <c r="BWA584" s="76"/>
      <c r="BWB584" s="76"/>
      <c r="BWC584" s="76"/>
      <c r="BWD584" s="76"/>
      <c r="BWE584" s="76"/>
      <c r="BWF584" s="76"/>
      <c r="BWG584" s="76"/>
      <c r="BWH584" s="76"/>
      <c r="BWI584" s="76"/>
      <c r="BWJ584" s="76"/>
      <c r="BWK584" s="76"/>
      <c r="BWL584" s="76"/>
      <c r="BWM584" s="76"/>
      <c r="BWN584" s="76"/>
      <c r="BWO584" s="76"/>
      <c r="BWP584" s="76"/>
      <c r="BWQ584" s="76"/>
      <c r="BWR584" s="76"/>
      <c r="BWS584" s="76"/>
      <c r="BWT584" s="76"/>
      <c r="BWU584" s="76"/>
      <c r="BWV584" s="76"/>
      <c r="BWW584" s="76"/>
      <c r="BWX584" s="76"/>
      <c r="BWY584" s="76"/>
      <c r="BWZ584" s="76"/>
      <c r="BXA584" s="76"/>
      <c r="BXB584" s="76"/>
      <c r="BXC584" s="76"/>
      <c r="BXD584" s="76"/>
      <c r="BXE584" s="76"/>
      <c r="BXF584" s="76"/>
      <c r="BXG584" s="76"/>
      <c r="BXH584" s="76"/>
      <c r="BXI584" s="76"/>
      <c r="BXJ584" s="76"/>
      <c r="BXK584" s="76"/>
      <c r="BXL584" s="76"/>
      <c r="BXM584" s="76"/>
      <c r="BXN584" s="76"/>
      <c r="BXO584" s="76"/>
      <c r="BXP584" s="76"/>
      <c r="BXQ584" s="76"/>
      <c r="BXR584" s="76"/>
      <c r="BXS584" s="76"/>
      <c r="BXT584" s="76"/>
      <c r="BXU584" s="76"/>
      <c r="BXV584" s="76"/>
      <c r="BXW584" s="76"/>
      <c r="BXX584" s="76"/>
      <c r="BXY584" s="76"/>
      <c r="BXZ584" s="76"/>
      <c r="BYA584" s="76"/>
      <c r="BYB584" s="76"/>
      <c r="BYC584" s="76"/>
      <c r="BYD584" s="76"/>
      <c r="BYE584" s="76"/>
      <c r="BYF584" s="76"/>
      <c r="BYG584" s="76"/>
      <c r="BYH584" s="76"/>
      <c r="BYI584" s="76"/>
      <c r="BYJ584" s="76"/>
      <c r="BYK584" s="76"/>
      <c r="BYL584" s="76"/>
      <c r="BYM584" s="76"/>
      <c r="BYN584" s="76"/>
      <c r="BYO584" s="76"/>
      <c r="BYP584" s="76"/>
      <c r="BYQ584" s="76"/>
      <c r="BYR584" s="76"/>
      <c r="BYS584" s="76"/>
      <c r="BYT584" s="76"/>
      <c r="BYU584" s="76"/>
      <c r="BYV584" s="76"/>
      <c r="BYW584" s="76"/>
      <c r="BYX584" s="76"/>
      <c r="BYY584" s="76"/>
      <c r="BYZ584" s="76"/>
      <c r="BZA584" s="76"/>
      <c r="BZB584" s="76"/>
      <c r="BZC584" s="76"/>
      <c r="BZD584" s="76"/>
      <c r="BZE584" s="76"/>
      <c r="BZF584" s="76"/>
      <c r="BZG584" s="76"/>
      <c r="BZH584" s="76"/>
      <c r="BZI584" s="76"/>
      <c r="BZJ584" s="76"/>
      <c r="BZK584" s="76"/>
      <c r="BZL584" s="76"/>
      <c r="BZM584" s="76"/>
      <c r="BZN584" s="76"/>
      <c r="BZO584" s="76"/>
      <c r="BZP584" s="76"/>
      <c r="BZQ584" s="76"/>
      <c r="BZR584" s="76"/>
      <c r="BZS584" s="76"/>
      <c r="BZT584" s="76"/>
      <c r="BZU584" s="76"/>
      <c r="BZV584" s="76"/>
      <c r="BZW584" s="76"/>
      <c r="BZX584" s="76"/>
      <c r="BZY584" s="76"/>
      <c r="BZZ584" s="76"/>
      <c r="CAA584" s="76"/>
      <c r="CAB584" s="76"/>
      <c r="CAC584" s="76"/>
      <c r="CAD584" s="76"/>
      <c r="CAE584" s="76"/>
      <c r="CAF584" s="76"/>
      <c r="CAG584" s="76"/>
      <c r="CAH584" s="76"/>
      <c r="CAI584" s="76"/>
      <c r="CAJ584" s="76"/>
      <c r="CAK584" s="76"/>
      <c r="CAL584" s="76"/>
      <c r="CAM584" s="76"/>
      <c r="CAN584" s="76"/>
      <c r="CAO584" s="76"/>
      <c r="CAP584" s="76"/>
      <c r="CAQ584" s="76"/>
      <c r="CAR584" s="76"/>
      <c r="CAS584" s="76"/>
      <c r="CAT584" s="76"/>
      <c r="CAU584" s="76"/>
      <c r="CAV584" s="76"/>
      <c r="CAW584" s="76"/>
      <c r="CAX584" s="76"/>
      <c r="CAY584" s="76"/>
      <c r="CAZ584" s="76"/>
      <c r="CBA584" s="76"/>
      <c r="CBB584" s="76"/>
      <c r="CBC584" s="76"/>
      <c r="CBD584" s="76"/>
      <c r="CBE584" s="76"/>
      <c r="CBF584" s="76"/>
      <c r="CBG584" s="76"/>
      <c r="CBH584" s="76"/>
      <c r="CBI584" s="76"/>
      <c r="CBJ584" s="76"/>
      <c r="CBK584" s="76"/>
      <c r="CBL584" s="76"/>
      <c r="CBM584" s="76"/>
      <c r="CBN584" s="76"/>
      <c r="CBO584" s="76"/>
      <c r="CBP584" s="76"/>
      <c r="CBQ584" s="76"/>
      <c r="CBR584" s="76"/>
      <c r="CBS584" s="76"/>
      <c r="CBT584" s="76"/>
      <c r="CBU584" s="76"/>
      <c r="CBV584" s="76"/>
      <c r="CBW584" s="76"/>
      <c r="CBX584" s="76"/>
      <c r="CBY584" s="76"/>
      <c r="CBZ584" s="76"/>
      <c r="CCA584" s="76"/>
      <c r="CCB584" s="76"/>
      <c r="CCC584" s="76"/>
      <c r="CCD584" s="76"/>
      <c r="CCE584" s="76"/>
      <c r="CCF584" s="76"/>
      <c r="CCG584" s="76"/>
      <c r="CCH584" s="76"/>
      <c r="CCI584" s="76"/>
      <c r="CCJ584" s="76"/>
      <c r="CCK584" s="76"/>
      <c r="CCL584" s="76"/>
      <c r="CCM584" s="76"/>
      <c r="CCN584" s="76"/>
      <c r="CCO584" s="76"/>
      <c r="CCP584" s="76"/>
      <c r="CCQ584" s="76"/>
      <c r="CCR584" s="76"/>
      <c r="CCS584" s="76"/>
      <c r="CCT584" s="76"/>
      <c r="CCU584" s="76"/>
      <c r="CCV584" s="76"/>
      <c r="CCW584" s="76"/>
      <c r="CCX584" s="76"/>
      <c r="CCY584" s="76"/>
      <c r="CCZ584" s="76"/>
      <c r="CDA584" s="76"/>
      <c r="CDB584" s="76"/>
      <c r="CDC584" s="76"/>
      <c r="CDD584" s="76"/>
      <c r="CDE584" s="76"/>
      <c r="CDF584" s="76"/>
      <c r="CDG584" s="76"/>
      <c r="CDH584" s="76"/>
      <c r="CDI584" s="76"/>
      <c r="CDJ584" s="76"/>
      <c r="CDK584" s="76"/>
      <c r="CDL584" s="76"/>
      <c r="CDM584" s="76"/>
      <c r="CDN584" s="76"/>
      <c r="CDO584" s="76"/>
      <c r="CDP584" s="76"/>
      <c r="CDQ584" s="76"/>
      <c r="CDR584" s="76"/>
      <c r="CDS584" s="76"/>
      <c r="CDT584" s="76"/>
      <c r="CDU584" s="76"/>
      <c r="CDV584" s="76"/>
      <c r="CDW584" s="76"/>
      <c r="CDX584" s="76"/>
      <c r="CDY584" s="76"/>
      <c r="CDZ584" s="76"/>
      <c r="CEA584" s="76"/>
      <c r="CEB584" s="76"/>
      <c r="CEC584" s="76"/>
      <c r="CED584" s="76"/>
      <c r="CEE584" s="76"/>
      <c r="CEF584" s="76"/>
      <c r="CEG584" s="76"/>
      <c r="CEH584" s="76"/>
      <c r="CEI584" s="76"/>
      <c r="CEJ584" s="76"/>
      <c r="CEK584" s="76"/>
      <c r="CEL584" s="76"/>
      <c r="CEM584" s="76"/>
      <c r="CEN584" s="76"/>
      <c r="CEO584" s="76"/>
      <c r="CEP584" s="76"/>
      <c r="CEQ584" s="76"/>
      <c r="CER584" s="76"/>
      <c r="CES584" s="76"/>
      <c r="CET584" s="76"/>
      <c r="CEU584" s="76"/>
      <c r="CEV584" s="76"/>
      <c r="CEW584" s="76"/>
      <c r="CEX584" s="76"/>
      <c r="CEY584" s="76"/>
      <c r="CEZ584" s="76"/>
      <c r="CFA584" s="76"/>
      <c r="CFB584" s="76"/>
      <c r="CFC584" s="76"/>
      <c r="CFD584" s="76"/>
      <c r="CFE584" s="76"/>
      <c r="CFF584" s="76"/>
      <c r="CFG584" s="76"/>
      <c r="CFH584" s="76"/>
      <c r="CFI584" s="76"/>
      <c r="CFJ584" s="76"/>
      <c r="CFK584" s="76"/>
      <c r="CFL584" s="76"/>
      <c r="CFM584" s="76"/>
      <c r="CFN584" s="76"/>
      <c r="CFO584" s="76"/>
      <c r="CFP584" s="76"/>
      <c r="CFQ584" s="76"/>
      <c r="CFR584" s="76"/>
      <c r="CFS584" s="76"/>
      <c r="CFT584" s="76"/>
      <c r="CFU584" s="76"/>
      <c r="CFV584" s="76"/>
      <c r="CFW584" s="76"/>
      <c r="CFX584" s="76"/>
      <c r="CFY584" s="76"/>
      <c r="CFZ584" s="76"/>
      <c r="CGA584" s="76"/>
      <c r="CGB584" s="76"/>
      <c r="CGC584" s="76"/>
      <c r="CGD584" s="76"/>
      <c r="CGE584" s="76"/>
      <c r="CGF584" s="76"/>
      <c r="CGG584" s="76"/>
      <c r="CGH584" s="76"/>
      <c r="CGI584" s="76"/>
      <c r="CGJ584" s="76"/>
      <c r="CGK584" s="76"/>
      <c r="CGL584" s="76"/>
      <c r="CGM584" s="76"/>
      <c r="CGN584" s="76"/>
      <c r="CGO584" s="76"/>
      <c r="CGP584" s="76"/>
      <c r="CGQ584" s="76"/>
      <c r="CGR584" s="76"/>
      <c r="CGS584" s="76"/>
      <c r="CGT584" s="76"/>
      <c r="CGU584" s="76"/>
      <c r="CGV584" s="76"/>
      <c r="CGW584" s="76"/>
      <c r="CGX584" s="76"/>
      <c r="CGY584" s="76"/>
      <c r="CGZ584" s="76"/>
      <c r="CHA584" s="76"/>
      <c r="CHB584" s="76"/>
      <c r="CHC584" s="76"/>
      <c r="CHD584" s="76"/>
      <c r="CHE584" s="76"/>
      <c r="CHF584" s="76"/>
      <c r="CHG584" s="76"/>
      <c r="CHH584" s="76"/>
      <c r="CHI584" s="76"/>
      <c r="CHJ584" s="76"/>
      <c r="CHK584" s="76"/>
      <c r="CHL584" s="76"/>
      <c r="CHM584" s="76"/>
      <c r="CHN584" s="76"/>
      <c r="CHO584" s="76"/>
      <c r="CHP584" s="76"/>
      <c r="CHQ584" s="76"/>
      <c r="CHR584" s="76"/>
      <c r="CHS584" s="76"/>
      <c r="CHT584" s="76"/>
      <c r="CHU584" s="76"/>
      <c r="CHV584" s="76"/>
      <c r="CHW584" s="76"/>
      <c r="CHX584" s="76"/>
      <c r="CHY584" s="76"/>
      <c r="CHZ584" s="76"/>
      <c r="CIA584" s="76"/>
      <c r="CIB584" s="76"/>
      <c r="CIC584" s="76"/>
      <c r="CID584" s="76"/>
      <c r="CIE584" s="76"/>
      <c r="CIF584" s="76"/>
      <c r="CIG584" s="76"/>
      <c r="CIH584" s="76"/>
      <c r="CII584" s="76"/>
      <c r="CIJ584" s="76"/>
      <c r="CIK584" s="76"/>
      <c r="CIL584" s="76"/>
      <c r="CIM584" s="76"/>
      <c r="CIN584" s="76"/>
      <c r="CIO584" s="76"/>
      <c r="CIP584" s="76"/>
      <c r="CIQ584" s="76"/>
      <c r="CIR584" s="76"/>
      <c r="CIS584" s="76"/>
      <c r="CIT584" s="76"/>
      <c r="CIU584" s="76"/>
      <c r="CIV584" s="76"/>
      <c r="CIW584" s="76"/>
      <c r="CIX584" s="76"/>
      <c r="CIY584" s="76"/>
      <c r="CIZ584" s="76"/>
      <c r="CJA584" s="76"/>
      <c r="CJB584" s="76"/>
      <c r="CJC584" s="76"/>
      <c r="CJD584" s="76"/>
      <c r="CJE584" s="76"/>
      <c r="CJF584" s="76"/>
      <c r="CJG584" s="76"/>
      <c r="CJH584" s="76"/>
      <c r="CJI584" s="76"/>
      <c r="CJJ584" s="76"/>
      <c r="CJK584" s="76"/>
      <c r="CJL584" s="76"/>
      <c r="CJM584" s="76"/>
      <c r="CJN584" s="76"/>
      <c r="CJO584" s="76"/>
      <c r="CJP584" s="76"/>
      <c r="CJQ584" s="76"/>
      <c r="CJR584" s="76"/>
      <c r="CJS584" s="76"/>
      <c r="CJT584" s="76"/>
      <c r="CJU584" s="76"/>
      <c r="CJV584" s="76"/>
      <c r="CJW584" s="76"/>
      <c r="CJX584" s="76"/>
      <c r="CJY584" s="76"/>
      <c r="CJZ584" s="76"/>
      <c r="CKA584" s="76"/>
      <c r="CKB584" s="76"/>
      <c r="CKC584" s="76"/>
      <c r="CKD584" s="76"/>
      <c r="CKE584" s="76"/>
      <c r="CKF584" s="76"/>
      <c r="CKG584" s="76"/>
      <c r="CKH584" s="76"/>
      <c r="CKI584" s="76"/>
      <c r="CKJ584" s="76"/>
      <c r="CKK584" s="76"/>
      <c r="CKL584" s="76"/>
      <c r="CKM584" s="76"/>
      <c r="CKN584" s="76"/>
      <c r="CKO584" s="76"/>
      <c r="CKP584" s="76"/>
      <c r="CKQ584" s="76"/>
      <c r="CKR584" s="76"/>
      <c r="CKS584" s="76"/>
      <c r="CKT584" s="76"/>
      <c r="CKU584" s="76"/>
      <c r="CKV584" s="76"/>
      <c r="CKW584" s="76"/>
      <c r="CKX584" s="76"/>
      <c r="CKY584" s="76"/>
      <c r="CKZ584" s="76"/>
      <c r="CLA584" s="76"/>
      <c r="CLB584" s="76"/>
      <c r="CLC584" s="76"/>
      <c r="CLD584" s="76"/>
      <c r="CLE584" s="76"/>
      <c r="CLF584" s="76"/>
      <c r="CLG584" s="76"/>
      <c r="CLH584" s="76"/>
      <c r="CLI584" s="76"/>
      <c r="CLJ584" s="76"/>
      <c r="CLK584" s="76"/>
      <c r="CLL584" s="76"/>
      <c r="CLM584" s="76"/>
      <c r="CLN584" s="76"/>
      <c r="CLO584" s="76"/>
      <c r="CLP584" s="76"/>
      <c r="CLQ584" s="76"/>
      <c r="CLR584" s="76"/>
      <c r="CLS584" s="76"/>
      <c r="CLT584" s="76"/>
      <c r="CLU584" s="76"/>
      <c r="CLV584" s="76"/>
      <c r="CLW584" s="76"/>
      <c r="CLX584" s="76"/>
      <c r="CLY584" s="76"/>
      <c r="CLZ584" s="76"/>
      <c r="CMA584" s="76"/>
      <c r="CMB584" s="76"/>
      <c r="CMC584" s="76"/>
      <c r="CMD584" s="76"/>
      <c r="CME584" s="76"/>
      <c r="CMF584" s="76"/>
      <c r="CMG584" s="76"/>
      <c r="CMH584" s="76"/>
      <c r="CMI584" s="76"/>
      <c r="CMJ584" s="76"/>
      <c r="CMK584" s="76"/>
      <c r="CML584" s="76"/>
      <c r="CMM584" s="76"/>
      <c r="CMN584" s="76"/>
      <c r="CMO584" s="76"/>
      <c r="CMP584" s="76"/>
      <c r="CMQ584" s="76"/>
      <c r="CMR584" s="76"/>
      <c r="CMS584" s="76"/>
      <c r="CMT584" s="76"/>
      <c r="CMU584" s="76"/>
      <c r="CMV584" s="76"/>
      <c r="CMW584" s="76"/>
      <c r="CMX584" s="76"/>
      <c r="CMY584" s="76"/>
      <c r="CMZ584" s="76"/>
      <c r="CNA584" s="76"/>
      <c r="CNB584" s="76"/>
      <c r="CNC584" s="76"/>
      <c r="CND584" s="76"/>
      <c r="CNE584" s="76"/>
      <c r="CNF584" s="76"/>
      <c r="CNG584" s="76"/>
      <c r="CNH584" s="76"/>
      <c r="CNI584" s="76"/>
      <c r="CNJ584" s="76"/>
      <c r="CNK584" s="76"/>
      <c r="CNL584" s="76"/>
      <c r="CNM584" s="76"/>
      <c r="CNN584" s="76"/>
      <c r="CNO584" s="76"/>
      <c r="CNP584" s="76"/>
      <c r="CNQ584" s="76"/>
      <c r="CNR584" s="76"/>
      <c r="CNS584" s="76"/>
      <c r="CNT584" s="76"/>
      <c r="CNU584" s="76"/>
      <c r="CNV584" s="76"/>
      <c r="CNW584" s="76"/>
      <c r="CNX584" s="76"/>
      <c r="CNY584" s="76"/>
      <c r="CNZ584" s="76"/>
      <c r="COA584" s="76"/>
      <c r="COB584" s="76"/>
      <c r="COC584" s="76"/>
      <c r="COD584" s="76"/>
      <c r="COE584" s="76"/>
      <c r="COF584" s="76"/>
      <c r="COG584" s="76"/>
      <c r="COH584" s="76"/>
      <c r="COI584" s="76"/>
      <c r="COJ584" s="76"/>
      <c r="COK584" s="76"/>
      <c r="COL584" s="76"/>
      <c r="COM584" s="76"/>
      <c r="CON584" s="76"/>
      <c r="COO584" s="76"/>
      <c r="COP584" s="76"/>
      <c r="COQ584" s="76"/>
      <c r="COR584" s="76"/>
      <c r="COS584" s="76"/>
      <c r="COT584" s="76"/>
      <c r="COU584" s="76"/>
      <c r="COV584" s="76"/>
      <c r="COW584" s="76"/>
      <c r="COX584" s="76"/>
      <c r="COY584" s="76"/>
      <c r="COZ584" s="76"/>
      <c r="CPA584" s="76"/>
      <c r="CPB584" s="76"/>
      <c r="CPC584" s="76"/>
      <c r="CPD584" s="76"/>
      <c r="CPE584" s="76"/>
      <c r="CPF584" s="76"/>
      <c r="CPG584" s="76"/>
      <c r="CPH584" s="76"/>
      <c r="CPI584" s="76"/>
      <c r="CPJ584" s="76"/>
      <c r="CPK584" s="76"/>
      <c r="CPL584" s="76"/>
      <c r="CPM584" s="76"/>
      <c r="CPN584" s="76"/>
      <c r="CPO584" s="76"/>
      <c r="CPP584" s="76"/>
      <c r="CPQ584" s="76"/>
      <c r="CPR584" s="76"/>
      <c r="CPS584" s="76"/>
      <c r="CPT584" s="76"/>
      <c r="CPU584" s="76"/>
      <c r="CPV584" s="76"/>
      <c r="CPW584" s="76"/>
      <c r="CPX584" s="76"/>
      <c r="CPY584" s="76"/>
      <c r="CPZ584" s="76"/>
      <c r="CQA584" s="76"/>
      <c r="CQB584" s="76"/>
      <c r="CQC584" s="76"/>
      <c r="CQD584" s="76"/>
      <c r="CQE584" s="76"/>
      <c r="CQF584" s="76"/>
      <c r="CQG584" s="76"/>
      <c r="CQH584" s="76"/>
      <c r="CQI584" s="76"/>
      <c r="CQJ584" s="76"/>
      <c r="CQK584" s="76"/>
      <c r="CQL584" s="76"/>
      <c r="CQM584" s="76"/>
      <c r="CQN584" s="76"/>
      <c r="CQO584" s="76"/>
      <c r="CQP584" s="76"/>
      <c r="CQQ584" s="76"/>
      <c r="CQR584" s="76"/>
      <c r="CQS584" s="76"/>
      <c r="CQT584" s="76"/>
      <c r="CQU584" s="76"/>
      <c r="CQV584" s="76"/>
      <c r="CQW584" s="76"/>
      <c r="CQX584" s="76"/>
      <c r="CQY584" s="76"/>
      <c r="CQZ584" s="76"/>
      <c r="CRA584" s="76"/>
      <c r="CRB584" s="76"/>
      <c r="CRC584" s="76"/>
      <c r="CRD584" s="76"/>
      <c r="CRE584" s="76"/>
      <c r="CRF584" s="76"/>
      <c r="CRG584" s="76"/>
      <c r="CRH584" s="76"/>
      <c r="CRI584" s="76"/>
      <c r="CRJ584" s="76"/>
      <c r="CRK584" s="76"/>
      <c r="CRL584" s="76"/>
      <c r="CRM584" s="76"/>
      <c r="CRN584" s="76"/>
      <c r="CRO584" s="76"/>
      <c r="CRP584" s="76"/>
      <c r="CRQ584" s="76"/>
      <c r="CRR584" s="76"/>
      <c r="CRS584" s="76"/>
      <c r="CRT584" s="76"/>
      <c r="CRU584" s="76"/>
      <c r="CRV584" s="76"/>
      <c r="CRW584" s="76"/>
      <c r="CRX584" s="76"/>
      <c r="CRY584" s="76"/>
      <c r="CRZ584" s="76"/>
      <c r="CSA584" s="76"/>
      <c r="CSB584" s="76"/>
      <c r="CSC584" s="76"/>
      <c r="CSD584" s="76"/>
      <c r="CSE584" s="76"/>
      <c r="CSF584" s="76"/>
      <c r="CSG584" s="76"/>
      <c r="CSH584" s="76"/>
      <c r="CSI584" s="76"/>
      <c r="CSJ584" s="76"/>
      <c r="CSK584" s="76"/>
      <c r="CSL584" s="76"/>
      <c r="CSM584" s="76"/>
      <c r="CSN584" s="76"/>
      <c r="CSO584" s="76"/>
      <c r="CSP584" s="76"/>
      <c r="CSQ584" s="76"/>
      <c r="CSR584" s="76"/>
      <c r="CSS584" s="76"/>
      <c r="CST584" s="76"/>
      <c r="CSU584" s="76"/>
      <c r="CSV584" s="76"/>
      <c r="CSW584" s="76"/>
      <c r="CSX584" s="76"/>
      <c r="CSY584" s="76"/>
      <c r="CSZ584" s="76"/>
      <c r="CTA584" s="76"/>
      <c r="CTB584" s="76"/>
      <c r="CTC584" s="76"/>
      <c r="CTD584" s="76"/>
      <c r="CTE584" s="76"/>
      <c r="CTF584" s="76"/>
      <c r="CTG584" s="76"/>
      <c r="CTH584" s="76"/>
      <c r="CTI584" s="76"/>
      <c r="CTJ584" s="76"/>
      <c r="CTK584" s="76"/>
      <c r="CTL584" s="76"/>
      <c r="CTM584" s="76"/>
      <c r="CTN584" s="76"/>
      <c r="CTO584" s="76"/>
      <c r="CTP584" s="76"/>
      <c r="CTQ584" s="76"/>
      <c r="CTR584" s="76"/>
      <c r="CTS584" s="76"/>
      <c r="CTT584" s="76"/>
      <c r="CTU584" s="76"/>
      <c r="CTV584" s="76"/>
      <c r="CTW584" s="76"/>
      <c r="CTX584" s="76"/>
      <c r="CTY584" s="76"/>
      <c r="CTZ584" s="76"/>
      <c r="CUA584" s="76"/>
      <c r="CUB584" s="76"/>
      <c r="CUC584" s="76"/>
      <c r="CUD584" s="76"/>
      <c r="CUE584" s="76"/>
      <c r="CUF584" s="76"/>
      <c r="CUG584" s="76"/>
      <c r="CUH584" s="76"/>
      <c r="CUI584" s="76"/>
      <c r="CUJ584" s="76"/>
      <c r="CUK584" s="76"/>
      <c r="CUL584" s="76"/>
      <c r="CUM584" s="76"/>
      <c r="CUN584" s="76"/>
      <c r="CUO584" s="76"/>
      <c r="CUP584" s="76"/>
      <c r="CUQ584" s="76"/>
      <c r="CUR584" s="76"/>
      <c r="CUS584" s="76"/>
      <c r="CUT584" s="76"/>
      <c r="CUU584" s="76"/>
      <c r="CUV584" s="76"/>
      <c r="CUW584" s="76"/>
      <c r="CUX584" s="76"/>
      <c r="CUY584" s="76"/>
      <c r="CUZ584" s="76"/>
      <c r="CVA584" s="76"/>
      <c r="CVB584" s="76"/>
      <c r="CVC584" s="76"/>
      <c r="CVD584" s="76"/>
      <c r="CVE584" s="76"/>
      <c r="CVF584" s="76"/>
      <c r="CVG584" s="76"/>
      <c r="CVH584" s="76"/>
      <c r="CVI584" s="76"/>
      <c r="CVJ584" s="76"/>
      <c r="CVK584" s="76"/>
      <c r="CVL584" s="76"/>
      <c r="CVM584" s="76"/>
      <c r="CVN584" s="76"/>
      <c r="CVO584" s="76"/>
      <c r="CVP584" s="76"/>
      <c r="CVQ584" s="76"/>
      <c r="CVR584" s="76"/>
      <c r="CVS584" s="76"/>
      <c r="CVT584" s="76"/>
      <c r="CVU584" s="76"/>
      <c r="CVV584" s="76"/>
      <c r="CVW584" s="76"/>
      <c r="CVX584" s="76"/>
      <c r="CVY584" s="76"/>
      <c r="CVZ584" s="76"/>
      <c r="CWA584" s="76"/>
      <c r="CWB584" s="76"/>
      <c r="CWC584" s="76"/>
      <c r="CWD584" s="76"/>
      <c r="CWE584" s="76"/>
      <c r="CWF584" s="76"/>
      <c r="CWG584" s="76"/>
      <c r="CWH584" s="76"/>
      <c r="CWI584" s="76"/>
      <c r="CWJ584" s="76"/>
      <c r="CWK584" s="76"/>
      <c r="CWL584" s="76"/>
      <c r="CWM584" s="76"/>
      <c r="CWN584" s="76"/>
      <c r="CWO584" s="76"/>
      <c r="CWP584" s="76"/>
      <c r="CWQ584" s="76"/>
      <c r="CWR584" s="76"/>
      <c r="CWS584" s="76"/>
      <c r="CWT584" s="76"/>
      <c r="CWU584" s="76"/>
      <c r="CWV584" s="76"/>
      <c r="CWW584" s="76"/>
      <c r="CWX584" s="76"/>
      <c r="CWY584" s="76"/>
      <c r="CWZ584" s="76"/>
      <c r="CXA584" s="76"/>
      <c r="CXB584" s="76"/>
      <c r="CXC584" s="76"/>
      <c r="CXD584" s="76"/>
      <c r="CXE584" s="76"/>
      <c r="CXF584" s="76"/>
      <c r="CXG584" s="76"/>
      <c r="CXH584" s="76"/>
      <c r="CXI584" s="76"/>
      <c r="CXJ584" s="76"/>
      <c r="CXK584" s="76"/>
      <c r="CXL584" s="76"/>
      <c r="CXM584" s="76"/>
      <c r="CXN584" s="76"/>
      <c r="CXO584" s="76"/>
      <c r="CXP584" s="76"/>
      <c r="CXQ584" s="76"/>
      <c r="CXR584" s="76"/>
      <c r="CXS584" s="76"/>
      <c r="CXT584" s="76"/>
      <c r="CXU584" s="76"/>
      <c r="CXV584" s="76"/>
      <c r="CXW584" s="76"/>
      <c r="CXX584" s="76"/>
      <c r="CXY584" s="76"/>
      <c r="CXZ584" s="76"/>
      <c r="CYA584" s="76"/>
      <c r="CYB584" s="76"/>
      <c r="CYC584" s="76"/>
      <c r="CYD584" s="76"/>
      <c r="CYE584" s="76"/>
      <c r="CYF584" s="76"/>
      <c r="CYG584" s="76"/>
      <c r="CYH584" s="76"/>
      <c r="CYI584" s="76"/>
      <c r="CYJ584" s="76"/>
      <c r="CYK584" s="76"/>
      <c r="CYL584" s="76"/>
      <c r="CYM584" s="76"/>
      <c r="CYN584" s="76"/>
      <c r="CYO584" s="76"/>
      <c r="CYP584" s="76"/>
      <c r="CYQ584" s="76"/>
      <c r="CYR584" s="76"/>
      <c r="CYS584" s="76"/>
      <c r="CYT584" s="76"/>
      <c r="CYU584" s="76"/>
      <c r="CYV584" s="76"/>
      <c r="CYW584" s="76"/>
      <c r="CYX584" s="76"/>
      <c r="CYY584" s="76"/>
      <c r="CYZ584" s="76"/>
      <c r="CZA584" s="76"/>
      <c r="CZB584" s="76"/>
      <c r="CZC584" s="76"/>
      <c r="CZD584" s="76"/>
      <c r="CZE584" s="76"/>
      <c r="CZF584" s="76"/>
      <c r="CZG584" s="76"/>
      <c r="CZH584" s="76"/>
      <c r="CZI584" s="76"/>
      <c r="CZJ584" s="76"/>
      <c r="CZK584" s="76"/>
      <c r="CZL584" s="76"/>
      <c r="CZM584" s="76"/>
      <c r="CZN584" s="76"/>
      <c r="CZO584" s="76"/>
      <c r="CZP584" s="76"/>
      <c r="CZQ584" s="76"/>
      <c r="CZR584" s="76"/>
      <c r="CZS584" s="76"/>
      <c r="CZT584" s="76"/>
      <c r="CZU584" s="76"/>
      <c r="CZV584" s="76"/>
      <c r="CZW584" s="76"/>
      <c r="CZX584" s="76"/>
      <c r="CZY584" s="76"/>
      <c r="CZZ584" s="76"/>
      <c r="DAA584" s="76"/>
      <c r="DAB584" s="76"/>
      <c r="DAC584" s="76"/>
      <c r="DAD584" s="76"/>
      <c r="DAE584" s="76"/>
      <c r="DAF584" s="76"/>
      <c r="DAG584" s="76"/>
      <c r="DAH584" s="76"/>
      <c r="DAI584" s="76"/>
      <c r="DAJ584" s="76"/>
      <c r="DAK584" s="76"/>
      <c r="DAL584" s="76"/>
      <c r="DAM584" s="76"/>
      <c r="DAN584" s="76"/>
      <c r="DAO584" s="76"/>
      <c r="DAP584" s="76"/>
      <c r="DAQ584" s="76"/>
      <c r="DAR584" s="76"/>
      <c r="DAS584" s="76"/>
      <c r="DAT584" s="76"/>
      <c r="DAU584" s="76"/>
      <c r="DAV584" s="76"/>
      <c r="DAW584" s="76"/>
      <c r="DAX584" s="76"/>
      <c r="DAY584" s="76"/>
      <c r="DAZ584" s="76"/>
      <c r="DBA584" s="76"/>
      <c r="DBB584" s="76"/>
      <c r="DBC584" s="76"/>
      <c r="DBD584" s="76"/>
      <c r="DBE584" s="76"/>
      <c r="DBF584" s="76"/>
      <c r="DBG584" s="76"/>
      <c r="DBH584" s="76"/>
      <c r="DBI584" s="76"/>
      <c r="DBJ584" s="76"/>
      <c r="DBK584" s="76"/>
      <c r="DBL584" s="76"/>
      <c r="DBM584" s="76"/>
      <c r="DBN584" s="76"/>
      <c r="DBO584" s="76"/>
      <c r="DBP584" s="76"/>
      <c r="DBQ584" s="76"/>
      <c r="DBR584" s="76"/>
      <c r="DBS584" s="76"/>
      <c r="DBT584" s="76"/>
      <c r="DBU584" s="76"/>
      <c r="DBV584" s="76"/>
      <c r="DBW584" s="76"/>
      <c r="DBX584" s="76"/>
      <c r="DBY584" s="76"/>
      <c r="DBZ584" s="76"/>
      <c r="DCA584" s="76"/>
      <c r="DCB584" s="76"/>
      <c r="DCC584" s="76"/>
      <c r="DCD584" s="76"/>
      <c r="DCE584" s="76"/>
      <c r="DCF584" s="76"/>
      <c r="DCG584" s="76"/>
      <c r="DCH584" s="76"/>
      <c r="DCI584" s="76"/>
      <c r="DCJ584" s="76"/>
      <c r="DCK584" s="76"/>
      <c r="DCL584" s="76"/>
      <c r="DCM584" s="76"/>
      <c r="DCN584" s="76"/>
      <c r="DCO584" s="76"/>
      <c r="DCP584" s="76"/>
      <c r="DCQ584" s="76"/>
      <c r="DCR584" s="76"/>
      <c r="DCS584" s="76"/>
      <c r="DCT584" s="76"/>
      <c r="DCU584" s="76"/>
      <c r="DCV584" s="76"/>
      <c r="DCW584" s="76"/>
      <c r="DCX584" s="76"/>
      <c r="DCY584" s="76"/>
      <c r="DCZ584" s="76"/>
      <c r="DDA584" s="76"/>
      <c r="DDB584" s="76"/>
      <c r="DDC584" s="76"/>
      <c r="DDD584" s="76"/>
      <c r="DDE584" s="76"/>
      <c r="DDF584" s="76"/>
      <c r="DDG584" s="76"/>
      <c r="DDH584" s="76"/>
      <c r="DDI584" s="76"/>
      <c r="DDJ584" s="76"/>
      <c r="DDK584" s="76"/>
      <c r="DDL584" s="76"/>
      <c r="DDM584" s="76"/>
      <c r="DDN584" s="76"/>
      <c r="DDO584" s="76"/>
      <c r="DDP584" s="76"/>
      <c r="DDQ584" s="76"/>
      <c r="DDR584" s="76"/>
      <c r="DDS584" s="76"/>
      <c r="DDT584" s="76"/>
      <c r="DDU584" s="76"/>
      <c r="DDV584" s="76"/>
      <c r="DDW584" s="76"/>
      <c r="DDX584" s="76"/>
      <c r="DDY584" s="76"/>
      <c r="DDZ584" s="76"/>
      <c r="DEA584" s="76"/>
      <c r="DEB584" s="76"/>
      <c r="DEC584" s="76"/>
      <c r="DED584" s="76"/>
      <c r="DEE584" s="76"/>
      <c r="DEF584" s="76"/>
      <c r="DEG584" s="76"/>
      <c r="DEH584" s="76"/>
      <c r="DEI584" s="76"/>
      <c r="DEJ584" s="76"/>
      <c r="DEK584" s="76"/>
      <c r="DEL584" s="76"/>
      <c r="DEM584" s="76"/>
      <c r="DEN584" s="76"/>
      <c r="DEO584" s="76"/>
      <c r="DEP584" s="76"/>
      <c r="DEQ584" s="76"/>
      <c r="DER584" s="76"/>
      <c r="DES584" s="76"/>
      <c r="DET584" s="76"/>
      <c r="DEU584" s="76"/>
      <c r="DEV584" s="76"/>
      <c r="DEW584" s="76"/>
      <c r="DEX584" s="76"/>
      <c r="DEY584" s="76"/>
      <c r="DEZ584" s="76"/>
      <c r="DFA584" s="76"/>
      <c r="DFB584" s="76"/>
      <c r="DFC584" s="76"/>
      <c r="DFD584" s="76"/>
      <c r="DFE584" s="76"/>
      <c r="DFF584" s="76"/>
      <c r="DFG584" s="76"/>
      <c r="DFH584" s="76"/>
      <c r="DFI584" s="76"/>
      <c r="DFJ584" s="76"/>
      <c r="DFK584" s="76"/>
      <c r="DFL584" s="76"/>
      <c r="DFM584" s="76"/>
      <c r="DFN584" s="76"/>
      <c r="DFO584" s="76"/>
      <c r="DFP584" s="76"/>
      <c r="DFQ584" s="76"/>
      <c r="DFR584" s="76"/>
      <c r="DFS584" s="76"/>
      <c r="DFT584" s="76"/>
      <c r="DFU584" s="76"/>
      <c r="DFV584" s="76"/>
      <c r="DFW584" s="76"/>
      <c r="DFX584" s="76"/>
      <c r="DFY584" s="76"/>
      <c r="DFZ584" s="76"/>
      <c r="DGA584" s="76"/>
      <c r="DGB584" s="76"/>
      <c r="DGC584" s="76"/>
      <c r="DGD584" s="76"/>
      <c r="DGE584" s="76"/>
      <c r="DGF584" s="76"/>
      <c r="DGG584" s="76"/>
      <c r="DGH584" s="76"/>
      <c r="DGI584" s="76"/>
      <c r="DGJ584" s="76"/>
      <c r="DGK584" s="76"/>
      <c r="DGL584" s="76"/>
      <c r="DGM584" s="76"/>
      <c r="DGN584" s="76"/>
      <c r="DGO584" s="76"/>
      <c r="DGP584" s="76"/>
      <c r="DGQ584" s="76"/>
      <c r="DGR584" s="76"/>
      <c r="DGS584" s="76"/>
      <c r="DGT584" s="76"/>
      <c r="DGU584" s="76"/>
      <c r="DGV584" s="76"/>
      <c r="DGW584" s="76"/>
      <c r="DGX584" s="76"/>
      <c r="DGY584" s="76"/>
      <c r="DGZ584" s="76"/>
      <c r="DHA584" s="76"/>
      <c r="DHB584" s="76"/>
      <c r="DHC584" s="76"/>
      <c r="DHD584" s="76"/>
      <c r="DHE584" s="76"/>
      <c r="DHF584" s="76"/>
      <c r="DHG584" s="76"/>
      <c r="DHH584" s="76"/>
      <c r="DHI584" s="76"/>
      <c r="DHJ584" s="76"/>
      <c r="DHK584" s="76"/>
      <c r="DHL584" s="76"/>
      <c r="DHM584" s="76"/>
      <c r="DHN584" s="76"/>
      <c r="DHO584" s="76"/>
      <c r="DHP584" s="76"/>
      <c r="DHQ584" s="76"/>
      <c r="DHR584" s="76"/>
      <c r="DHS584" s="76"/>
      <c r="DHT584" s="76"/>
      <c r="DHU584" s="76"/>
      <c r="DHV584" s="76"/>
      <c r="DHW584" s="76"/>
      <c r="DHX584" s="76"/>
      <c r="DHY584" s="76"/>
      <c r="DHZ584" s="76"/>
      <c r="DIA584" s="76"/>
      <c r="DIB584" s="76"/>
      <c r="DIC584" s="76"/>
      <c r="DID584" s="76"/>
      <c r="DIE584" s="76"/>
      <c r="DIF584" s="76"/>
      <c r="DIG584" s="76"/>
      <c r="DIH584" s="76"/>
      <c r="DII584" s="76"/>
      <c r="DIJ584" s="76"/>
      <c r="DIK584" s="76"/>
      <c r="DIL584" s="76"/>
      <c r="DIM584" s="76"/>
      <c r="DIN584" s="76"/>
      <c r="DIO584" s="76"/>
      <c r="DIP584" s="76"/>
      <c r="DIQ584" s="76"/>
      <c r="DIR584" s="76"/>
      <c r="DIS584" s="76"/>
      <c r="DIT584" s="76"/>
      <c r="DIU584" s="76"/>
      <c r="DIV584" s="76"/>
      <c r="DIW584" s="76"/>
      <c r="DIX584" s="76"/>
      <c r="DIY584" s="76"/>
      <c r="DIZ584" s="76"/>
      <c r="DJA584" s="76"/>
      <c r="DJB584" s="76"/>
      <c r="DJC584" s="76"/>
      <c r="DJD584" s="76"/>
      <c r="DJE584" s="76"/>
      <c r="DJF584" s="76"/>
      <c r="DJG584" s="76"/>
      <c r="DJH584" s="76"/>
      <c r="DJI584" s="76"/>
      <c r="DJJ584" s="76"/>
      <c r="DJK584" s="76"/>
      <c r="DJL584" s="76"/>
      <c r="DJM584" s="76"/>
      <c r="DJN584" s="76"/>
      <c r="DJO584" s="76"/>
      <c r="DJP584" s="76"/>
      <c r="DJQ584" s="76"/>
      <c r="DJR584" s="76"/>
      <c r="DJS584" s="76"/>
      <c r="DJT584" s="76"/>
      <c r="DJU584" s="76"/>
      <c r="DJV584" s="76"/>
      <c r="DJW584" s="76"/>
      <c r="DJX584" s="76"/>
      <c r="DJY584" s="76"/>
      <c r="DJZ584" s="76"/>
      <c r="DKA584" s="76"/>
      <c r="DKB584" s="76"/>
      <c r="DKC584" s="76"/>
      <c r="DKD584" s="76"/>
      <c r="DKE584" s="76"/>
      <c r="DKF584" s="76"/>
      <c r="DKG584" s="76"/>
      <c r="DKH584" s="76"/>
      <c r="DKI584" s="76"/>
      <c r="DKJ584" s="76"/>
      <c r="DKK584" s="76"/>
      <c r="DKL584" s="76"/>
      <c r="DKM584" s="76"/>
      <c r="DKN584" s="76"/>
      <c r="DKO584" s="76"/>
      <c r="DKP584" s="76"/>
      <c r="DKQ584" s="76"/>
      <c r="DKR584" s="76"/>
      <c r="DKS584" s="76"/>
      <c r="DKT584" s="76"/>
      <c r="DKU584" s="76"/>
      <c r="DKV584" s="76"/>
      <c r="DKW584" s="76"/>
      <c r="DKX584" s="76"/>
      <c r="DKY584" s="76"/>
      <c r="DKZ584" s="76"/>
      <c r="DLA584" s="76"/>
      <c r="DLB584" s="76"/>
      <c r="DLC584" s="76"/>
      <c r="DLD584" s="76"/>
      <c r="DLE584" s="76"/>
      <c r="DLF584" s="76"/>
      <c r="DLG584" s="76"/>
      <c r="DLH584" s="76"/>
      <c r="DLI584" s="76"/>
      <c r="DLJ584" s="76"/>
      <c r="DLK584" s="76"/>
      <c r="DLL584" s="76"/>
      <c r="DLM584" s="76"/>
      <c r="DLN584" s="76"/>
      <c r="DLO584" s="76"/>
      <c r="DLP584" s="76"/>
      <c r="DLQ584" s="76"/>
      <c r="DLR584" s="76"/>
      <c r="DLS584" s="76"/>
      <c r="DLT584" s="76"/>
      <c r="DLU584" s="76"/>
      <c r="DLV584" s="76"/>
      <c r="DLW584" s="76"/>
      <c r="DLX584" s="76"/>
      <c r="DLY584" s="76"/>
      <c r="DLZ584" s="76"/>
      <c r="DMA584" s="76"/>
      <c r="DMB584" s="76"/>
      <c r="DMC584" s="76"/>
      <c r="DMD584" s="76"/>
      <c r="DME584" s="76"/>
      <c r="DMF584" s="76"/>
      <c r="DMG584" s="76"/>
      <c r="DMH584" s="76"/>
      <c r="DMI584" s="76"/>
      <c r="DMJ584" s="76"/>
      <c r="DMK584" s="76"/>
      <c r="DML584" s="76"/>
      <c r="DMM584" s="76"/>
      <c r="DMN584" s="76"/>
      <c r="DMO584" s="76"/>
      <c r="DMP584" s="76"/>
      <c r="DMQ584" s="76"/>
      <c r="DMR584" s="76"/>
      <c r="DMS584" s="76"/>
      <c r="DMT584" s="76"/>
      <c r="DMU584" s="76"/>
      <c r="DMV584" s="76"/>
      <c r="DMW584" s="76"/>
      <c r="DMX584" s="76"/>
      <c r="DMY584" s="76"/>
      <c r="DMZ584" s="76"/>
      <c r="DNA584" s="76"/>
      <c r="DNB584" s="76"/>
      <c r="DNC584" s="76"/>
      <c r="DND584" s="76"/>
      <c r="DNE584" s="76"/>
      <c r="DNF584" s="76"/>
      <c r="DNG584" s="76"/>
      <c r="DNH584" s="76"/>
      <c r="DNI584" s="76"/>
      <c r="DNJ584" s="76"/>
      <c r="DNK584" s="76"/>
      <c r="DNL584" s="76"/>
      <c r="DNM584" s="76"/>
      <c r="DNN584" s="76"/>
      <c r="DNO584" s="76"/>
      <c r="DNP584" s="76"/>
      <c r="DNQ584" s="76"/>
      <c r="DNR584" s="76"/>
      <c r="DNS584" s="76"/>
      <c r="DNT584" s="76"/>
      <c r="DNU584" s="76"/>
      <c r="DNV584" s="76"/>
      <c r="DNW584" s="76"/>
      <c r="DNX584" s="76"/>
      <c r="DNY584" s="76"/>
      <c r="DNZ584" s="76"/>
      <c r="DOA584" s="76"/>
      <c r="DOB584" s="76"/>
      <c r="DOC584" s="76"/>
      <c r="DOD584" s="76"/>
      <c r="DOE584" s="76"/>
      <c r="DOF584" s="76"/>
      <c r="DOG584" s="76"/>
      <c r="DOH584" s="76"/>
      <c r="DOI584" s="76"/>
      <c r="DOJ584" s="76"/>
      <c r="DOK584" s="76"/>
      <c r="DOL584" s="76"/>
      <c r="DOM584" s="76"/>
      <c r="DON584" s="76"/>
      <c r="DOO584" s="76"/>
      <c r="DOP584" s="76"/>
      <c r="DOQ584" s="76"/>
      <c r="DOR584" s="76"/>
      <c r="DOS584" s="76"/>
      <c r="DOT584" s="76"/>
      <c r="DOU584" s="76"/>
      <c r="DOV584" s="76"/>
      <c r="DOW584" s="76"/>
      <c r="DOX584" s="76"/>
      <c r="DOY584" s="76"/>
      <c r="DOZ584" s="76"/>
      <c r="DPA584" s="76"/>
      <c r="DPB584" s="76"/>
      <c r="DPC584" s="76"/>
      <c r="DPD584" s="76"/>
      <c r="DPE584" s="76"/>
      <c r="DPF584" s="76"/>
      <c r="DPG584" s="76"/>
      <c r="DPH584" s="76"/>
      <c r="DPI584" s="76"/>
      <c r="DPJ584" s="76"/>
      <c r="DPK584" s="76"/>
      <c r="DPL584" s="76"/>
      <c r="DPM584" s="76"/>
      <c r="DPN584" s="76"/>
      <c r="DPO584" s="76"/>
      <c r="DPP584" s="76"/>
      <c r="DPQ584" s="76"/>
      <c r="DPR584" s="76"/>
      <c r="DPS584" s="76"/>
      <c r="DPT584" s="76"/>
      <c r="DPU584" s="76"/>
      <c r="DPV584" s="76"/>
      <c r="DPW584" s="76"/>
      <c r="DPX584" s="76"/>
      <c r="DPY584" s="76"/>
      <c r="DPZ584" s="76"/>
      <c r="DQA584" s="76"/>
      <c r="DQB584" s="76"/>
      <c r="DQC584" s="76"/>
      <c r="DQD584" s="76"/>
      <c r="DQE584" s="76"/>
      <c r="DQF584" s="76"/>
      <c r="DQG584" s="76"/>
      <c r="DQH584" s="76"/>
      <c r="DQI584" s="76"/>
      <c r="DQJ584" s="76"/>
      <c r="DQK584" s="76"/>
      <c r="DQL584" s="76"/>
      <c r="DQM584" s="76"/>
      <c r="DQN584" s="76"/>
      <c r="DQO584" s="76"/>
      <c r="DQP584" s="76"/>
      <c r="DQQ584" s="76"/>
      <c r="DQR584" s="76"/>
      <c r="DQS584" s="76"/>
      <c r="DQT584" s="76"/>
      <c r="DQU584" s="76"/>
      <c r="DQV584" s="76"/>
      <c r="DQW584" s="76"/>
      <c r="DQX584" s="76"/>
      <c r="DQY584" s="76"/>
      <c r="DQZ584" s="76"/>
      <c r="DRA584" s="76"/>
      <c r="DRB584" s="76"/>
      <c r="DRC584" s="76"/>
      <c r="DRD584" s="76"/>
      <c r="DRE584" s="76"/>
      <c r="DRF584" s="76"/>
      <c r="DRG584" s="76"/>
      <c r="DRH584" s="76"/>
      <c r="DRI584" s="76"/>
      <c r="DRJ584" s="76"/>
      <c r="DRK584" s="76"/>
      <c r="DRL584" s="76"/>
      <c r="DRM584" s="76"/>
      <c r="DRN584" s="76"/>
      <c r="DRO584" s="76"/>
      <c r="DRP584" s="76"/>
      <c r="DRQ584" s="76"/>
      <c r="DRR584" s="76"/>
      <c r="DRS584" s="76"/>
      <c r="DRT584" s="76"/>
      <c r="DRU584" s="76"/>
      <c r="DRV584" s="76"/>
      <c r="DRW584" s="76"/>
      <c r="DRX584" s="76"/>
      <c r="DRY584" s="76"/>
      <c r="DRZ584" s="76"/>
      <c r="DSA584" s="76"/>
      <c r="DSB584" s="76"/>
      <c r="DSC584" s="76"/>
      <c r="DSD584" s="76"/>
      <c r="DSE584" s="76"/>
      <c r="DSF584" s="76"/>
      <c r="DSG584" s="76"/>
      <c r="DSH584" s="76"/>
      <c r="DSI584" s="76"/>
      <c r="DSJ584" s="76"/>
      <c r="DSK584" s="76"/>
      <c r="DSL584" s="76"/>
      <c r="DSM584" s="76"/>
      <c r="DSN584" s="76"/>
      <c r="DSO584" s="76"/>
      <c r="DSP584" s="76"/>
      <c r="DSQ584" s="76"/>
      <c r="DSR584" s="76"/>
      <c r="DSS584" s="76"/>
      <c r="DST584" s="76"/>
      <c r="DSU584" s="76"/>
      <c r="DSV584" s="76"/>
      <c r="DSW584" s="76"/>
      <c r="DSX584" s="76"/>
      <c r="DSY584" s="76"/>
      <c r="DSZ584" s="76"/>
      <c r="DTA584" s="76"/>
      <c r="DTB584" s="76"/>
      <c r="DTC584" s="76"/>
      <c r="DTD584" s="76"/>
      <c r="DTE584" s="76"/>
      <c r="DTF584" s="76"/>
      <c r="DTG584" s="76"/>
      <c r="DTH584" s="76"/>
      <c r="DTI584" s="76"/>
      <c r="DTJ584" s="76"/>
      <c r="DTK584" s="76"/>
      <c r="DTL584" s="76"/>
      <c r="DTM584" s="76"/>
      <c r="DTN584" s="76"/>
      <c r="DTO584" s="76"/>
      <c r="DTP584" s="76"/>
      <c r="DTQ584" s="76"/>
      <c r="DTR584" s="76"/>
      <c r="DTS584" s="76"/>
      <c r="DTT584" s="76"/>
      <c r="DTU584" s="76"/>
      <c r="DTV584" s="76"/>
      <c r="DTW584" s="76"/>
      <c r="DTX584" s="76"/>
      <c r="DTY584" s="76"/>
      <c r="DTZ584" s="76"/>
      <c r="DUA584" s="76"/>
      <c r="DUB584" s="76"/>
      <c r="DUC584" s="76"/>
      <c r="DUD584" s="76"/>
      <c r="DUE584" s="76"/>
      <c r="DUF584" s="76"/>
      <c r="DUG584" s="76"/>
      <c r="DUH584" s="76"/>
      <c r="DUI584" s="76"/>
      <c r="DUJ584" s="76"/>
      <c r="DUK584" s="76"/>
      <c r="DUL584" s="76"/>
      <c r="DUM584" s="76"/>
      <c r="DUN584" s="76"/>
      <c r="DUO584" s="76"/>
      <c r="DUP584" s="76"/>
      <c r="DUQ584" s="76"/>
      <c r="DUR584" s="76"/>
      <c r="DUS584" s="76"/>
      <c r="DUT584" s="76"/>
      <c r="DUU584" s="76"/>
      <c r="DUV584" s="76"/>
      <c r="DUW584" s="76"/>
      <c r="DUX584" s="76"/>
      <c r="DUY584" s="76"/>
      <c r="DUZ584" s="76"/>
      <c r="DVA584" s="76"/>
      <c r="DVB584" s="76"/>
      <c r="DVC584" s="76"/>
      <c r="DVD584" s="76"/>
      <c r="DVE584" s="76"/>
      <c r="DVF584" s="76"/>
      <c r="DVG584" s="76"/>
      <c r="DVH584" s="76"/>
      <c r="DVI584" s="76"/>
      <c r="DVJ584" s="76"/>
      <c r="DVK584" s="76"/>
      <c r="DVL584" s="76"/>
      <c r="DVM584" s="76"/>
      <c r="DVN584" s="76"/>
      <c r="DVO584" s="76"/>
      <c r="DVP584" s="76"/>
      <c r="DVQ584" s="76"/>
      <c r="DVR584" s="76"/>
      <c r="DVS584" s="76"/>
      <c r="DVT584" s="76"/>
      <c r="DVU584" s="76"/>
      <c r="DVV584" s="76"/>
      <c r="DVW584" s="76"/>
      <c r="DVX584" s="76"/>
      <c r="DVY584" s="76"/>
      <c r="DVZ584" s="76"/>
      <c r="DWA584" s="76"/>
      <c r="DWB584" s="76"/>
      <c r="DWC584" s="76"/>
      <c r="DWD584" s="76"/>
      <c r="DWE584" s="76"/>
      <c r="DWF584" s="76"/>
      <c r="DWG584" s="76"/>
      <c r="DWH584" s="76"/>
      <c r="DWI584" s="76"/>
      <c r="DWJ584" s="76"/>
      <c r="DWK584" s="76"/>
      <c r="DWL584" s="76"/>
      <c r="DWM584" s="76"/>
      <c r="DWN584" s="76"/>
      <c r="DWO584" s="76"/>
      <c r="DWP584" s="76"/>
      <c r="DWQ584" s="76"/>
      <c r="DWR584" s="76"/>
      <c r="DWS584" s="76"/>
      <c r="DWT584" s="76"/>
      <c r="DWU584" s="76"/>
      <c r="DWV584" s="76"/>
      <c r="DWW584" s="76"/>
      <c r="DWX584" s="76"/>
      <c r="DWY584" s="76"/>
      <c r="DWZ584" s="76"/>
      <c r="DXA584" s="76"/>
      <c r="DXB584" s="76"/>
      <c r="DXC584" s="76"/>
      <c r="DXD584" s="76"/>
      <c r="DXE584" s="76"/>
      <c r="DXF584" s="76"/>
      <c r="DXG584" s="76"/>
      <c r="DXH584" s="76"/>
      <c r="DXI584" s="76"/>
      <c r="DXJ584" s="76"/>
      <c r="DXK584" s="76"/>
      <c r="DXL584" s="76"/>
      <c r="DXM584" s="76"/>
      <c r="DXN584" s="76"/>
      <c r="DXO584" s="76"/>
      <c r="DXP584" s="76"/>
      <c r="DXQ584" s="76"/>
      <c r="DXR584" s="76"/>
      <c r="DXS584" s="76"/>
      <c r="DXT584" s="76"/>
      <c r="DXU584" s="76"/>
      <c r="DXV584" s="76"/>
      <c r="DXW584" s="76"/>
      <c r="DXX584" s="76"/>
      <c r="DXY584" s="76"/>
      <c r="DXZ584" s="76"/>
      <c r="DYA584" s="76"/>
      <c r="DYB584" s="76"/>
      <c r="DYC584" s="76"/>
      <c r="DYD584" s="76"/>
      <c r="DYE584" s="76"/>
      <c r="DYF584" s="76"/>
      <c r="DYG584" s="76"/>
      <c r="DYH584" s="76"/>
      <c r="DYI584" s="76"/>
      <c r="DYJ584" s="76"/>
      <c r="DYK584" s="76"/>
      <c r="DYL584" s="76"/>
      <c r="DYM584" s="76"/>
      <c r="DYN584" s="76"/>
      <c r="DYO584" s="76"/>
      <c r="DYP584" s="76"/>
      <c r="DYQ584" s="76"/>
      <c r="DYR584" s="76"/>
      <c r="DYS584" s="76"/>
      <c r="DYT584" s="76"/>
      <c r="DYU584" s="76"/>
      <c r="DYV584" s="76"/>
      <c r="DYW584" s="76"/>
      <c r="DYX584" s="76"/>
      <c r="DYY584" s="76"/>
      <c r="DYZ584" s="76"/>
      <c r="DZA584" s="76"/>
      <c r="DZB584" s="76"/>
      <c r="DZC584" s="76"/>
      <c r="DZD584" s="76"/>
      <c r="DZE584" s="76"/>
      <c r="DZF584" s="76"/>
      <c r="DZG584" s="76"/>
      <c r="DZH584" s="76"/>
      <c r="DZI584" s="76"/>
      <c r="DZJ584" s="76"/>
      <c r="DZK584" s="76"/>
      <c r="DZL584" s="76"/>
      <c r="DZM584" s="76"/>
      <c r="DZN584" s="76"/>
      <c r="DZO584" s="76"/>
      <c r="DZP584" s="76"/>
      <c r="DZQ584" s="76"/>
      <c r="DZR584" s="76"/>
      <c r="DZS584" s="76"/>
      <c r="DZT584" s="76"/>
      <c r="DZU584" s="76"/>
      <c r="DZV584" s="76"/>
      <c r="DZW584" s="76"/>
      <c r="DZX584" s="76"/>
      <c r="DZY584" s="76"/>
      <c r="DZZ584" s="76"/>
      <c r="EAA584" s="76"/>
      <c r="EAB584" s="76"/>
      <c r="EAC584" s="76"/>
      <c r="EAD584" s="76"/>
      <c r="EAE584" s="76"/>
      <c r="EAF584" s="76"/>
      <c r="EAG584" s="76"/>
      <c r="EAH584" s="76"/>
      <c r="EAI584" s="76"/>
      <c r="EAJ584" s="76"/>
      <c r="EAK584" s="76"/>
      <c r="EAL584" s="76"/>
      <c r="EAM584" s="76"/>
      <c r="EAN584" s="76"/>
      <c r="EAO584" s="76"/>
      <c r="EAP584" s="76"/>
      <c r="EAQ584" s="76"/>
      <c r="EAR584" s="76"/>
      <c r="EAS584" s="76"/>
      <c r="EAT584" s="76"/>
      <c r="EAU584" s="76"/>
      <c r="EAV584" s="76"/>
      <c r="EAW584" s="76"/>
      <c r="EAX584" s="76"/>
      <c r="EAY584" s="76"/>
      <c r="EAZ584" s="76"/>
      <c r="EBA584" s="76"/>
      <c r="EBB584" s="76"/>
      <c r="EBC584" s="76"/>
      <c r="EBD584" s="76"/>
      <c r="EBE584" s="76"/>
      <c r="EBF584" s="76"/>
      <c r="EBG584" s="76"/>
      <c r="EBH584" s="76"/>
      <c r="EBI584" s="76"/>
      <c r="EBJ584" s="76"/>
      <c r="EBK584" s="76"/>
      <c r="EBL584" s="76"/>
      <c r="EBM584" s="76"/>
      <c r="EBN584" s="76"/>
      <c r="EBO584" s="76"/>
      <c r="EBP584" s="76"/>
      <c r="EBQ584" s="76"/>
      <c r="EBR584" s="76"/>
      <c r="EBS584" s="76"/>
      <c r="EBT584" s="76"/>
      <c r="EBU584" s="76"/>
      <c r="EBV584" s="76"/>
      <c r="EBW584" s="76"/>
      <c r="EBX584" s="76"/>
      <c r="EBY584" s="76"/>
      <c r="EBZ584" s="76"/>
      <c r="ECA584" s="76"/>
      <c r="ECB584" s="76"/>
      <c r="ECC584" s="76"/>
      <c r="ECD584" s="76"/>
      <c r="ECE584" s="76"/>
      <c r="ECF584" s="76"/>
      <c r="ECG584" s="76"/>
      <c r="ECH584" s="76"/>
      <c r="ECI584" s="76"/>
      <c r="ECJ584" s="76"/>
      <c r="ECK584" s="76"/>
      <c r="ECL584" s="76"/>
      <c r="ECM584" s="76"/>
      <c r="ECN584" s="76"/>
      <c r="ECO584" s="76"/>
      <c r="ECP584" s="76"/>
      <c r="ECQ584" s="76"/>
      <c r="ECR584" s="76"/>
      <c r="ECS584" s="76"/>
      <c r="ECT584" s="76"/>
      <c r="ECU584" s="76"/>
      <c r="ECV584" s="76"/>
      <c r="ECW584" s="76"/>
      <c r="ECX584" s="76"/>
      <c r="ECY584" s="76"/>
      <c r="ECZ584" s="76"/>
      <c r="EDA584" s="76"/>
      <c r="EDB584" s="76"/>
      <c r="EDC584" s="76"/>
      <c r="EDD584" s="76"/>
      <c r="EDE584" s="76"/>
      <c r="EDF584" s="76"/>
      <c r="EDG584" s="76"/>
      <c r="EDH584" s="76"/>
      <c r="EDI584" s="76"/>
      <c r="EDJ584" s="76"/>
      <c r="EDK584" s="76"/>
      <c r="EDL584" s="76"/>
      <c r="EDM584" s="76"/>
      <c r="EDN584" s="76"/>
      <c r="EDO584" s="76"/>
      <c r="EDP584" s="76"/>
      <c r="EDQ584" s="76"/>
      <c r="EDR584" s="76"/>
      <c r="EDS584" s="76"/>
      <c r="EDT584" s="76"/>
      <c r="EDU584" s="76"/>
      <c r="EDV584" s="76"/>
      <c r="EDW584" s="76"/>
      <c r="EDX584" s="76"/>
      <c r="EDY584" s="76"/>
      <c r="EDZ584" s="76"/>
      <c r="EEA584" s="76"/>
      <c r="EEB584" s="76"/>
      <c r="EEC584" s="76"/>
      <c r="EED584" s="76"/>
      <c r="EEE584" s="76"/>
      <c r="EEF584" s="76"/>
      <c r="EEG584" s="76"/>
      <c r="EEH584" s="76"/>
      <c r="EEI584" s="76"/>
      <c r="EEJ584" s="76"/>
      <c r="EEK584" s="76"/>
      <c r="EEL584" s="76"/>
      <c r="EEM584" s="76"/>
      <c r="EEN584" s="76"/>
      <c r="EEO584" s="76"/>
      <c r="EEP584" s="76"/>
      <c r="EEQ584" s="76"/>
      <c r="EER584" s="76"/>
      <c r="EES584" s="76"/>
      <c r="EET584" s="76"/>
      <c r="EEU584" s="76"/>
      <c r="EEV584" s="76"/>
      <c r="EEW584" s="76"/>
      <c r="EEX584" s="76"/>
      <c r="EEY584" s="76"/>
      <c r="EEZ584" s="76"/>
      <c r="EFA584" s="76"/>
      <c r="EFB584" s="76"/>
      <c r="EFC584" s="76"/>
      <c r="EFD584" s="76"/>
      <c r="EFE584" s="76"/>
      <c r="EFF584" s="76"/>
      <c r="EFG584" s="76"/>
      <c r="EFH584" s="76"/>
      <c r="EFI584" s="76"/>
      <c r="EFJ584" s="76"/>
      <c r="EFK584" s="76"/>
      <c r="EFL584" s="76"/>
      <c r="EFM584" s="76"/>
      <c r="EFN584" s="76"/>
      <c r="EFO584" s="76"/>
      <c r="EFP584" s="76"/>
      <c r="EFQ584" s="76"/>
      <c r="EFR584" s="76"/>
      <c r="EFS584" s="76"/>
      <c r="EFT584" s="76"/>
      <c r="EFU584" s="76"/>
      <c r="EFV584" s="76"/>
      <c r="EFW584" s="76"/>
      <c r="EFX584" s="76"/>
      <c r="EFY584" s="76"/>
      <c r="EFZ584" s="76"/>
      <c r="EGA584" s="76"/>
      <c r="EGB584" s="76"/>
      <c r="EGC584" s="76"/>
      <c r="EGD584" s="76"/>
      <c r="EGE584" s="76"/>
      <c r="EGF584" s="76"/>
      <c r="EGG584" s="76"/>
      <c r="EGH584" s="76"/>
      <c r="EGI584" s="76"/>
      <c r="EGJ584" s="76"/>
      <c r="EGK584" s="76"/>
      <c r="EGL584" s="76"/>
      <c r="EGM584" s="76"/>
      <c r="EGN584" s="76"/>
      <c r="EGO584" s="76"/>
      <c r="EGP584" s="76"/>
      <c r="EGQ584" s="76"/>
      <c r="EGR584" s="76"/>
      <c r="EGS584" s="76"/>
      <c r="EGT584" s="76"/>
      <c r="EGU584" s="76"/>
      <c r="EGV584" s="76"/>
      <c r="EGW584" s="76"/>
      <c r="EGX584" s="76"/>
      <c r="EGY584" s="76"/>
      <c r="EGZ584" s="76"/>
      <c r="EHA584" s="76"/>
      <c r="EHB584" s="76"/>
      <c r="EHC584" s="76"/>
      <c r="EHD584" s="76"/>
      <c r="EHE584" s="76"/>
      <c r="EHF584" s="76"/>
      <c r="EHG584" s="76"/>
      <c r="EHH584" s="76"/>
      <c r="EHI584" s="76"/>
      <c r="EHJ584" s="76"/>
      <c r="EHK584" s="76"/>
      <c r="EHL584" s="76"/>
      <c r="EHM584" s="76"/>
      <c r="EHN584" s="76"/>
      <c r="EHO584" s="76"/>
      <c r="EHP584" s="76"/>
      <c r="EHQ584" s="76"/>
      <c r="EHR584" s="76"/>
      <c r="EHS584" s="76"/>
      <c r="EHT584" s="76"/>
      <c r="EHU584" s="76"/>
      <c r="EHV584" s="76"/>
      <c r="EHW584" s="76"/>
      <c r="EHX584" s="76"/>
      <c r="EHY584" s="76"/>
      <c r="EHZ584" s="76"/>
      <c r="EIA584" s="76"/>
      <c r="EIB584" s="76"/>
      <c r="EIC584" s="76"/>
      <c r="EID584" s="76"/>
      <c r="EIE584" s="76"/>
      <c r="EIF584" s="76"/>
      <c r="EIG584" s="76"/>
      <c r="EIH584" s="76"/>
      <c r="EII584" s="76"/>
      <c r="EIJ584" s="76"/>
      <c r="EIK584" s="76"/>
      <c r="EIL584" s="76"/>
      <c r="EIM584" s="76"/>
      <c r="EIN584" s="76"/>
      <c r="EIO584" s="76"/>
      <c r="EIP584" s="76"/>
      <c r="EIQ584" s="76"/>
      <c r="EIR584" s="76"/>
      <c r="EIS584" s="76"/>
      <c r="EIT584" s="76"/>
      <c r="EIU584" s="76"/>
      <c r="EIV584" s="76"/>
      <c r="EIW584" s="76"/>
      <c r="EIX584" s="76"/>
      <c r="EIY584" s="76"/>
      <c r="EIZ584" s="76"/>
      <c r="EJA584" s="76"/>
      <c r="EJB584" s="76"/>
      <c r="EJC584" s="76"/>
      <c r="EJD584" s="76"/>
      <c r="EJE584" s="76"/>
      <c r="EJF584" s="76"/>
      <c r="EJG584" s="76"/>
      <c r="EJH584" s="76"/>
      <c r="EJI584" s="76"/>
      <c r="EJJ584" s="76"/>
      <c r="EJK584" s="76"/>
      <c r="EJL584" s="76"/>
      <c r="EJM584" s="76"/>
      <c r="EJN584" s="76"/>
      <c r="EJO584" s="76"/>
      <c r="EJP584" s="76"/>
      <c r="EJQ584" s="76"/>
      <c r="EJR584" s="76"/>
      <c r="EJS584" s="76"/>
      <c r="EJT584" s="76"/>
      <c r="EJU584" s="76"/>
      <c r="EJV584" s="76"/>
      <c r="EJW584" s="76"/>
      <c r="EJX584" s="76"/>
      <c r="EJY584" s="76"/>
      <c r="EJZ584" s="76"/>
      <c r="EKA584" s="76"/>
      <c r="EKB584" s="76"/>
      <c r="EKC584" s="76"/>
      <c r="EKD584" s="76"/>
      <c r="EKE584" s="76"/>
      <c r="EKF584" s="76"/>
      <c r="EKG584" s="76"/>
      <c r="EKH584" s="76"/>
      <c r="EKI584" s="76"/>
      <c r="EKJ584" s="76"/>
      <c r="EKK584" s="76"/>
      <c r="EKL584" s="76"/>
      <c r="EKM584" s="76"/>
      <c r="EKN584" s="76"/>
      <c r="EKO584" s="76"/>
      <c r="EKP584" s="76"/>
      <c r="EKQ584" s="76"/>
      <c r="EKR584" s="76"/>
      <c r="EKS584" s="76"/>
      <c r="EKT584" s="76"/>
      <c r="EKU584" s="76"/>
      <c r="EKV584" s="76"/>
      <c r="EKW584" s="76"/>
      <c r="EKX584" s="76"/>
      <c r="EKY584" s="76"/>
      <c r="EKZ584" s="76"/>
      <c r="ELA584" s="76"/>
      <c r="ELB584" s="76"/>
      <c r="ELC584" s="76"/>
      <c r="ELD584" s="76"/>
      <c r="ELE584" s="76"/>
      <c r="ELF584" s="76"/>
      <c r="ELG584" s="76"/>
      <c r="ELH584" s="76"/>
      <c r="ELI584" s="76"/>
      <c r="ELJ584" s="76"/>
      <c r="ELK584" s="76"/>
      <c r="ELL584" s="76"/>
      <c r="ELM584" s="76"/>
      <c r="ELN584" s="76"/>
      <c r="ELO584" s="76"/>
      <c r="ELP584" s="76"/>
      <c r="ELQ584" s="76"/>
      <c r="ELR584" s="76"/>
      <c r="ELS584" s="76"/>
      <c r="ELT584" s="76"/>
      <c r="ELU584" s="76"/>
      <c r="ELV584" s="76"/>
      <c r="ELW584" s="76"/>
      <c r="ELX584" s="76"/>
      <c r="ELY584" s="76"/>
      <c r="ELZ584" s="76"/>
      <c r="EMA584" s="76"/>
      <c r="EMB584" s="76"/>
      <c r="EMC584" s="76"/>
      <c r="EMD584" s="76"/>
      <c r="EME584" s="76"/>
      <c r="EMF584" s="76"/>
      <c r="EMG584" s="76"/>
      <c r="EMH584" s="76"/>
      <c r="EMI584" s="76"/>
      <c r="EMJ584" s="76"/>
      <c r="EMK584" s="76"/>
      <c r="EML584" s="76"/>
      <c r="EMM584" s="76"/>
      <c r="EMN584" s="76"/>
      <c r="EMO584" s="76"/>
      <c r="EMP584" s="76"/>
      <c r="EMQ584" s="76"/>
      <c r="EMR584" s="76"/>
      <c r="EMS584" s="76"/>
      <c r="EMT584" s="76"/>
      <c r="EMU584" s="76"/>
      <c r="EMV584" s="76"/>
      <c r="EMW584" s="76"/>
      <c r="EMX584" s="76"/>
      <c r="EMY584" s="76"/>
      <c r="EMZ584" s="76"/>
      <c r="ENA584" s="76"/>
      <c r="ENB584" s="76"/>
      <c r="ENC584" s="76"/>
      <c r="END584" s="76"/>
      <c r="ENE584" s="76"/>
      <c r="ENF584" s="76"/>
      <c r="ENG584" s="76"/>
      <c r="ENH584" s="76"/>
      <c r="ENI584" s="76"/>
      <c r="ENJ584" s="76"/>
      <c r="ENK584" s="76"/>
      <c r="ENL584" s="76"/>
      <c r="ENM584" s="76"/>
      <c r="ENN584" s="76"/>
      <c r="ENO584" s="76"/>
      <c r="ENP584" s="76"/>
      <c r="ENQ584" s="76"/>
      <c r="ENR584" s="76"/>
      <c r="ENS584" s="76"/>
      <c r="ENT584" s="76"/>
      <c r="ENU584" s="76"/>
      <c r="ENV584" s="76"/>
      <c r="ENW584" s="76"/>
      <c r="ENX584" s="76"/>
      <c r="ENY584" s="76"/>
      <c r="ENZ584" s="76"/>
      <c r="EOA584" s="76"/>
      <c r="EOB584" s="76"/>
      <c r="EOC584" s="76"/>
      <c r="EOD584" s="76"/>
      <c r="EOE584" s="76"/>
      <c r="EOF584" s="76"/>
      <c r="EOG584" s="76"/>
      <c r="EOH584" s="76"/>
      <c r="EOI584" s="76"/>
      <c r="EOJ584" s="76"/>
      <c r="EOK584" s="76"/>
      <c r="EOL584" s="76"/>
      <c r="EOM584" s="76"/>
      <c r="EON584" s="76"/>
      <c r="EOO584" s="76"/>
      <c r="EOP584" s="76"/>
      <c r="EOQ584" s="76"/>
      <c r="EOR584" s="76"/>
      <c r="EOS584" s="76"/>
      <c r="EOT584" s="76"/>
      <c r="EOU584" s="76"/>
      <c r="EOV584" s="76"/>
      <c r="EOW584" s="76"/>
      <c r="EOX584" s="76"/>
      <c r="EOY584" s="76"/>
      <c r="EOZ584" s="76"/>
      <c r="EPA584" s="76"/>
      <c r="EPB584" s="76"/>
      <c r="EPC584" s="76"/>
      <c r="EPD584" s="76"/>
      <c r="EPE584" s="76"/>
      <c r="EPF584" s="76"/>
      <c r="EPG584" s="76"/>
      <c r="EPH584" s="76"/>
      <c r="EPI584" s="76"/>
      <c r="EPJ584" s="76"/>
      <c r="EPK584" s="76"/>
      <c r="EPL584" s="76"/>
      <c r="EPM584" s="76"/>
      <c r="EPN584" s="76"/>
      <c r="EPO584" s="76"/>
      <c r="EPP584" s="76"/>
      <c r="EPQ584" s="76"/>
      <c r="EPR584" s="76"/>
      <c r="EPS584" s="76"/>
      <c r="EPT584" s="76"/>
      <c r="EPU584" s="76"/>
      <c r="EPV584" s="76"/>
      <c r="EPW584" s="76"/>
      <c r="EPX584" s="76"/>
      <c r="EPY584" s="76"/>
      <c r="EPZ584" s="76"/>
      <c r="EQA584" s="76"/>
      <c r="EQB584" s="76"/>
      <c r="EQC584" s="76"/>
      <c r="EQD584" s="76"/>
      <c r="EQE584" s="76"/>
      <c r="EQF584" s="76"/>
      <c r="EQG584" s="76"/>
      <c r="EQH584" s="76"/>
      <c r="EQI584" s="76"/>
      <c r="EQJ584" s="76"/>
      <c r="EQK584" s="76"/>
      <c r="EQL584" s="76"/>
      <c r="EQM584" s="76"/>
      <c r="EQN584" s="76"/>
      <c r="EQO584" s="76"/>
      <c r="EQP584" s="76"/>
      <c r="EQQ584" s="76"/>
      <c r="EQR584" s="76"/>
      <c r="EQS584" s="76"/>
      <c r="EQT584" s="76"/>
      <c r="EQU584" s="76"/>
      <c r="EQV584" s="76"/>
      <c r="EQW584" s="76"/>
      <c r="EQX584" s="76"/>
      <c r="EQY584" s="76"/>
      <c r="EQZ584" s="76"/>
      <c r="ERA584" s="76"/>
      <c r="ERB584" s="76"/>
      <c r="ERC584" s="76"/>
      <c r="ERD584" s="76"/>
      <c r="ERE584" s="76"/>
      <c r="ERF584" s="76"/>
      <c r="ERG584" s="76"/>
      <c r="ERH584" s="76"/>
      <c r="ERI584" s="76"/>
      <c r="ERJ584" s="76"/>
      <c r="ERK584" s="76"/>
      <c r="ERL584" s="76"/>
      <c r="ERM584" s="76"/>
      <c r="ERN584" s="76"/>
      <c r="ERO584" s="76"/>
      <c r="ERP584" s="76"/>
      <c r="ERQ584" s="76"/>
      <c r="ERR584" s="76"/>
      <c r="ERS584" s="76"/>
      <c r="ERT584" s="76"/>
      <c r="ERU584" s="76"/>
      <c r="ERV584" s="76"/>
      <c r="ERW584" s="76"/>
      <c r="ERX584" s="76"/>
      <c r="ERY584" s="76"/>
      <c r="ERZ584" s="76"/>
      <c r="ESA584" s="76"/>
      <c r="ESB584" s="76"/>
      <c r="ESC584" s="76"/>
      <c r="ESD584" s="76"/>
      <c r="ESE584" s="76"/>
      <c r="ESF584" s="76"/>
      <c r="ESG584" s="76"/>
      <c r="ESH584" s="76"/>
      <c r="ESI584" s="76"/>
      <c r="ESJ584" s="76"/>
      <c r="ESK584" s="76"/>
      <c r="ESL584" s="76"/>
      <c r="ESM584" s="76"/>
      <c r="ESN584" s="76"/>
      <c r="ESO584" s="76"/>
      <c r="ESP584" s="76"/>
      <c r="ESQ584" s="76"/>
      <c r="ESR584" s="76"/>
      <c r="ESS584" s="76"/>
      <c r="EST584" s="76"/>
      <c r="ESU584" s="76"/>
      <c r="ESV584" s="76"/>
      <c r="ESW584" s="76"/>
      <c r="ESX584" s="76"/>
      <c r="ESY584" s="76"/>
      <c r="ESZ584" s="76"/>
      <c r="ETA584" s="76"/>
      <c r="ETB584" s="76"/>
      <c r="ETC584" s="76"/>
      <c r="ETD584" s="76"/>
      <c r="ETE584" s="76"/>
      <c r="ETF584" s="76"/>
      <c r="ETG584" s="76"/>
      <c r="ETH584" s="76"/>
      <c r="ETI584" s="76"/>
      <c r="ETJ584" s="76"/>
      <c r="ETK584" s="76"/>
      <c r="ETL584" s="76"/>
      <c r="ETM584" s="76"/>
      <c r="ETN584" s="76"/>
      <c r="ETO584" s="76"/>
      <c r="ETP584" s="76"/>
      <c r="ETQ584" s="76"/>
      <c r="ETR584" s="76"/>
      <c r="ETS584" s="76"/>
      <c r="ETT584" s="76"/>
      <c r="ETU584" s="76"/>
      <c r="ETV584" s="76"/>
      <c r="ETW584" s="76"/>
      <c r="ETX584" s="76"/>
      <c r="ETY584" s="76"/>
      <c r="ETZ584" s="76"/>
      <c r="EUA584" s="76"/>
      <c r="EUB584" s="76"/>
      <c r="EUC584" s="76"/>
      <c r="EUD584" s="76"/>
      <c r="EUE584" s="76"/>
      <c r="EUF584" s="76"/>
      <c r="EUG584" s="76"/>
      <c r="EUH584" s="76"/>
      <c r="EUI584" s="76"/>
      <c r="EUJ584" s="76"/>
      <c r="EUK584" s="76"/>
      <c r="EUL584" s="76"/>
      <c r="EUM584" s="76"/>
      <c r="EUN584" s="76"/>
      <c r="EUO584" s="76"/>
      <c r="EUP584" s="76"/>
      <c r="EUQ584" s="76"/>
      <c r="EUR584" s="76"/>
      <c r="EUS584" s="76"/>
      <c r="EUT584" s="76"/>
      <c r="EUU584" s="76"/>
      <c r="EUV584" s="76"/>
      <c r="EUW584" s="76"/>
      <c r="EUX584" s="76"/>
      <c r="EUY584" s="76"/>
      <c r="EUZ584" s="76"/>
      <c r="EVA584" s="76"/>
      <c r="EVB584" s="76"/>
      <c r="EVC584" s="76"/>
      <c r="EVD584" s="76"/>
      <c r="EVE584" s="76"/>
      <c r="EVF584" s="76"/>
      <c r="EVG584" s="76"/>
      <c r="EVH584" s="76"/>
      <c r="EVI584" s="76"/>
      <c r="EVJ584" s="76"/>
      <c r="EVK584" s="76"/>
      <c r="EVL584" s="76"/>
      <c r="EVM584" s="76"/>
      <c r="EVN584" s="76"/>
      <c r="EVO584" s="76"/>
      <c r="EVP584" s="76"/>
      <c r="EVQ584" s="76"/>
      <c r="EVR584" s="76"/>
      <c r="EVS584" s="76"/>
      <c r="EVT584" s="76"/>
      <c r="EVU584" s="76"/>
      <c r="EVV584" s="76"/>
      <c r="EVW584" s="76"/>
      <c r="EVX584" s="76"/>
      <c r="EVY584" s="76"/>
      <c r="EVZ584" s="76"/>
      <c r="EWA584" s="76"/>
      <c r="EWB584" s="76"/>
      <c r="EWC584" s="76"/>
      <c r="EWD584" s="76"/>
      <c r="EWE584" s="76"/>
      <c r="EWF584" s="76"/>
      <c r="EWG584" s="76"/>
      <c r="EWH584" s="76"/>
      <c r="EWI584" s="76"/>
      <c r="EWJ584" s="76"/>
      <c r="EWK584" s="76"/>
      <c r="EWL584" s="76"/>
      <c r="EWM584" s="76"/>
      <c r="EWN584" s="76"/>
      <c r="EWO584" s="76"/>
      <c r="EWP584" s="76"/>
      <c r="EWQ584" s="76"/>
      <c r="EWR584" s="76"/>
      <c r="EWS584" s="76"/>
      <c r="EWT584" s="76"/>
      <c r="EWU584" s="76"/>
      <c r="EWV584" s="76"/>
      <c r="EWW584" s="76"/>
      <c r="EWX584" s="76"/>
      <c r="EWY584" s="76"/>
      <c r="EWZ584" s="76"/>
      <c r="EXA584" s="76"/>
      <c r="EXB584" s="76"/>
      <c r="EXC584" s="76"/>
      <c r="EXD584" s="76"/>
      <c r="EXE584" s="76"/>
      <c r="EXF584" s="76"/>
      <c r="EXG584" s="76"/>
      <c r="EXH584" s="76"/>
      <c r="EXI584" s="76"/>
      <c r="EXJ584" s="76"/>
      <c r="EXK584" s="76"/>
      <c r="EXL584" s="76"/>
      <c r="EXM584" s="76"/>
      <c r="EXN584" s="76"/>
      <c r="EXO584" s="76"/>
      <c r="EXP584" s="76"/>
      <c r="EXQ584" s="76"/>
      <c r="EXR584" s="76"/>
      <c r="EXS584" s="76"/>
      <c r="EXT584" s="76"/>
      <c r="EXU584" s="76"/>
      <c r="EXV584" s="76"/>
      <c r="EXW584" s="76"/>
      <c r="EXX584" s="76"/>
      <c r="EXY584" s="76"/>
      <c r="EXZ584" s="76"/>
      <c r="EYA584" s="76"/>
      <c r="EYB584" s="76"/>
      <c r="EYC584" s="76"/>
      <c r="EYD584" s="76"/>
      <c r="EYE584" s="76"/>
      <c r="EYF584" s="76"/>
      <c r="EYG584" s="76"/>
      <c r="EYH584" s="76"/>
      <c r="EYI584" s="76"/>
      <c r="EYJ584" s="76"/>
      <c r="EYK584" s="76"/>
      <c r="EYL584" s="76"/>
      <c r="EYM584" s="76"/>
      <c r="EYN584" s="76"/>
      <c r="EYO584" s="76"/>
      <c r="EYP584" s="76"/>
      <c r="EYQ584" s="76"/>
      <c r="EYR584" s="76"/>
      <c r="EYS584" s="76"/>
      <c r="EYT584" s="76"/>
      <c r="EYU584" s="76"/>
      <c r="EYV584" s="76"/>
      <c r="EYW584" s="76"/>
      <c r="EYX584" s="76"/>
      <c r="EYY584" s="76"/>
      <c r="EYZ584" s="76"/>
      <c r="EZA584" s="76"/>
      <c r="EZB584" s="76"/>
      <c r="EZC584" s="76"/>
      <c r="EZD584" s="76"/>
      <c r="EZE584" s="76"/>
      <c r="EZF584" s="76"/>
      <c r="EZG584" s="76"/>
      <c r="EZH584" s="76"/>
      <c r="EZI584" s="76"/>
      <c r="EZJ584" s="76"/>
      <c r="EZK584" s="76"/>
      <c r="EZL584" s="76"/>
      <c r="EZM584" s="76"/>
      <c r="EZN584" s="76"/>
      <c r="EZO584" s="76"/>
      <c r="EZP584" s="76"/>
      <c r="EZQ584" s="76"/>
      <c r="EZR584" s="76"/>
      <c r="EZS584" s="76"/>
      <c r="EZT584" s="76"/>
      <c r="EZU584" s="76"/>
      <c r="EZV584" s="76"/>
      <c r="EZW584" s="76"/>
      <c r="EZX584" s="76"/>
      <c r="EZY584" s="76"/>
      <c r="EZZ584" s="76"/>
      <c r="FAA584" s="76"/>
      <c r="FAB584" s="76"/>
      <c r="FAC584" s="76"/>
      <c r="FAD584" s="76"/>
      <c r="FAE584" s="76"/>
      <c r="FAF584" s="76"/>
      <c r="FAG584" s="76"/>
      <c r="FAH584" s="76"/>
      <c r="FAI584" s="76"/>
      <c r="FAJ584" s="76"/>
      <c r="FAK584" s="76"/>
      <c r="FAL584" s="76"/>
      <c r="FAM584" s="76"/>
      <c r="FAN584" s="76"/>
      <c r="FAO584" s="76"/>
      <c r="FAP584" s="76"/>
      <c r="FAQ584" s="76"/>
      <c r="FAR584" s="76"/>
      <c r="FAS584" s="76"/>
      <c r="FAT584" s="76"/>
      <c r="FAU584" s="76"/>
      <c r="FAV584" s="76"/>
      <c r="FAW584" s="76"/>
      <c r="FAX584" s="76"/>
      <c r="FAY584" s="76"/>
      <c r="FAZ584" s="76"/>
      <c r="FBA584" s="76"/>
      <c r="FBB584" s="76"/>
      <c r="FBC584" s="76"/>
      <c r="FBD584" s="76"/>
      <c r="FBE584" s="76"/>
      <c r="FBF584" s="76"/>
      <c r="FBG584" s="76"/>
      <c r="FBH584" s="76"/>
      <c r="FBI584" s="76"/>
      <c r="FBJ584" s="76"/>
      <c r="FBK584" s="76"/>
      <c r="FBL584" s="76"/>
      <c r="FBM584" s="76"/>
      <c r="FBN584" s="76"/>
      <c r="FBO584" s="76"/>
      <c r="FBP584" s="76"/>
      <c r="FBQ584" s="76"/>
      <c r="FBR584" s="76"/>
      <c r="FBS584" s="76"/>
      <c r="FBT584" s="76"/>
      <c r="FBU584" s="76"/>
      <c r="FBV584" s="76"/>
      <c r="FBW584" s="76"/>
      <c r="FBX584" s="76"/>
      <c r="FBY584" s="76"/>
      <c r="FBZ584" s="76"/>
      <c r="FCA584" s="76"/>
      <c r="FCB584" s="76"/>
      <c r="FCC584" s="76"/>
      <c r="FCD584" s="76"/>
      <c r="FCE584" s="76"/>
      <c r="FCF584" s="76"/>
      <c r="FCG584" s="76"/>
      <c r="FCH584" s="76"/>
      <c r="FCI584" s="76"/>
      <c r="FCJ584" s="76"/>
      <c r="FCK584" s="76"/>
      <c r="FCL584" s="76"/>
      <c r="FCM584" s="76"/>
      <c r="FCN584" s="76"/>
      <c r="FCO584" s="76"/>
      <c r="FCP584" s="76"/>
      <c r="FCQ584" s="76"/>
      <c r="FCR584" s="76"/>
      <c r="FCS584" s="76"/>
      <c r="FCT584" s="76"/>
      <c r="FCU584" s="76"/>
      <c r="FCV584" s="76"/>
      <c r="FCW584" s="76"/>
      <c r="FCX584" s="76"/>
      <c r="FCY584" s="76"/>
      <c r="FCZ584" s="76"/>
      <c r="FDA584" s="76"/>
      <c r="FDB584" s="76"/>
      <c r="FDC584" s="76"/>
      <c r="FDD584" s="76"/>
      <c r="FDE584" s="76"/>
      <c r="FDF584" s="76"/>
      <c r="FDG584" s="76"/>
      <c r="FDH584" s="76"/>
      <c r="FDI584" s="76"/>
      <c r="FDJ584" s="76"/>
      <c r="FDK584" s="76"/>
      <c r="FDL584" s="76"/>
      <c r="FDM584" s="76"/>
      <c r="FDN584" s="76"/>
      <c r="FDO584" s="76"/>
      <c r="FDP584" s="76"/>
      <c r="FDQ584" s="76"/>
      <c r="FDR584" s="76"/>
      <c r="FDS584" s="76"/>
      <c r="FDT584" s="76"/>
      <c r="FDU584" s="76"/>
      <c r="FDV584" s="76"/>
      <c r="FDW584" s="76"/>
      <c r="FDX584" s="76"/>
      <c r="FDY584" s="76"/>
      <c r="FDZ584" s="76"/>
      <c r="FEA584" s="76"/>
      <c r="FEB584" s="76"/>
      <c r="FEC584" s="76"/>
      <c r="FED584" s="76"/>
      <c r="FEE584" s="76"/>
      <c r="FEF584" s="76"/>
      <c r="FEG584" s="76"/>
      <c r="FEH584" s="76"/>
      <c r="FEI584" s="76"/>
      <c r="FEJ584" s="76"/>
      <c r="FEK584" s="76"/>
      <c r="FEL584" s="76"/>
      <c r="FEM584" s="76"/>
      <c r="FEN584" s="76"/>
      <c r="FEO584" s="76"/>
      <c r="FEP584" s="76"/>
      <c r="FEQ584" s="76"/>
      <c r="FER584" s="76"/>
      <c r="FES584" s="76"/>
      <c r="FET584" s="76"/>
      <c r="FEU584" s="76"/>
      <c r="FEV584" s="76"/>
      <c r="FEW584" s="76"/>
      <c r="FEX584" s="76"/>
      <c r="FEY584" s="76"/>
      <c r="FEZ584" s="76"/>
      <c r="FFA584" s="76"/>
      <c r="FFB584" s="76"/>
      <c r="FFC584" s="76"/>
      <c r="FFD584" s="76"/>
      <c r="FFE584" s="76"/>
      <c r="FFF584" s="76"/>
      <c r="FFG584" s="76"/>
      <c r="FFH584" s="76"/>
      <c r="FFI584" s="76"/>
      <c r="FFJ584" s="76"/>
      <c r="FFK584" s="76"/>
      <c r="FFL584" s="76"/>
      <c r="FFM584" s="76"/>
      <c r="FFN584" s="76"/>
      <c r="FFO584" s="76"/>
      <c r="FFP584" s="76"/>
      <c r="FFQ584" s="76"/>
      <c r="FFR584" s="76"/>
      <c r="FFS584" s="76"/>
      <c r="FFT584" s="76"/>
      <c r="FFU584" s="76"/>
      <c r="FFV584" s="76"/>
      <c r="FFW584" s="76"/>
      <c r="FFX584" s="76"/>
      <c r="FFY584" s="76"/>
      <c r="FFZ584" s="76"/>
      <c r="FGA584" s="76"/>
      <c r="FGB584" s="76"/>
      <c r="FGC584" s="76"/>
      <c r="FGD584" s="76"/>
      <c r="FGE584" s="76"/>
      <c r="FGF584" s="76"/>
      <c r="FGG584" s="76"/>
      <c r="FGH584" s="76"/>
      <c r="FGI584" s="76"/>
      <c r="FGJ584" s="76"/>
      <c r="FGK584" s="76"/>
      <c r="FGL584" s="76"/>
      <c r="FGM584" s="76"/>
      <c r="FGN584" s="76"/>
      <c r="FGO584" s="76"/>
      <c r="FGP584" s="76"/>
      <c r="FGQ584" s="76"/>
      <c r="FGR584" s="76"/>
      <c r="FGS584" s="76"/>
      <c r="FGT584" s="76"/>
      <c r="FGU584" s="76"/>
      <c r="FGV584" s="76"/>
      <c r="FGW584" s="76"/>
      <c r="FGX584" s="76"/>
      <c r="FGY584" s="76"/>
      <c r="FGZ584" s="76"/>
      <c r="FHA584" s="76"/>
      <c r="FHB584" s="76"/>
      <c r="FHC584" s="76"/>
      <c r="FHD584" s="76"/>
      <c r="FHE584" s="76"/>
      <c r="FHF584" s="76"/>
      <c r="FHG584" s="76"/>
      <c r="FHH584" s="76"/>
      <c r="FHI584" s="76"/>
      <c r="FHJ584" s="76"/>
      <c r="FHK584" s="76"/>
      <c r="FHL584" s="76"/>
      <c r="FHM584" s="76"/>
      <c r="FHN584" s="76"/>
      <c r="FHO584" s="76"/>
      <c r="FHP584" s="76"/>
      <c r="FHQ584" s="76"/>
      <c r="FHR584" s="76"/>
      <c r="FHS584" s="76"/>
      <c r="FHT584" s="76"/>
      <c r="FHU584" s="76"/>
      <c r="FHV584" s="76"/>
      <c r="FHW584" s="76"/>
      <c r="FHX584" s="76"/>
      <c r="FHY584" s="76"/>
      <c r="FHZ584" s="76"/>
      <c r="FIA584" s="76"/>
      <c r="FIB584" s="76"/>
      <c r="FIC584" s="76"/>
      <c r="FID584" s="76"/>
      <c r="FIE584" s="76"/>
      <c r="FIF584" s="76"/>
      <c r="FIG584" s="76"/>
      <c r="FIH584" s="76"/>
      <c r="FII584" s="76"/>
      <c r="FIJ584" s="76"/>
      <c r="FIK584" s="76"/>
      <c r="FIL584" s="76"/>
      <c r="FIM584" s="76"/>
      <c r="FIN584" s="76"/>
      <c r="FIO584" s="76"/>
      <c r="FIP584" s="76"/>
      <c r="FIQ584" s="76"/>
      <c r="FIR584" s="76"/>
      <c r="FIS584" s="76"/>
      <c r="FIT584" s="76"/>
      <c r="FIU584" s="76"/>
      <c r="FIV584" s="76"/>
      <c r="FIW584" s="76"/>
      <c r="FIX584" s="76"/>
      <c r="FIY584" s="76"/>
      <c r="FIZ584" s="76"/>
      <c r="FJA584" s="76"/>
      <c r="FJB584" s="76"/>
      <c r="FJC584" s="76"/>
      <c r="FJD584" s="76"/>
      <c r="FJE584" s="76"/>
      <c r="FJF584" s="76"/>
      <c r="FJG584" s="76"/>
      <c r="FJH584" s="76"/>
      <c r="FJI584" s="76"/>
      <c r="FJJ584" s="76"/>
      <c r="FJK584" s="76"/>
      <c r="FJL584" s="76"/>
      <c r="FJM584" s="76"/>
      <c r="FJN584" s="76"/>
      <c r="FJO584" s="76"/>
      <c r="FJP584" s="76"/>
      <c r="FJQ584" s="76"/>
      <c r="FJR584" s="76"/>
      <c r="FJS584" s="76"/>
      <c r="FJT584" s="76"/>
      <c r="FJU584" s="76"/>
      <c r="FJV584" s="76"/>
      <c r="FJW584" s="76"/>
      <c r="FJX584" s="76"/>
      <c r="FJY584" s="76"/>
      <c r="FJZ584" s="76"/>
      <c r="FKA584" s="76"/>
      <c r="FKB584" s="76"/>
      <c r="FKC584" s="76"/>
      <c r="FKD584" s="76"/>
      <c r="FKE584" s="76"/>
      <c r="FKF584" s="76"/>
      <c r="FKG584" s="76"/>
      <c r="FKH584" s="76"/>
      <c r="FKI584" s="76"/>
      <c r="FKJ584" s="76"/>
      <c r="FKK584" s="76"/>
      <c r="FKL584" s="76"/>
      <c r="FKM584" s="76"/>
      <c r="FKN584" s="76"/>
      <c r="FKO584" s="76"/>
      <c r="FKP584" s="76"/>
      <c r="FKQ584" s="76"/>
      <c r="FKR584" s="76"/>
      <c r="FKS584" s="76"/>
      <c r="FKT584" s="76"/>
      <c r="FKU584" s="76"/>
      <c r="FKV584" s="76"/>
      <c r="FKW584" s="76"/>
      <c r="FKX584" s="76"/>
      <c r="FKY584" s="76"/>
      <c r="FKZ584" s="76"/>
      <c r="FLA584" s="76"/>
      <c r="FLB584" s="76"/>
      <c r="FLC584" s="76"/>
      <c r="FLD584" s="76"/>
      <c r="FLE584" s="76"/>
      <c r="FLF584" s="76"/>
      <c r="FLG584" s="76"/>
      <c r="FLH584" s="76"/>
      <c r="FLI584" s="76"/>
      <c r="FLJ584" s="76"/>
      <c r="FLK584" s="76"/>
      <c r="FLL584" s="76"/>
      <c r="FLM584" s="76"/>
      <c r="FLN584" s="76"/>
      <c r="FLO584" s="76"/>
      <c r="FLP584" s="76"/>
      <c r="FLQ584" s="76"/>
      <c r="FLR584" s="76"/>
      <c r="FLS584" s="76"/>
      <c r="FLT584" s="76"/>
      <c r="FLU584" s="76"/>
      <c r="FLV584" s="76"/>
      <c r="FLW584" s="76"/>
      <c r="FLX584" s="76"/>
      <c r="FLY584" s="76"/>
      <c r="FLZ584" s="76"/>
      <c r="FMA584" s="76"/>
      <c r="FMB584" s="76"/>
      <c r="FMC584" s="76"/>
      <c r="FMD584" s="76"/>
      <c r="FME584" s="76"/>
      <c r="FMF584" s="76"/>
      <c r="FMG584" s="76"/>
      <c r="FMH584" s="76"/>
      <c r="FMI584" s="76"/>
      <c r="FMJ584" s="76"/>
      <c r="FMK584" s="76"/>
      <c r="FML584" s="76"/>
      <c r="FMM584" s="76"/>
      <c r="FMN584" s="76"/>
      <c r="FMO584" s="76"/>
      <c r="FMP584" s="76"/>
      <c r="FMQ584" s="76"/>
      <c r="FMR584" s="76"/>
      <c r="FMS584" s="76"/>
      <c r="FMT584" s="76"/>
      <c r="FMU584" s="76"/>
      <c r="FMV584" s="76"/>
      <c r="FMW584" s="76"/>
      <c r="FMX584" s="76"/>
      <c r="FMY584" s="76"/>
      <c r="FMZ584" s="76"/>
      <c r="FNA584" s="76"/>
      <c r="FNB584" s="76"/>
      <c r="FNC584" s="76"/>
      <c r="FND584" s="76"/>
      <c r="FNE584" s="76"/>
      <c r="FNF584" s="76"/>
      <c r="FNG584" s="76"/>
      <c r="FNH584" s="76"/>
      <c r="FNI584" s="76"/>
      <c r="FNJ584" s="76"/>
      <c r="FNK584" s="76"/>
      <c r="FNL584" s="76"/>
      <c r="FNM584" s="76"/>
      <c r="FNN584" s="76"/>
      <c r="FNO584" s="76"/>
      <c r="FNP584" s="76"/>
      <c r="FNQ584" s="76"/>
      <c r="FNR584" s="76"/>
      <c r="FNS584" s="76"/>
      <c r="FNT584" s="76"/>
      <c r="FNU584" s="76"/>
      <c r="FNV584" s="76"/>
      <c r="FNW584" s="76"/>
      <c r="FNX584" s="76"/>
      <c r="FNY584" s="76"/>
      <c r="FNZ584" s="76"/>
      <c r="FOA584" s="76"/>
      <c r="FOB584" s="76"/>
      <c r="FOC584" s="76"/>
      <c r="FOD584" s="76"/>
      <c r="FOE584" s="76"/>
      <c r="FOF584" s="76"/>
      <c r="FOG584" s="76"/>
      <c r="FOH584" s="76"/>
      <c r="FOI584" s="76"/>
      <c r="FOJ584" s="76"/>
      <c r="FOK584" s="76"/>
      <c r="FOL584" s="76"/>
      <c r="FOM584" s="76"/>
      <c r="FON584" s="76"/>
      <c r="FOO584" s="76"/>
      <c r="FOP584" s="76"/>
      <c r="FOQ584" s="76"/>
      <c r="FOR584" s="76"/>
      <c r="FOS584" s="76"/>
      <c r="FOT584" s="76"/>
      <c r="FOU584" s="76"/>
      <c r="FOV584" s="76"/>
      <c r="FOW584" s="76"/>
      <c r="FOX584" s="76"/>
      <c r="FOY584" s="76"/>
      <c r="FOZ584" s="76"/>
      <c r="FPA584" s="76"/>
      <c r="FPB584" s="76"/>
      <c r="FPC584" s="76"/>
      <c r="FPD584" s="76"/>
      <c r="FPE584" s="76"/>
      <c r="FPF584" s="76"/>
      <c r="FPG584" s="76"/>
      <c r="FPH584" s="76"/>
      <c r="FPI584" s="76"/>
      <c r="FPJ584" s="76"/>
      <c r="FPK584" s="76"/>
      <c r="FPL584" s="76"/>
      <c r="FPM584" s="76"/>
      <c r="FPN584" s="76"/>
      <c r="FPO584" s="76"/>
      <c r="FPP584" s="76"/>
      <c r="FPQ584" s="76"/>
      <c r="FPR584" s="76"/>
      <c r="FPS584" s="76"/>
      <c r="FPT584" s="76"/>
      <c r="FPU584" s="76"/>
      <c r="FPV584" s="76"/>
      <c r="FPW584" s="76"/>
      <c r="FPX584" s="76"/>
      <c r="FPY584" s="76"/>
      <c r="FPZ584" s="76"/>
      <c r="FQA584" s="76"/>
      <c r="FQB584" s="76"/>
      <c r="FQC584" s="76"/>
      <c r="FQD584" s="76"/>
      <c r="FQE584" s="76"/>
      <c r="FQF584" s="76"/>
      <c r="FQG584" s="76"/>
      <c r="FQH584" s="76"/>
      <c r="FQI584" s="76"/>
      <c r="FQJ584" s="76"/>
      <c r="FQK584" s="76"/>
      <c r="FQL584" s="76"/>
      <c r="FQM584" s="76"/>
      <c r="FQN584" s="76"/>
      <c r="FQO584" s="76"/>
      <c r="FQP584" s="76"/>
      <c r="FQQ584" s="76"/>
      <c r="FQR584" s="76"/>
      <c r="FQS584" s="76"/>
      <c r="FQT584" s="76"/>
      <c r="FQU584" s="76"/>
      <c r="FQV584" s="76"/>
      <c r="FQW584" s="76"/>
      <c r="FQX584" s="76"/>
      <c r="FQY584" s="76"/>
      <c r="FQZ584" s="76"/>
      <c r="FRA584" s="76"/>
      <c r="FRB584" s="76"/>
      <c r="FRC584" s="76"/>
      <c r="FRD584" s="76"/>
      <c r="FRE584" s="76"/>
      <c r="FRF584" s="76"/>
      <c r="FRG584" s="76"/>
      <c r="FRH584" s="76"/>
      <c r="FRI584" s="76"/>
      <c r="FRJ584" s="76"/>
      <c r="FRK584" s="76"/>
      <c r="FRL584" s="76"/>
      <c r="FRM584" s="76"/>
      <c r="FRN584" s="76"/>
      <c r="FRO584" s="76"/>
      <c r="FRP584" s="76"/>
      <c r="FRQ584" s="76"/>
      <c r="FRR584" s="76"/>
      <c r="FRS584" s="76"/>
      <c r="FRT584" s="76"/>
      <c r="FRU584" s="76"/>
      <c r="FRV584" s="76"/>
      <c r="FRW584" s="76"/>
      <c r="FRX584" s="76"/>
      <c r="FRY584" s="76"/>
      <c r="FRZ584" s="76"/>
      <c r="FSA584" s="76"/>
      <c r="FSB584" s="76"/>
      <c r="FSC584" s="76"/>
      <c r="FSD584" s="76"/>
      <c r="FSE584" s="76"/>
      <c r="FSF584" s="76"/>
      <c r="FSG584" s="76"/>
      <c r="FSH584" s="76"/>
      <c r="FSI584" s="76"/>
      <c r="FSJ584" s="76"/>
      <c r="FSK584" s="76"/>
      <c r="FSL584" s="76"/>
      <c r="FSM584" s="76"/>
      <c r="FSN584" s="76"/>
      <c r="FSO584" s="76"/>
      <c r="FSP584" s="76"/>
      <c r="FSQ584" s="76"/>
      <c r="FSR584" s="76"/>
      <c r="FSS584" s="76"/>
      <c r="FST584" s="76"/>
      <c r="FSU584" s="76"/>
      <c r="FSV584" s="76"/>
      <c r="FSW584" s="76"/>
      <c r="FSX584" s="76"/>
      <c r="FSY584" s="76"/>
      <c r="FSZ584" s="76"/>
      <c r="FTA584" s="76"/>
      <c r="FTB584" s="76"/>
      <c r="FTC584" s="76"/>
      <c r="FTD584" s="76"/>
      <c r="FTE584" s="76"/>
      <c r="FTF584" s="76"/>
      <c r="FTG584" s="76"/>
      <c r="FTH584" s="76"/>
      <c r="FTI584" s="76"/>
      <c r="FTJ584" s="76"/>
      <c r="FTK584" s="76"/>
      <c r="FTL584" s="76"/>
      <c r="FTM584" s="76"/>
      <c r="FTN584" s="76"/>
      <c r="FTO584" s="76"/>
      <c r="FTP584" s="76"/>
      <c r="FTQ584" s="76"/>
      <c r="FTR584" s="76"/>
      <c r="FTS584" s="76"/>
      <c r="FTT584" s="76"/>
      <c r="FTU584" s="76"/>
      <c r="FTV584" s="76"/>
      <c r="FTW584" s="76"/>
      <c r="FTX584" s="76"/>
      <c r="FTY584" s="76"/>
      <c r="FTZ584" s="76"/>
      <c r="FUA584" s="76"/>
      <c r="FUB584" s="76"/>
      <c r="FUC584" s="76"/>
      <c r="FUD584" s="76"/>
      <c r="FUE584" s="76"/>
      <c r="FUF584" s="76"/>
      <c r="FUG584" s="76"/>
      <c r="FUH584" s="76"/>
      <c r="FUI584" s="76"/>
      <c r="FUJ584" s="76"/>
      <c r="FUK584" s="76"/>
      <c r="FUL584" s="76"/>
      <c r="FUM584" s="76"/>
      <c r="FUN584" s="76"/>
      <c r="FUO584" s="76"/>
      <c r="FUP584" s="76"/>
      <c r="FUQ584" s="76"/>
      <c r="FUR584" s="76"/>
      <c r="FUS584" s="76"/>
      <c r="FUT584" s="76"/>
      <c r="FUU584" s="76"/>
      <c r="FUV584" s="76"/>
      <c r="FUW584" s="76"/>
      <c r="FUX584" s="76"/>
      <c r="FUY584" s="76"/>
      <c r="FUZ584" s="76"/>
      <c r="FVA584" s="76"/>
      <c r="FVB584" s="76"/>
      <c r="FVC584" s="76"/>
      <c r="FVD584" s="76"/>
      <c r="FVE584" s="76"/>
      <c r="FVF584" s="76"/>
      <c r="FVG584" s="76"/>
      <c r="FVH584" s="76"/>
      <c r="FVI584" s="76"/>
      <c r="FVJ584" s="76"/>
      <c r="FVK584" s="76"/>
      <c r="FVL584" s="76"/>
      <c r="FVM584" s="76"/>
      <c r="FVN584" s="76"/>
      <c r="FVO584" s="76"/>
      <c r="FVP584" s="76"/>
      <c r="FVQ584" s="76"/>
      <c r="FVR584" s="76"/>
      <c r="FVS584" s="76"/>
      <c r="FVT584" s="76"/>
      <c r="FVU584" s="76"/>
      <c r="FVV584" s="76"/>
      <c r="FVW584" s="76"/>
      <c r="FVX584" s="76"/>
      <c r="FVY584" s="76"/>
      <c r="FVZ584" s="76"/>
      <c r="FWA584" s="76"/>
      <c r="FWB584" s="76"/>
      <c r="FWC584" s="76"/>
      <c r="FWD584" s="76"/>
      <c r="FWE584" s="76"/>
      <c r="FWF584" s="76"/>
      <c r="FWG584" s="76"/>
      <c r="FWH584" s="76"/>
      <c r="FWI584" s="76"/>
      <c r="FWJ584" s="76"/>
      <c r="FWK584" s="76"/>
      <c r="FWL584" s="76"/>
      <c r="FWM584" s="76"/>
      <c r="FWN584" s="76"/>
      <c r="FWO584" s="76"/>
      <c r="FWP584" s="76"/>
      <c r="FWQ584" s="76"/>
      <c r="FWR584" s="76"/>
      <c r="FWS584" s="76"/>
      <c r="FWT584" s="76"/>
      <c r="FWU584" s="76"/>
      <c r="FWV584" s="76"/>
      <c r="FWW584" s="76"/>
      <c r="FWX584" s="76"/>
      <c r="FWY584" s="76"/>
      <c r="FWZ584" s="76"/>
      <c r="FXA584" s="76"/>
      <c r="FXB584" s="76"/>
      <c r="FXC584" s="76"/>
      <c r="FXD584" s="76"/>
      <c r="FXE584" s="76"/>
      <c r="FXF584" s="76"/>
      <c r="FXG584" s="76"/>
      <c r="FXH584" s="76"/>
      <c r="FXI584" s="76"/>
      <c r="FXJ584" s="76"/>
      <c r="FXK584" s="76"/>
      <c r="FXL584" s="76"/>
      <c r="FXM584" s="76"/>
      <c r="FXN584" s="76"/>
      <c r="FXO584" s="76"/>
      <c r="FXP584" s="76"/>
      <c r="FXQ584" s="76"/>
      <c r="FXR584" s="76"/>
      <c r="FXS584" s="76"/>
      <c r="FXT584" s="76"/>
      <c r="FXU584" s="76"/>
      <c r="FXV584" s="76"/>
      <c r="FXW584" s="76"/>
      <c r="FXX584" s="76"/>
      <c r="FXY584" s="76"/>
      <c r="FXZ584" s="76"/>
      <c r="FYA584" s="76"/>
      <c r="FYB584" s="76"/>
      <c r="FYC584" s="76"/>
      <c r="FYD584" s="76"/>
      <c r="FYE584" s="76"/>
      <c r="FYF584" s="76"/>
      <c r="FYG584" s="76"/>
      <c r="FYH584" s="76"/>
      <c r="FYI584" s="76"/>
      <c r="FYJ584" s="76"/>
      <c r="FYK584" s="76"/>
      <c r="FYL584" s="76"/>
      <c r="FYM584" s="76"/>
      <c r="FYN584" s="76"/>
      <c r="FYO584" s="76"/>
      <c r="FYP584" s="76"/>
      <c r="FYQ584" s="76"/>
      <c r="FYR584" s="76"/>
      <c r="FYS584" s="76"/>
      <c r="FYT584" s="76"/>
      <c r="FYU584" s="76"/>
      <c r="FYV584" s="76"/>
      <c r="FYW584" s="76"/>
      <c r="FYX584" s="76"/>
      <c r="FYY584" s="76"/>
      <c r="FYZ584" s="76"/>
      <c r="FZA584" s="76"/>
      <c r="FZB584" s="76"/>
      <c r="FZC584" s="76"/>
      <c r="FZD584" s="76"/>
      <c r="FZE584" s="76"/>
      <c r="FZF584" s="76"/>
      <c r="FZG584" s="76"/>
      <c r="FZH584" s="76"/>
      <c r="FZI584" s="76"/>
      <c r="FZJ584" s="76"/>
      <c r="FZK584" s="76"/>
      <c r="FZL584" s="76"/>
      <c r="FZM584" s="76"/>
      <c r="FZN584" s="76"/>
      <c r="FZO584" s="76"/>
      <c r="FZP584" s="76"/>
      <c r="FZQ584" s="76"/>
      <c r="FZR584" s="76"/>
      <c r="FZS584" s="76"/>
      <c r="FZT584" s="76"/>
      <c r="FZU584" s="76"/>
      <c r="FZV584" s="76"/>
      <c r="FZW584" s="76"/>
      <c r="FZX584" s="76"/>
      <c r="FZY584" s="76"/>
      <c r="FZZ584" s="76"/>
      <c r="GAA584" s="76"/>
      <c r="GAB584" s="76"/>
      <c r="GAC584" s="76"/>
      <c r="GAD584" s="76"/>
      <c r="GAE584" s="76"/>
      <c r="GAF584" s="76"/>
      <c r="GAG584" s="76"/>
      <c r="GAH584" s="76"/>
      <c r="GAI584" s="76"/>
      <c r="GAJ584" s="76"/>
      <c r="GAK584" s="76"/>
      <c r="GAL584" s="76"/>
      <c r="GAM584" s="76"/>
      <c r="GAN584" s="76"/>
      <c r="GAO584" s="76"/>
      <c r="GAP584" s="76"/>
      <c r="GAQ584" s="76"/>
      <c r="GAR584" s="76"/>
      <c r="GAS584" s="76"/>
      <c r="GAT584" s="76"/>
      <c r="GAU584" s="76"/>
      <c r="GAV584" s="76"/>
      <c r="GAW584" s="76"/>
      <c r="GAX584" s="76"/>
      <c r="GAY584" s="76"/>
      <c r="GAZ584" s="76"/>
      <c r="GBA584" s="76"/>
      <c r="GBB584" s="76"/>
      <c r="GBC584" s="76"/>
      <c r="GBD584" s="76"/>
      <c r="GBE584" s="76"/>
      <c r="GBF584" s="76"/>
      <c r="GBG584" s="76"/>
      <c r="GBH584" s="76"/>
      <c r="GBI584" s="76"/>
      <c r="GBJ584" s="76"/>
      <c r="GBK584" s="76"/>
      <c r="GBL584" s="76"/>
      <c r="GBM584" s="76"/>
      <c r="GBN584" s="76"/>
      <c r="GBO584" s="76"/>
      <c r="GBP584" s="76"/>
      <c r="GBQ584" s="76"/>
      <c r="GBR584" s="76"/>
      <c r="GBS584" s="76"/>
      <c r="GBT584" s="76"/>
      <c r="GBU584" s="76"/>
      <c r="GBV584" s="76"/>
      <c r="GBW584" s="76"/>
      <c r="GBX584" s="76"/>
      <c r="GBY584" s="76"/>
      <c r="GBZ584" s="76"/>
      <c r="GCA584" s="76"/>
      <c r="GCB584" s="76"/>
      <c r="GCC584" s="76"/>
      <c r="GCD584" s="76"/>
      <c r="GCE584" s="76"/>
      <c r="GCF584" s="76"/>
      <c r="GCG584" s="76"/>
      <c r="GCH584" s="76"/>
      <c r="GCI584" s="76"/>
      <c r="GCJ584" s="76"/>
      <c r="GCK584" s="76"/>
      <c r="GCL584" s="76"/>
      <c r="GCM584" s="76"/>
      <c r="GCN584" s="76"/>
      <c r="GCO584" s="76"/>
      <c r="GCP584" s="76"/>
      <c r="GCQ584" s="76"/>
      <c r="GCR584" s="76"/>
      <c r="GCS584" s="76"/>
      <c r="GCT584" s="76"/>
      <c r="GCU584" s="76"/>
      <c r="GCV584" s="76"/>
      <c r="GCW584" s="76"/>
      <c r="GCX584" s="76"/>
      <c r="GCY584" s="76"/>
      <c r="GCZ584" s="76"/>
      <c r="GDA584" s="76"/>
      <c r="GDB584" s="76"/>
      <c r="GDC584" s="76"/>
      <c r="GDD584" s="76"/>
      <c r="GDE584" s="76"/>
      <c r="GDF584" s="76"/>
      <c r="GDG584" s="76"/>
      <c r="GDH584" s="76"/>
      <c r="GDI584" s="76"/>
      <c r="GDJ584" s="76"/>
      <c r="GDK584" s="76"/>
      <c r="GDL584" s="76"/>
      <c r="GDM584" s="76"/>
      <c r="GDN584" s="76"/>
      <c r="GDO584" s="76"/>
      <c r="GDP584" s="76"/>
      <c r="GDQ584" s="76"/>
      <c r="GDR584" s="76"/>
      <c r="GDS584" s="76"/>
      <c r="GDT584" s="76"/>
      <c r="GDU584" s="76"/>
      <c r="GDV584" s="76"/>
      <c r="GDW584" s="76"/>
      <c r="GDX584" s="76"/>
      <c r="GDY584" s="76"/>
      <c r="GDZ584" s="76"/>
      <c r="GEA584" s="76"/>
      <c r="GEB584" s="76"/>
      <c r="GEC584" s="76"/>
      <c r="GED584" s="76"/>
      <c r="GEE584" s="76"/>
      <c r="GEF584" s="76"/>
      <c r="GEG584" s="76"/>
      <c r="GEH584" s="76"/>
      <c r="GEI584" s="76"/>
      <c r="GEJ584" s="76"/>
      <c r="GEK584" s="76"/>
      <c r="GEL584" s="76"/>
      <c r="GEM584" s="76"/>
      <c r="GEN584" s="76"/>
      <c r="GEO584" s="76"/>
      <c r="GEP584" s="76"/>
      <c r="GEQ584" s="76"/>
      <c r="GER584" s="76"/>
      <c r="GES584" s="76"/>
      <c r="GET584" s="76"/>
      <c r="GEU584" s="76"/>
      <c r="GEV584" s="76"/>
      <c r="GEW584" s="76"/>
      <c r="GEX584" s="76"/>
      <c r="GEY584" s="76"/>
      <c r="GEZ584" s="76"/>
      <c r="GFA584" s="76"/>
      <c r="GFB584" s="76"/>
      <c r="GFC584" s="76"/>
      <c r="GFD584" s="76"/>
      <c r="GFE584" s="76"/>
      <c r="GFF584" s="76"/>
      <c r="GFG584" s="76"/>
      <c r="GFH584" s="76"/>
      <c r="GFI584" s="76"/>
      <c r="GFJ584" s="76"/>
      <c r="GFK584" s="76"/>
      <c r="GFL584" s="76"/>
      <c r="GFM584" s="76"/>
      <c r="GFN584" s="76"/>
      <c r="GFO584" s="76"/>
      <c r="GFP584" s="76"/>
      <c r="GFQ584" s="76"/>
      <c r="GFR584" s="76"/>
      <c r="GFS584" s="76"/>
      <c r="GFT584" s="76"/>
      <c r="GFU584" s="76"/>
      <c r="GFV584" s="76"/>
      <c r="GFW584" s="76"/>
      <c r="GFX584" s="76"/>
      <c r="GFY584" s="76"/>
      <c r="GFZ584" s="76"/>
      <c r="GGA584" s="76"/>
      <c r="GGB584" s="76"/>
      <c r="GGC584" s="76"/>
      <c r="GGD584" s="76"/>
      <c r="GGE584" s="76"/>
      <c r="GGF584" s="76"/>
      <c r="GGG584" s="76"/>
      <c r="GGH584" s="76"/>
      <c r="GGI584" s="76"/>
      <c r="GGJ584" s="76"/>
      <c r="GGK584" s="76"/>
      <c r="GGL584" s="76"/>
      <c r="GGM584" s="76"/>
      <c r="GGN584" s="76"/>
      <c r="GGO584" s="76"/>
      <c r="GGP584" s="76"/>
      <c r="GGQ584" s="76"/>
      <c r="GGR584" s="76"/>
      <c r="GGS584" s="76"/>
      <c r="GGT584" s="76"/>
      <c r="GGU584" s="76"/>
      <c r="GGV584" s="76"/>
      <c r="GGW584" s="76"/>
      <c r="GGX584" s="76"/>
      <c r="GGY584" s="76"/>
      <c r="GGZ584" s="76"/>
      <c r="GHA584" s="76"/>
      <c r="GHB584" s="76"/>
      <c r="GHC584" s="76"/>
      <c r="GHD584" s="76"/>
      <c r="GHE584" s="76"/>
      <c r="GHF584" s="76"/>
      <c r="GHG584" s="76"/>
      <c r="GHH584" s="76"/>
      <c r="GHI584" s="76"/>
      <c r="GHJ584" s="76"/>
      <c r="GHK584" s="76"/>
      <c r="GHL584" s="76"/>
      <c r="GHM584" s="76"/>
      <c r="GHN584" s="76"/>
      <c r="GHO584" s="76"/>
      <c r="GHP584" s="76"/>
      <c r="GHQ584" s="76"/>
      <c r="GHR584" s="76"/>
      <c r="GHS584" s="76"/>
      <c r="GHT584" s="76"/>
      <c r="GHU584" s="76"/>
      <c r="GHV584" s="76"/>
      <c r="GHW584" s="76"/>
      <c r="GHX584" s="76"/>
      <c r="GHY584" s="76"/>
      <c r="GHZ584" s="76"/>
      <c r="GIA584" s="76"/>
      <c r="GIB584" s="76"/>
      <c r="GIC584" s="76"/>
      <c r="GID584" s="76"/>
      <c r="GIE584" s="76"/>
      <c r="GIF584" s="76"/>
      <c r="GIG584" s="76"/>
      <c r="GIH584" s="76"/>
      <c r="GII584" s="76"/>
      <c r="GIJ584" s="76"/>
      <c r="GIK584" s="76"/>
      <c r="GIL584" s="76"/>
      <c r="GIM584" s="76"/>
      <c r="GIN584" s="76"/>
      <c r="GIO584" s="76"/>
      <c r="GIP584" s="76"/>
      <c r="GIQ584" s="76"/>
      <c r="GIR584" s="76"/>
      <c r="GIS584" s="76"/>
      <c r="GIT584" s="76"/>
      <c r="GIU584" s="76"/>
      <c r="GIV584" s="76"/>
      <c r="GIW584" s="76"/>
      <c r="GIX584" s="76"/>
      <c r="GIY584" s="76"/>
      <c r="GIZ584" s="76"/>
      <c r="GJA584" s="76"/>
      <c r="GJB584" s="76"/>
      <c r="GJC584" s="76"/>
      <c r="GJD584" s="76"/>
      <c r="GJE584" s="76"/>
      <c r="GJF584" s="76"/>
      <c r="GJG584" s="76"/>
      <c r="GJH584" s="76"/>
      <c r="GJI584" s="76"/>
      <c r="GJJ584" s="76"/>
      <c r="GJK584" s="76"/>
      <c r="GJL584" s="76"/>
      <c r="GJM584" s="76"/>
      <c r="GJN584" s="76"/>
      <c r="GJO584" s="76"/>
      <c r="GJP584" s="76"/>
      <c r="GJQ584" s="76"/>
      <c r="GJR584" s="76"/>
      <c r="GJS584" s="76"/>
      <c r="GJT584" s="76"/>
      <c r="GJU584" s="76"/>
      <c r="GJV584" s="76"/>
      <c r="GJW584" s="76"/>
      <c r="GJX584" s="76"/>
      <c r="GJY584" s="76"/>
      <c r="GJZ584" s="76"/>
      <c r="GKA584" s="76"/>
      <c r="GKB584" s="76"/>
      <c r="GKC584" s="76"/>
      <c r="GKD584" s="76"/>
      <c r="GKE584" s="76"/>
      <c r="GKF584" s="76"/>
      <c r="GKG584" s="76"/>
      <c r="GKH584" s="76"/>
      <c r="GKI584" s="76"/>
      <c r="GKJ584" s="76"/>
      <c r="GKK584" s="76"/>
      <c r="GKL584" s="76"/>
      <c r="GKM584" s="76"/>
      <c r="GKN584" s="76"/>
      <c r="GKO584" s="76"/>
      <c r="GKP584" s="76"/>
      <c r="GKQ584" s="76"/>
      <c r="GKR584" s="76"/>
      <c r="GKS584" s="76"/>
      <c r="GKT584" s="76"/>
      <c r="GKU584" s="76"/>
      <c r="GKV584" s="76"/>
      <c r="GKW584" s="76"/>
      <c r="GKX584" s="76"/>
      <c r="GKY584" s="76"/>
      <c r="GKZ584" s="76"/>
      <c r="GLA584" s="76"/>
      <c r="GLB584" s="76"/>
      <c r="GLC584" s="76"/>
      <c r="GLD584" s="76"/>
      <c r="GLE584" s="76"/>
      <c r="GLF584" s="76"/>
      <c r="GLG584" s="76"/>
      <c r="GLH584" s="76"/>
      <c r="GLI584" s="76"/>
      <c r="GLJ584" s="76"/>
      <c r="GLK584" s="76"/>
      <c r="GLL584" s="76"/>
      <c r="GLM584" s="76"/>
      <c r="GLN584" s="76"/>
      <c r="GLO584" s="76"/>
      <c r="GLP584" s="76"/>
      <c r="GLQ584" s="76"/>
      <c r="GLR584" s="76"/>
      <c r="GLS584" s="76"/>
      <c r="GLT584" s="76"/>
      <c r="GLU584" s="76"/>
      <c r="GLV584" s="76"/>
      <c r="GLW584" s="76"/>
      <c r="GLX584" s="76"/>
      <c r="GLY584" s="76"/>
      <c r="GLZ584" s="76"/>
      <c r="GMA584" s="76"/>
      <c r="GMB584" s="76"/>
      <c r="GMC584" s="76"/>
      <c r="GMD584" s="76"/>
      <c r="GME584" s="76"/>
      <c r="GMF584" s="76"/>
      <c r="GMG584" s="76"/>
      <c r="GMH584" s="76"/>
      <c r="GMI584" s="76"/>
      <c r="GMJ584" s="76"/>
      <c r="GMK584" s="76"/>
      <c r="GML584" s="76"/>
      <c r="GMM584" s="76"/>
      <c r="GMN584" s="76"/>
      <c r="GMO584" s="76"/>
      <c r="GMP584" s="76"/>
      <c r="GMQ584" s="76"/>
      <c r="GMR584" s="76"/>
      <c r="GMS584" s="76"/>
      <c r="GMT584" s="76"/>
      <c r="GMU584" s="76"/>
      <c r="GMV584" s="76"/>
      <c r="GMW584" s="76"/>
      <c r="GMX584" s="76"/>
      <c r="GMY584" s="76"/>
      <c r="GMZ584" s="76"/>
      <c r="GNA584" s="76"/>
      <c r="GNB584" s="76"/>
      <c r="GNC584" s="76"/>
      <c r="GND584" s="76"/>
      <c r="GNE584" s="76"/>
      <c r="GNF584" s="76"/>
      <c r="GNG584" s="76"/>
      <c r="GNH584" s="76"/>
      <c r="GNI584" s="76"/>
      <c r="GNJ584" s="76"/>
      <c r="GNK584" s="76"/>
      <c r="GNL584" s="76"/>
      <c r="GNM584" s="76"/>
      <c r="GNN584" s="76"/>
      <c r="GNO584" s="76"/>
      <c r="GNP584" s="76"/>
      <c r="GNQ584" s="76"/>
      <c r="GNR584" s="76"/>
      <c r="GNS584" s="76"/>
      <c r="GNT584" s="76"/>
      <c r="GNU584" s="76"/>
      <c r="GNV584" s="76"/>
      <c r="GNW584" s="76"/>
      <c r="GNX584" s="76"/>
      <c r="GNY584" s="76"/>
      <c r="GNZ584" s="76"/>
      <c r="GOA584" s="76"/>
      <c r="GOB584" s="76"/>
      <c r="GOC584" s="76"/>
      <c r="GOD584" s="76"/>
      <c r="GOE584" s="76"/>
      <c r="GOF584" s="76"/>
      <c r="GOG584" s="76"/>
      <c r="GOH584" s="76"/>
      <c r="GOI584" s="76"/>
      <c r="GOJ584" s="76"/>
      <c r="GOK584" s="76"/>
      <c r="GOL584" s="76"/>
      <c r="GOM584" s="76"/>
      <c r="GON584" s="76"/>
      <c r="GOO584" s="76"/>
      <c r="GOP584" s="76"/>
      <c r="GOQ584" s="76"/>
      <c r="GOR584" s="76"/>
      <c r="GOS584" s="76"/>
      <c r="GOT584" s="76"/>
      <c r="GOU584" s="76"/>
      <c r="GOV584" s="76"/>
      <c r="GOW584" s="76"/>
      <c r="GOX584" s="76"/>
      <c r="GOY584" s="76"/>
      <c r="GOZ584" s="76"/>
      <c r="GPA584" s="76"/>
      <c r="GPB584" s="76"/>
      <c r="GPC584" s="76"/>
      <c r="GPD584" s="76"/>
      <c r="GPE584" s="76"/>
      <c r="GPF584" s="76"/>
      <c r="GPG584" s="76"/>
      <c r="GPH584" s="76"/>
      <c r="GPI584" s="76"/>
      <c r="GPJ584" s="76"/>
      <c r="GPK584" s="76"/>
      <c r="GPL584" s="76"/>
      <c r="GPM584" s="76"/>
      <c r="GPN584" s="76"/>
      <c r="GPO584" s="76"/>
      <c r="GPP584" s="76"/>
      <c r="GPQ584" s="76"/>
      <c r="GPR584" s="76"/>
      <c r="GPS584" s="76"/>
      <c r="GPT584" s="76"/>
      <c r="GPU584" s="76"/>
      <c r="GPV584" s="76"/>
      <c r="GPW584" s="76"/>
      <c r="GPX584" s="76"/>
      <c r="GPY584" s="76"/>
      <c r="GPZ584" s="76"/>
      <c r="GQA584" s="76"/>
      <c r="GQB584" s="76"/>
      <c r="GQC584" s="76"/>
      <c r="GQD584" s="76"/>
      <c r="GQE584" s="76"/>
      <c r="GQF584" s="76"/>
      <c r="GQG584" s="76"/>
      <c r="GQH584" s="76"/>
      <c r="GQI584" s="76"/>
      <c r="GQJ584" s="76"/>
      <c r="GQK584" s="76"/>
      <c r="GQL584" s="76"/>
      <c r="GQM584" s="76"/>
      <c r="GQN584" s="76"/>
      <c r="GQO584" s="76"/>
      <c r="GQP584" s="76"/>
      <c r="GQQ584" s="76"/>
      <c r="GQR584" s="76"/>
      <c r="GQS584" s="76"/>
      <c r="GQT584" s="76"/>
      <c r="GQU584" s="76"/>
      <c r="GQV584" s="76"/>
      <c r="GQW584" s="76"/>
      <c r="GQX584" s="76"/>
      <c r="GQY584" s="76"/>
      <c r="GQZ584" s="76"/>
      <c r="GRA584" s="76"/>
      <c r="GRB584" s="76"/>
      <c r="GRC584" s="76"/>
      <c r="GRD584" s="76"/>
      <c r="GRE584" s="76"/>
      <c r="GRF584" s="76"/>
      <c r="GRG584" s="76"/>
      <c r="GRH584" s="76"/>
      <c r="GRI584" s="76"/>
      <c r="GRJ584" s="76"/>
      <c r="GRK584" s="76"/>
      <c r="GRL584" s="76"/>
      <c r="GRM584" s="76"/>
      <c r="GRN584" s="76"/>
      <c r="GRO584" s="76"/>
      <c r="GRP584" s="76"/>
      <c r="GRQ584" s="76"/>
      <c r="GRR584" s="76"/>
      <c r="GRS584" s="76"/>
      <c r="GRT584" s="76"/>
      <c r="GRU584" s="76"/>
      <c r="GRV584" s="76"/>
      <c r="GRW584" s="76"/>
      <c r="GRX584" s="76"/>
      <c r="GRY584" s="76"/>
      <c r="GRZ584" s="76"/>
      <c r="GSA584" s="76"/>
      <c r="GSB584" s="76"/>
      <c r="GSC584" s="76"/>
      <c r="GSD584" s="76"/>
      <c r="GSE584" s="76"/>
      <c r="GSF584" s="76"/>
      <c r="GSG584" s="76"/>
      <c r="GSH584" s="76"/>
      <c r="GSI584" s="76"/>
      <c r="GSJ584" s="76"/>
      <c r="GSK584" s="76"/>
      <c r="GSL584" s="76"/>
      <c r="GSM584" s="76"/>
      <c r="GSN584" s="76"/>
      <c r="GSO584" s="76"/>
      <c r="GSP584" s="76"/>
      <c r="GSQ584" s="76"/>
      <c r="GSR584" s="76"/>
      <c r="GSS584" s="76"/>
      <c r="GST584" s="76"/>
      <c r="GSU584" s="76"/>
      <c r="GSV584" s="76"/>
      <c r="GSW584" s="76"/>
      <c r="GSX584" s="76"/>
      <c r="GSY584" s="76"/>
      <c r="GSZ584" s="76"/>
      <c r="GTA584" s="76"/>
      <c r="GTB584" s="76"/>
      <c r="GTC584" s="76"/>
      <c r="GTD584" s="76"/>
      <c r="GTE584" s="76"/>
      <c r="GTF584" s="76"/>
      <c r="GTG584" s="76"/>
      <c r="GTH584" s="76"/>
      <c r="GTI584" s="76"/>
      <c r="GTJ584" s="76"/>
      <c r="GTK584" s="76"/>
      <c r="GTL584" s="76"/>
      <c r="GTM584" s="76"/>
      <c r="GTN584" s="76"/>
      <c r="GTO584" s="76"/>
      <c r="GTP584" s="76"/>
      <c r="GTQ584" s="76"/>
      <c r="GTR584" s="76"/>
      <c r="GTS584" s="76"/>
      <c r="GTT584" s="76"/>
      <c r="GTU584" s="76"/>
      <c r="GTV584" s="76"/>
      <c r="GTW584" s="76"/>
      <c r="GTX584" s="76"/>
      <c r="GTY584" s="76"/>
      <c r="GTZ584" s="76"/>
      <c r="GUA584" s="76"/>
      <c r="GUB584" s="76"/>
      <c r="GUC584" s="76"/>
      <c r="GUD584" s="76"/>
      <c r="GUE584" s="76"/>
      <c r="GUF584" s="76"/>
      <c r="GUG584" s="76"/>
      <c r="GUH584" s="76"/>
      <c r="GUI584" s="76"/>
      <c r="GUJ584" s="76"/>
      <c r="GUK584" s="76"/>
      <c r="GUL584" s="76"/>
      <c r="GUM584" s="76"/>
      <c r="GUN584" s="76"/>
      <c r="GUO584" s="76"/>
      <c r="GUP584" s="76"/>
      <c r="GUQ584" s="76"/>
      <c r="GUR584" s="76"/>
      <c r="GUS584" s="76"/>
      <c r="GUT584" s="76"/>
      <c r="GUU584" s="76"/>
      <c r="GUV584" s="76"/>
      <c r="GUW584" s="76"/>
      <c r="GUX584" s="76"/>
      <c r="GUY584" s="76"/>
      <c r="GUZ584" s="76"/>
      <c r="GVA584" s="76"/>
      <c r="GVB584" s="76"/>
      <c r="GVC584" s="76"/>
      <c r="GVD584" s="76"/>
      <c r="GVE584" s="76"/>
      <c r="GVF584" s="76"/>
      <c r="GVG584" s="76"/>
      <c r="GVH584" s="76"/>
      <c r="GVI584" s="76"/>
      <c r="GVJ584" s="76"/>
      <c r="GVK584" s="76"/>
      <c r="GVL584" s="76"/>
      <c r="GVM584" s="76"/>
      <c r="GVN584" s="76"/>
      <c r="GVO584" s="76"/>
      <c r="GVP584" s="76"/>
      <c r="GVQ584" s="76"/>
      <c r="GVR584" s="76"/>
      <c r="GVS584" s="76"/>
      <c r="GVT584" s="76"/>
      <c r="GVU584" s="76"/>
      <c r="GVV584" s="76"/>
      <c r="GVW584" s="76"/>
      <c r="GVX584" s="76"/>
      <c r="GVY584" s="76"/>
      <c r="GVZ584" s="76"/>
      <c r="GWA584" s="76"/>
      <c r="GWB584" s="76"/>
      <c r="GWC584" s="76"/>
      <c r="GWD584" s="76"/>
      <c r="GWE584" s="76"/>
      <c r="GWF584" s="76"/>
      <c r="GWG584" s="76"/>
      <c r="GWH584" s="76"/>
      <c r="GWI584" s="76"/>
      <c r="GWJ584" s="76"/>
      <c r="GWK584" s="76"/>
      <c r="GWL584" s="76"/>
      <c r="GWM584" s="76"/>
      <c r="GWN584" s="76"/>
      <c r="GWO584" s="76"/>
      <c r="GWP584" s="76"/>
      <c r="GWQ584" s="76"/>
      <c r="GWR584" s="76"/>
      <c r="GWS584" s="76"/>
      <c r="GWT584" s="76"/>
      <c r="GWU584" s="76"/>
      <c r="GWV584" s="76"/>
      <c r="GWW584" s="76"/>
      <c r="GWX584" s="76"/>
      <c r="GWY584" s="76"/>
      <c r="GWZ584" s="76"/>
      <c r="GXA584" s="76"/>
      <c r="GXB584" s="76"/>
      <c r="GXC584" s="76"/>
      <c r="GXD584" s="76"/>
      <c r="GXE584" s="76"/>
      <c r="GXF584" s="76"/>
      <c r="GXG584" s="76"/>
      <c r="GXH584" s="76"/>
      <c r="GXI584" s="76"/>
      <c r="GXJ584" s="76"/>
      <c r="GXK584" s="76"/>
      <c r="GXL584" s="76"/>
      <c r="GXM584" s="76"/>
      <c r="GXN584" s="76"/>
      <c r="GXO584" s="76"/>
      <c r="GXP584" s="76"/>
      <c r="GXQ584" s="76"/>
      <c r="GXR584" s="76"/>
      <c r="GXS584" s="76"/>
      <c r="GXT584" s="76"/>
      <c r="GXU584" s="76"/>
      <c r="GXV584" s="76"/>
      <c r="GXW584" s="76"/>
      <c r="GXX584" s="76"/>
      <c r="GXY584" s="76"/>
      <c r="GXZ584" s="76"/>
      <c r="GYA584" s="76"/>
      <c r="GYB584" s="76"/>
      <c r="GYC584" s="76"/>
      <c r="GYD584" s="76"/>
      <c r="GYE584" s="76"/>
      <c r="GYF584" s="76"/>
      <c r="GYG584" s="76"/>
      <c r="GYH584" s="76"/>
      <c r="GYI584" s="76"/>
      <c r="GYJ584" s="76"/>
      <c r="GYK584" s="76"/>
      <c r="GYL584" s="76"/>
      <c r="GYM584" s="76"/>
      <c r="GYN584" s="76"/>
      <c r="GYO584" s="76"/>
      <c r="GYP584" s="76"/>
      <c r="GYQ584" s="76"/>
      <c r="GYR584" s="76"/>
      <c r="GYS584" s="76"/>
      <c r="GYT584" s="76"/>
      <c r="GYU584" s="76"/>
      <c r="GYV584" s="76"/>
      <c r="GYW584" s="76"/>
      <c r="GYX584" s="76"/>
      <c r="GYY584" s="76"/>
      <c r="GYZ584" s="76"/>
      <c r="GZA584" s="76"/>
      <c r="GZB584" s="76"/>
      <c r="GZC584" s="76"/>
      <c r="GZD584" s="76"/>
      <c r="GZE584" s="76"/>
      <c r="GZF584" s="76"/>
      <c r="GZG584" s="76"/>
      <c r="GZH584" s="76"/>
      <c r="GZI584" s="76"/>
      <c r="GZJ584" s="76"/>
      <c r="GZK584" s="76"/>
      <c r="GZL584" s="76"/>
      <c r="GZM584" s="76"/>
      <c r="GZN584" s="76"/>
      <c r="GZO584" s="76"/>
      <c r="GZP584" s="76"/>
      <c r="GZQ584" s="76"/>
      <c r="GZR584" s="76"/>
      <c r="GZS584" s="76"/>
      <c r="GZT584" s="76"/>
      <c r="GZU584" s="76"/>
      <c r="GZV584" s="76"/>
      <c r="GZW584" s="76"/>
      <c r="GZX584" s="76"/>
      <c r="GZY584" s="76"/>
      <c r="GZZ584" s="76"/>
      <c r="HAA584" s="76"/>
      <c r="HAB584" s="76"/>
      <c r="HAC584" s="76"/>
      <c r="HAD584" s="76"/>
      <c r="HAE584" s="76"/>
      <c r="HAF584" s="76"/>
      <c r="HAG584" s="76"/>
      <c r="HAH584" s="76"/>
      <c r="HAI584" s="76"/>
      <c r="HAJ584" s="76"/>
      <c r="HAK584" s="76"/>
      <c r="HAL584" s="76"/>
      <c r="HAM584" s="76"/>
      <c r="HAN584" s="76"/>
      <c r="HAO584" s="76"/>
      <c r="HAP584" s="76"/>
      <c r="HAQ584" s="76"/>
      <c r="HAR584" s="76"/>
      <c r="HAS584" s="76"/>
      <c r="HAT584" s="76"/>
      <c r="HAU584" s="76"/>
      <c r="HAV584" s="76"/>
      <c r="HAW584" s="76"/>
      <c r="HAX584" s="76"/>
      <c r="HAY584" s="76"/>
      <c r="HAZ584" s="76"/>
      <c r="HBA584" s="76"/>
      <c r="HBB584" s="76"/>
      <c r="HBC584" s="76"/>
      <c r="HBD584" s="76"/>
      <c r="HBE584" s="76"/>
      <c r="HBF584" s="76"/>
      <c r="HBG584" s="76"/>
      <c r="HBH584" s="76"/>
      <c r="HBI584" s="76"/>
      <c r="HBJ584" s="76"/>
      <c r="HBK584" s="76"/>
      <c r="HBL584" s="76"/>
      <c r="HBM584" s="76"/>
      <c r="HBN584" s="76"/>
      <c r="HBO584" s="76"/>
      <c r="HBP584" s="76"/>
      <c r="HBQ584" s="76"/>
      <c r="HBR584" s="76"/>
      <c r="HBS584" s="76"/>
      <c r="HBT584" s="76"/>
      <c r="HBU584" s="76"/>
      <c r="HBV584" s="76"/>
      <c r="HBW584" s="76"/>
      <c r="HBX584" s="76"/>
      <c r="HBY584" s="76"/>
      <c r="HBZ584" s="76"/>
      <c r="HCA584" s="76"/>
      <c r="HCB584" s="76"/>
      <c r="HCC584" s="76"/>
      <c r="HCD584" s="76"/>
      <c r="HCE584" s="76"/>
      <c r="HCF584" s="76"/>
      <c r="HCG584" s="76"/>
      <c r="HCH584" s="76"/>
      <c r="HCI584" s="76"/>
      <c r="HCJ584" s="76"/>
      <c r="HCK584" s="76"/>
      <c r="HCL584" s="76"/>
      <c r="HCM584" s="76"/>
      <c r="HCN584" s="76"/>
      <c r="HCO584" s="76"/>
      <c r="HCP584" s="76"/>
      <c r="HCQ584" s="76"/>
      <c r="HCR584" s="76"/>
      <c r="HCS584" s="76"/>
      <c r="HCT584" s="76"/>
      <c r="HCU584" s="76"/>
      <c r="HCV584" s="76"/>
      <c r="HCW584" s="76"/>
      <c r="HCX584" s="76"/>
      <c r="HCY584" s="76"/>
      <c r="HCZ584" s="76"/>
      <c r="HDA584" s="76"/>
      <c r="HDB584" s="76"/>
      <c r="HDC584" s="76"/>
      <c r="HDD584" s="76"/>
      <c r="HDE584" s="76"/>
      <c r="HDF584" s="76"/>
      <c r="HDG584" s="76"/>
      <c r="HDH584" s="76"/>
      <c r="HDI584" s="76"/>
      <c r="HDJ584" s="76"/>
      <c r="HDK584" s="76"/>
      <c r="HDL584" s="76"/>
      <c r="HDM584" s="76"/>
      <c r="HDN584" s="76"/>
      <c r="HDO584" s="76"/>
      <c r="HDP584" s="76"/>
      <c r="HDQ584" s="76"/>
      <c r="HDR584" s="76"/>
      <c r="HDS584" s="76"/>
      <c r="HDT584" s="76"/>
      <c r="HDU584" s="76"/>
      <c r="HDV584" s="76"/>
      <c r="HDW584" s="76"/>
      <c r="HDX584" s="76"/>
      <c r="HDY584" s="76"/>
      <c r="HDZ584" s="76"/>
      <c r="HEA584" s="76"/>
      <c r="HEB584" s="76"/>
      <c r="HEC584" s="76"/>
      <c r="HED584" s="76"/>
      <c r="HEE584" s="76"/>
      <c r="HEF584" s="76"/>
      <c r="HEG584" s="76"/>
      <c r="HEH584" s="76"/>
      <c r="HEI584" s="76"/>
      <c r="HEJ584" s="76"/>
      <c r="HEK584" s="76"/>
      <c r="HEL584" s="76"/>
      <c r="HEM584" s="76"/>
      <c r="HEN584" s="76"/>
      <c r="HEO584" s="76"/>
      <c r="HEP584" s="76"/>
      <c r="HEQ584" s="76"/>
      <c r="HER584" s="76"/>
      <c r="HES584" s="76"/>
      <c r="HET584" s="76"/>
      <c r="HEU584" s="76"/>
      <c r="HEV584" s="76"/>
      <c r="HEW584" s="76"/>
      <c r="HEX584" s="76"/>
      <c r="HEY584" s="76"/>
      <c r="HEZ584" s="76"/>
      <c r="HFA584" s="76"/>
      <c r="HFB584" s="76"/>
      <c r="HFC584" s="76"/>
      <c r="HFD584" s="76"/>
      <c r="HFE584" s="76"/>
      <c r="HFF584" s="76"/>
      <c r="HFG584" s="76"/>
      <c r="HFH584" s="76"/>
      <c r="HFI584" s="76"/>
      <c r="HFJ584" s="76"/>
      <c r="HFK584" s="76"/>
      <c r="HFL584" s="76"/>
      <c r="HFM584" s="76"/>
      <c r="HFN584" s="76"/>
      <c r="HFO584" s="76"/>
      <c r="HFP584" s="76"/>
      <c r="HFQ584" s="76"/>
      <c r="HFR584" s="76"/>
      <c r="HFS584" s="76"/>
      <c r="HFT584" s="76"/>
      <c r="HFU584" s="76"/>
      <c r="HFV584" s="76"/>
      <c r="HFW584" s="76"/>
      <c r="HFX584" s="76"/>
      <c r="HFY584" s="76"/>
      <c r="HFZ584" s="76"/>
      <c r="HGA584" s="76"/>
      <c r="HGB584" s="76"/>
      <c r="HGC584" s="76"/>
      <c r="HGD584" s="76"/>
      <c r="HGE584" s="76"/>
      <c r="HGF584" s="76"/>
      <c r="HGG584" s="76"/>
      <c r="HGH584" s="76"/>
      <c r="HGI584" s="76"/>
      <c r="HGJ584" s="76"/>
      <c r="HGK584" s="76"/>
      <c r="HGL584" s="76"/>
      <c r="HGM584" s="76"/>
      <c r="HGN584" s="76"/>
      <c r="HGO584" s="76"/>
      <c r="HGP584" s="76"/>
      <c r="HGQ584" s="76"/>
      <c r="HGR584" s="76"/>
      <c r="HGS584" s="76"/>
      <c r="HGT584" s="76"/>
      <c r="HGU584" s="76"/>
      <c r="HGV584" s="76"/>
      <c r="HGW584" s="76"/>
      <c r="HGX584" s="76"/>
      <c r="HGY584" s="76"/>
      <c r="HGZ584" s="76"/>
      <c r="HHA584" s="76"/>
      <c r="HHB584" s="76"/>
      <c r="HHC584" s="76"/>
      <c r="HHD584" s="76"/>
      <c r="HHE584" s="76"/>
      <c r="HHF584" s="76"/>
      <c r="HHG584" s="76"/>
      <c r="HHH584" s="76"/>
      <c r="HHI584" s="76"/>
      <c r="HHJ584" s="76"/>
      <c r="HHK584" s="76"/>
      <c r="HHL584" s="76"/>
      <c r="HHM584" s="76"/>
      <c r="HHN584" s="76"/>
      <c r="HHO584" s="76"/>
      <c r="HHP584" s="76"/>
      <c r="HHQ584" s="76"/>
      <c r="HHR584" s="76"/>
      <c r="HHS584" s="76"/>
      <c r="HHT584" s="76"/>
      <c r="HHU584" s="76"/>
      <c r="HHV584" s="76"/>
      <c r="HHW584" s="76"/>
      <c r="HHX584" s="76"/>
      <c r="HHY584" s="76"/>
      <c r="HHZ584" s="76"/>
      <c r="HIA584" s="76"/>
      <c r="HIB584" s="76"/>
      <c r="HIC584" s="76"/>
      <c r="HID584" s="76"/>
      <c r="HIE584" s="76"/>
      <c r="HIF584" s="76"/>
      <c r="HIG584" s="76"/>
      <c r="HIH584" s="76"/>
      <c r="HII584" s="76"/>
      <c r="HIJ584" s="76"/>
      <c r="HIK584" s="76"/>
      <c r="HIL584" s="76"/>
      <c r="HIM584" s="76"/>
      <c r="HIN584" s="76"/>
      <c r="HIO584" s="76"/>
      <c r="HIP584" s="76"/>
      <c r="HIQ584" s="76"/>
      <c r="HIR584" s="76"/>
      <c r="HIS584" s="76"/>
      <c r="HIT584" s="76"/>
      <c r="HIU584" s="76"/>
      <c r="HIV584" s="76"/>
      <c r="HIW584" s="76"/>
      <c r="HIX584" s="76"/>
      <c r="HIY584" s="76"/>
      <c r="HIZ584" s="76"/>
      <c r="HJA584" s="76"/>
      <c r="HJB584" s="76"/>
      <c r="HJC584" s="76"/>
      <c r="HJD584" s="76"/>
      <c r="HJE584" s="76"/>
      <c r="HJF584" s="76"/>
      <c r="HJG584" s="76"/>
      <c r="HJH584" s="76"/>
      <c r="HJI584" s="76"/>
      <c r="HJJ584" s="76"/>
      <c r="HJK584" s="76"/>
      <c r="HJL584" s="76"/>
      <c r="HJM584" s="76"/>
      <c r="HJN584" s="76"/>
      <c r="HJO584" s="76"/>
      <c r="HJP584" s="76"/>
      <c r="HJQ584" s="76"/>
      <c r="HJR584" s="76"/>
      <c r="HJS584" s="76"/>
      <c r="HJT584" s="76"/>
      <c r="HJU584" s="76"/>
      <c r="HJV584" s="76"/>
      <c r="HJW584" s="76"/>
      <c r="HJX584" s="76"/>
      <c r="HJY584" s="76"/>
      <c r="HJZ584" s="76"/>
      <c r="HKA584" s="76"/>
      <c r="HKB584" s="76"/>
      <c r="HKC584" s="76"/>
      <c r="HKD584" s="76"/>
      <c r="HKE584" s="76"/>
      <c r="HKF584" s="76"/>
      <c r="HKG584" s="76"/>
      <c r="HKH584" s="76"/>
      <c r="HKI584" s="76"/>
      <c r="HKJ584" s="76"/>
      <c r="HKK584" s="76"/>
      <c r="HKL584" s="76"/>
      <c r="HKM584" s="76"/>
      <c r="HKN584" s="76"/>
      <c r="HKO584" s="76"/>
      <c r="HKP584" s="76"/>
      <c r="HKQ584" s="76"/>
      <c r="HKR584" s="76"/>
      <c r="HKS584" s="76"/>
      <c r="HKT584" s="76"/>
      <c r="HKU584" s="76"/>
      <c r="HKV584" s="76"/>
      <c r="HKW584" s="76"/>
      <c r="HKX584" s="76"/>
      <c r="HKY584" s="76"/>
      <c r="HKZ584" s="76"/>
      <c r="HLA584" s="76"/>
      <c r="HLB584" s="76"/>
      <c r="HLC584" s="76"/>
      <c r="HLD584" s="76"/>
      <c r="HLE584" s="76"/>
      <c r="HLF584" s="76"/>
      <c r="HLG584" s="76"/>
      <c r="HLH584" s="76"/>
      <c r="HLI584" s="76"/>
      <c r="HLJ584" s="76"/>
      <c r="HLK584" s="76"/>
      <c r="HLL584" s="76"/>
      <c r="HLM584" s="76"/>
      <c r="HLN584" s="76"/>
      <c r="HLO584" s="76"/>
      <c r="HLP584" s="76"/>
      <c r="HLQ584" s="76"/>
      <c r="HLR584" s="76"/>
      <c r="HLS584" s="76"/>
      <c r="HLT584" s="76"/>
      <c r="HLU584" s="76"/>
      <c r="HLV584" s="76"/>
      <c r="HLW584" s="76"/>
      <c r="HLX584" s="76"/>
      <c r="HLY584" s="76"/>
      <c r="HLZ584" s="76"/>
      <c r="HMA584" s="76"/>
      <c r="HMB584" s="76"/>
      <c r="HMC584" s="76"/>
      <c r="HMD584" s="76"/>
      <c r="HME584" s="76"/>
      <c r="HMF584" s="76"/>
      <c r="HMG584" s="76"/>
      <c r="HMH584" s="76"/>
      <c r="HMI584" s="76"/>
      <c r="HMJ584" s="76"/>
      <c r="HMK584" s="76"/>
      <c r="HML584" s="76"/>
      <c r="HMM584" s="76"/>
      <c r="HMN584" s="76"/>
      <c r="HMO584" s="76"/>
      <c r="HMP584" s="76"/>
      <c r="HMQ584" s="76"/>
      <c r="HMR584" s="76"/>
      <c r="HMS584" s="76"/>
      <c r="HMT584" s="76"/>
      <c r="HMU584" s="76"/>
      <c r="HMV584" s="76"/>
      <c r="HMW584" s="76"/>
      <c r="HMX584" s="76"/>
      <c r="HMY584" s="76"/>
      <c r="HMZ584" s="76"/>
      <c r="HNA584" s="76"/>
      <c r="HNB584" s="76"/>
      <c r="HNC584" s="76"/>
      <c r="HND584" s="76"/>
      <c r="HNE584" s="76"/>
      <c r="HNF584" s="76"/>
      <c r="HNG584" s="76"/>
      <c r="HNH584" s="76"/>
      <c r="HNI584" s="76"/>
      <c r="HNJ584" s="76"/>
      <c r="HNK584" s="76"/>
      <c r="HNL584" s="76"/>
      <c r="HNM584" s="76"/>
      <c r="HNN584" s="76"/>
      <c r="HNO584" s="76"/>
      <c r="HNP584" s="76"/>
      <c r="HNQ584" s="76"/>
      <c r="HNR584" s="76"/>
      <c r="HNS584" s="76"/>
      <c r="HNT584" s="76"/>
      <c r="HNU584" s="76"/>
      <c r="HNV584" s="76"/>
      <c r="HNW584" s="76"/>
      <c r="HNX584" s="76"/>
      <c r="HNY584" s="76"/>
      <c r="HNZ584" s="76"/>
      <c r="HOA584" s="76"/>
      <c r="HOB584" s="76"/>
      <c r="HOC584" s="76"/>
      <c r="HOD584" s="76"/>
      <c r="HOE584" s="76"/>
      <c r="HOF584" s="76"/>
      <c r="HOG584" s="76"/>
      <c r="HOH584" s="76"/>
      <c r="HOI584" s="76"/>
      <c r="HOJ584" s="76"/>
      <c r="HOK584" s="76"/>
      <c r="HOL584" s="76"/>
      <c r="HOM584" s="76"/>
      <c r="HON584" s="76"/>
      <c r="HOO584" s="76"/>
      <c r="HOP584" s="76"/>
      <c r="HOQ584" s="76"/>
      <c r="HOR584" s="76"/>
      <c r="HOS584" s="76"/>
      <c r="HOT584" s="76"/>
      <c r="HOU584" s="76"/>
      <c r="HOV584" s="76"/>
      <c r="HOW584" s="76"/>
      <c r="HOX584" s="76"/>
      <c r="HOY584" s="76"/>
      <c r="HOZ584" s="76"/>
      <c r="HPA584" s="76"/>
      <c r="HPB584" s="76"/>
      <c r="HPC584" s="76"/>
      <c r="HPD584" s="76"/>
      <c r="HPE584" s="76"/>
      <c r="HPF584" s="76"/>
      <c r="HPG584" s="76"/>
      <c r="HPH584" s="76"/>
      <c r="HPI584" s="76"/>
      <c r="HPJ584" s="76"/>
      <c r="HPK584" s="76"/>
      <c r="HPL584" s="76"/>
      <c r="HPM584" s="76"/>
      <c r="HPN584" s="76"/>
      <c r="HPO584" s="76"/>
      <c r="HPP584" s="76"/>
      <c r="HPQ584" s="76"/>
      <c r="HPR584" s="76"/>
      <c r="HPS584" s="76"/>
      <c r="HPT584" s="76"/>
      <c r="HPU584" s="76"/>
      <c r="HPV584" s="76"/>
      <c r="HPW584" s="76"/>
      <c r="HPX584" s="76"/>
      <c r="HPY584" s="76"/>
      <c r="HPZ584" s="76"/>
      <c r="HQA584" s="76"/>
      <c r="HQB584" s="76"/>
      <c r="HQC584" s="76"/>
      <c r="HQD584" s="76"/>
      <c r="HQE584" s="76"/>
      <c r="HQF584" s="76"/>
      <c r="HQG584" s="76"/>
      <c r="HQH584" s="76"/>
      <c r="HQI584" s="76"/>
      <c r="HQJ584" s="76"/>
      <c r="HQK584" s="76"/>
      <c r="HQL584" s="76"/>
      <c r="HQM584" s="76"/>
      <c r="HQN584" s="76"/>
      <c r="HQO584" s="76"/>
      <c r="HQP584" s="76"/>
      <c r="HQQ584" s="76"/>
      <c r="HQR584" s="76"/>
      <c r="HQS584" s="76"/>
      <c r="HQT584" s="76"/>
      <c r="HQU584" s="76"/>
      <c r="HQV584" s="76"/>
      <c r="HQW584" s="76"/>
      <c r="HQX584" s="76"/>
      <c r="HQY584" s="76"/>
      <c r="HQZ584" s="76"/>
      <c r="HRA584" s="76"/>
      <c r="HRB584" s="76"/>
      <c r="HRC584" s="76"/>
      <c r="HRD584" s="76"/>
      <c r="HRE584" s="76"/>
      <c r="HRF584" s="76"/>
      <c r="HRG584" s="76"/>
      <c r="HRH584" s="76"/>
      <c r="HRI584" s="76"/>
      <c r="HRJ584" s="76"/>
      <c r="HRK584" s="76"/>
      <c r="HRL584" s="76"/>
      <c r="HRM584" s="76"/>
      <c r="HRN584" s="76"/>
      <c r="HRO584" s="76"/>
      <c r="HRP584" s="76"/>
      <c r="HRQ584" s="76"/>
      <c r="HRR584" s="76"/>
      <c r="HRS584" s="76"/>
      <c r="HRT584" s="76"/>
      <c r="HRU584" s="76"/>
      <c r="HRV584" s="76"/>
      <c r="HRW584" s="76"/>
      <c r="HRX584" s="76"/>
      <c r="HRY584" s="76"/>
      <c r="HRZ584" s="76"/>
      <c r="HSA584" s="76"/>
      <c r="HSB584" s="76"/>
      <c r="HSC584" s="76"/>
      <c r="HSD584" s="76"/>
      <c r="HSE584" s="76"/>
      <c r="HSF584" s="76"/>
      <c r="HSG584" s="76"/>
      <c r="HSH584" s="76"/>
      <c r="HSI584" s="76"/>
      <c r="HSJ584" s="76"/>
      <c r="HSK584" s="76"/>
      <c r="HSL584" s="76"/>
      <c r="HSM584" s="76"/>
      <c r="HSN584" s="76"/>
      <c r="HSO584" s="76"/>
      <c r="HSP584" s="76"/>
      <c r="HSQ584" s="76"/>
      <c r="HSR584" s="76"/>
      <c r="HSS584" s="76"/>
      <c r="HST584" s="76"/>
      <c r="HSU584" s="76"/>
      <c r="HSV584" s="76"/>
      <c r="HSW584" s="76"/>
      <c r="HSX584" s="76"/>
      <c r="HSY584" s="76"/>
      <c r="HSZ584" s="76"/>
      <c r="HTA584" s="76"/>
      <c r="HTB584" s="76"/>
      <c r="HTC584" s="76"/>
      <c r="HTD584" s="76"/>
      <c r="HTE584" s="76"/>
      <c r="HTF584" s="76"/>
      <c r="HTG584" s="76"/>
      <c r="HTH584" s="76"/>
      <c r="HTI584" s="76"/>
      <c r="HTJ584" s="76"/>
      <c r="HTK584" s="76"/>
      <c r="HTL584" s="76"/>
      <c r="HTM584" s="76"/>
      <c r="HTN584" s="76"/>
      <c r="HTO584" s="76"/>
      <c r="HTP584" s="76"/>
      <c r="HTQ584" s="76"/>
      <c r="HTR584" s="76"/>
      <c r="HTS584" s="76"/>
      <c r="HTT584" s="76"/>
      <c r="HTU584" s="76"/>
      <c r="HTV584" s="76"/>
      <c r="HTW584" s="76"/>
      <c r="HTX584" s="76"/>
      <c r="HTY584" s="76"/>
      <c r="HTZ584" s="76"/>
      <c r="HUA584" s="76"/>
      <c r="HUB584" s="76"/>
      <c r="HUC584" s="76"/>
      <c r="HUD584" s="76"/>
      <c r="HUE584" s="76"/>
      <c r="HUF584" s="76"/>
      <c r="HUG584" s="76"/>
      <c r="HUH584" s="76"/>
      <c r="HUI584" s="76"/>
      <c r="HUJ584" s="76"/>
      <c r="HUK584" s="76"/>
      <c r="HUL584" s="76"/>
      <c r="HUM584" s="76"/>
      <c r="HUN584" s="76"/>
      <c r="HUO584" s="76"/>
      <c r="HUP584" s="76"/>
      <c r="HUQ584" s="76"/>
      <c r="HUR584" s="76"/>
      <c r="HUS584" s="76"/>
      <c r="HUT584" s="76"/>
      <c r="HUU584" s="76"/>
      <c r="HUV584" s="76"/>
      <c r="HUW584" s="76"/>
      <c r="HUX584" s="76"/>
      <c r="HUY584" s="76"/>
      <c r="HUZ584" s="76"/>
      <c r="HVA584" s="76"/>
      <c r="HVB584" s="76"/>
      <c r="HVC584" s="76"/>
      <c r="HVD584" s="76"/>
      <c r="HVE584" s="76"/>
      <c r="HVF584" s="76"/>
      <c r="HVG584" s="76"/>
      <c r="HVH584" s="76"/>
      <c r="HVI584" s="76"/>
      <c r="HVJ584" s="76"/>
      <c r="HVK584" s="76"/>
      <c r="HVL584" s="76"/>
      <c r="HVM584" s="76"/>
      <c r="HVN584" s="76"/>
      <c r="HVO584" s="76"/>
      <c r="HVP584" s="76"/>
      <c r="HVQ584" s="76"/>
      <c r="HVR584" s="76"/>
      <c r="HVS584" s="76"/>
      <c r="HVT584" s="76"/>
      <c r="HVU584" s="76"/>
      <c r="HVV584" s="76"/>
      <c r="HVW584" s="76"/>
      <c r="HVX584" s="76"/>
      <c r="HVY584" s="76"/>
      <c r="HVZ584" s="76"/>
      <c r="HWA584" s="76"/>
      <c r="HWB584" s="76"/>
      <c r="HWC584" s="76"/>
      <c r="HWD584" s="76"/>
      <c r="HWE584" s="76"/>
      <c r="HWF584" s="76"/>
      <c r="HWG584" s="76"/>
      <c r="HWH584" s="76"/>
      <c r="HWI584" s="76"/>
      <c r="HWJ584" s="76"/>
      <c r="HWK584" s="76"/>
      <c r="HWL584" s="76"/>
      <c r="HWM584" s="76"/>
      <c r="HWN584" s="76"/>
      <c r="HWO584" s="76"/>
      <c r="HWP584" s="76"/>
      <c r="HWQ584" s="76"/>
      <c r="HWR584" s="76"/>
      <c r="HWS584" s="76"/>
      <c r="HWT584" s="76"/>
      <c r="HWU584" s="76"/>
      <c r="HWV584" s="76"/>
      <c r="HWW584" s="76"/>
      <c r="HWX584" s="76"/>
      <c r="HWY584" s="76"/>
      <c r="HWZ584" s="76"/>
      <c r="HXA584" s="76"/>
      <c r="HXB584" s="76"/>
      <c r="HXC584" s="76"/>
      <c r="HXD584" s="76"/>
      <c r="HXE584" s="76"/>
      <c r="HXF584" s="76"/>
      <c r="HXG584" s="76"/>
      <c r="HXH584" s="76"/>
      <c r="HXI584" s="76"/>
      <c r="HXJ584" s="76"/>
      <c r="HXK584" s="76"/>
      <c r="HXL584" s="76"/>
      <c r="HXM584" s="76"/>
      <c r="HXN584" s="76"/>
      <c r="HXO584" s="76"/>
      <c r="HXP584" s="76"/>
      <c r="HXQ584" s="76"/>
      <c r="HXR584" s="76"/>
      <c r="HXS584" s="76"/>
      <c r="HXT584" s="76"/>
      <c r="HXU584" s="76"/>
      <c r="HXV584" s="76"/>
      <c r="HXW584" s="76"/>
      <c r="HXX584" s="76"/>
      <c r="HXY584" s="76"/>
      <c r="HXZ584" s="76"/>
      <c r="HYA584" s="76"/>
      <c r="HYB584" s="76"/>
      <c r="HYC584" s="76"/>
      <c r="HYD584" s="76"/>
      <c r="HYE584" s="76"/>
      <c r="HYF584" s="76"/>
      <c r="HYG584" s="76"/>
      <c r="HYH584" s="76"/>
      <c r="HYI584" s="76"/>
      <c r="HYJ584" s="76"/>
      <c r="HYK584" s="76"/>
      <c r="HYL584" s="76"/>
      <c r="HYM584" s="76"/>
      <c r="HYN584" s="76"/>
      <c r="HYO584" s="76"/>
      <c r="HYP584" s="76"/>
      <c r="HYQ584" s="76"/>
      <c r="HYR584" s="76"/>
      <c r="HYS584" s="76"/>
      <c r="HYT584" s="76"/>
      <c r="HYU584" s="76"/>
      <c r="HYV584" s="76"/>
      <c r="HYW584" s="76"/>
      <c r="HYX584" s="76"/>
      <c r="HYY584" s="76"/>
      <c r="HYZ584" s="76"/>
      <c r="HZA584" s="76"/>
      <c r="HZB584" s="76"/>
      <c r="HZC584" s="76"/>
      <c r="HZD584" s="76"/>
      <c r="HZE584" s="76"/>
      <c r="HZF584" s="76"/>
      <c r="HZG584" s="76"/>
      <c r="HZH584" s="76"/>
      <c r="HZI584" s="76"/>
      <c r="HZJ584" s="76"/>
      <c r="HZK584" s="76"/>
      <c r="HZL584" s="76"/>
      <c r="HZM584" s="76"/>
      <c r="HZN584" s="76"/>
      <c r="HZO584" s="76"/>
      <c r="HZP584" s="76"/>
      <c r="HZQ584" s="76"/>
      <c r="HZR584" s="76"/>
      <c r="HZS584" s="76"/>
      <c r="HZT584" s="76"/>
      <c r="HZU584" s="76"/>
      <c r="HZV584" s="76"/>
      <c r="HZW584" s="76"/>
      <c r="HZX584" s="76"/>
      <c r="HZY584" s="76"/>
      <c r="HZZ584" s="76"/>
      <c r="IAA584" s="76"/>
      <c r="IAB584" s="76"/>
      <c r="IAC584" s="76"/>
      <c r="IAD584" s="76"/>
      <c r="IAE584" s="76"/>
      <c r="IAF584" s="76"/>
      <c r="IAG584" s="76"/>
      <c r="IAH584" s="76"/>
      <c r="IAI584" s="76"/>
      <c r="IAJ584" s="76"/>
      <c r="IAK584" s="76"/>
      <c r="IAL584" s="76"/>
      <c r="IAM584" s="76"/>
      <c r="IAN584" s="76"/>
      <c r="IAO584" s="76"/>
      <c r="IAP584" s="76"/>
      <c r="IAQ584" s="76"/>
      <c r="IAR584" s="76"/>
      <c r="IAS584" s="76"/>
      <c r="IAT584" s="76"/>
      <c r="IAU584" s="76"/>
      <c r="IAV584" s="76"/>
      <c r="IAW584" s="76"/>
      <c r="IAX584" s="76"/>
      <c r="IAY584" s="76"/>
      <c r="IAZ584" s="76"/>
      <c r="IBA584" s="76"/>
      <c r="IBB584" s="76"/>
      <c r="IBC584" s="76"/>
      <c r="IBD584" s="76"/>
      <c r="IBE584" s="76"/>
      <c r="IBF584" s="76"/>
      <c r="IBG584" s="76"/>
      <c r="IBH584" s="76"/>
      <c r="IBI584" s="76"/>
      <c r="IBJ584" s="76"/>
      <c r="IBK584" s="76"/>
      <c r="IBL584" s="76"/>
      <c r="IBM584" s="76"/>
      <c r="IBN584" s="76"/>
      <c r="IBO584" s="76"/>
      <c r="IBP584" s="76"/>
      <c r="IBQ584" s="76"/>
      <c r="IBR584" s="76"/>
      <c r="IBS584" s="76"/>
      <c r="IBT584" s="76"/>
      <c r="IBU584" s="76"/>
      <c r="IBV584" s="76"/>
      <c r="IBW584" s="76"/>
      <c r="IBX584" s="76"/>
      <c r="IBY584" s="76"/>
      <c r="IBZ584" s="76"/>
      <c r="ICA584" s="76"/>
      <c r="ICB584" s="76"/>
      <c r="ICC584" s="76"/>
      <c r="ICD584" s="76"/>
      <c r="ICE584" s="76"/>
      <c r="ICF584" s="76"/>
      <c r="ICG584" s="76"/>
      <c r="ICH584" s="76"/>
      <c r="ICI584" s="76"/>
      <c r="ICJ584" s="76"/>
      <c r="ICK584" s="76"/>
      <c r="ICL584" s="76"/>
      <c r="ICM584" s="76"/>
      <c r="ICN584" s="76"/>
      <c r="ICO584" s="76"/>
      <c r="ICP584" s="76"/>
      <c r="ICQ584" s="76"/>
      <c r="ICR584" s="76"/>
      <c r="ICS584" s="76"/>
      <c r="ICT584" s="76"/>
      <c r="ICU584" s="76"/>
      <c r="ICV584" s="76"/>
      <c r="ICW584" s="76"/>
      <c r="ICX584" s="76"/>
      <c r="ICY584" s="76"/>
      <c r="ICZ584" s="76"/>
      <c r="IDA584" s="76"/>
      <c r="IDB584" s="76"/>
      <c r="IDC584" s="76"/>
      <c r="IDD584" s="76"/>
      <c r="IDE584" s="76"/>
      <c r="IDF584" s="76"/>
      <c r="IDG584" s="76"/>
      <c r="IDH584" s="76"/>
      <c r="IDI584" s="76"/>
      <c r="IDJ584" s="76"/>
      <c r="IDK584" s="76"/>
      <c r="IDL584" s="76"/>
      <c r="IDM584" s="76"/>
      <c r="IDN584" s="76"/>
      <c r="IDO584" s="76"/>
      <c r="IDP584" s="76"/>
      <c r="IDQ584" s="76"/>
      <c r="IDR584" s="76"/>
      <c r="IDS584" s="76"/>
      <c r="IDT584" s="76"/>
      <c r="IDU584" s="76"/>
      <c r="IDV584" s="76"/>
      <c r="IDW584" s="76"/>
      <c r="IDX584" s="76"/>
      <c r="IDY584" s="76"/>
      <c r="IDZ584" s="76"/>
      <c r="IEA584" s="76"/>
      <c r="IEB584" s="76"/>
      <c r="IEC584" s="76"/>
      <c r="IED584" s="76"/>
      <c r="IEE584" s="76"/>
      <c r="IEF584" s="76"/>
      <c r="IEG584" s="76"/>
      <c r="IEH584" s="76"/>
      <c r="IEI584" s="76"/>
      <c r="IEJ584" s="76"/>
      <c r="IEK584" s="76"/>
      <c r="IEL584" s="76"/>
      <c r="IEM584" s="76"/>
      <c r="IEN584" s="76"/>
      <c r="IEO584" s="76"/>
      <c r="IEP584" s="76"/>
      <c r="IEQ584" s="76"/>
      <c r="IER584" s="76"/>
      <c r="IES584" s="76"/>
      <c r="IET584" s="76"/>
      <c r="IEU584" s="76"/>
      <c r="IEV584" s="76"/>
      <c r="IEW584" s="76"/>
      <c r="IEX584" s="76"/>
      <c r="IEY584" s="76"/>
      <c r="IEZ584" s="76"/>
      <c r="IFA584" s="76"/>
      <c r="IFB584" s="76"/>
      <c r="IFC584" s="76"/>
      <c r="IFD584" s="76"/>
      <c r="IFE584" s="76"/>
      <c r="IFF584" s="76"/>
      <c r="IFG584" s="76"/>
      <c r="IFH584" s="76"/>
      <c r="IFI584" s="76"/>
      <c r="IFJ584" s="76"/>
      <c r="IFK584" s="76"/>
      <c r="IFL584" s="76"/>
      <c r="IFM584" s="76"/>
      <c r="IFN584" s="76"/>
      <c r="IFO584" s="76"/>
      <c r="IFP584" s="76"/>
      <c r="IFQ584" s="76"/>
      <c r="IFR584" s="76"/>
      <c r="IFS584" s="76"/>
      <c r="IFT584" s="76"/>
      <c r="IFU584" s="76"/>
      <c r="IFV584" s="76"/>
      <c r="IFW584" s="76"/>
      <c r="IFX584" s="76"/>
      <c r="IFY584" s="76"/>
      <c r="IFZ584" s="76"/>
      <c r="IGA584" s="76"/>
      <c r="IGB584" s="76"/>
      <c r="IGC584" s="76"/>
      <c r="IGD584" s="76"/>
      <c r="IGE584" s="76"/>
      <c r="IGF584" s="76"/>
      <c r="IGG584" s="76"/>
      <c r="IGH584" s="76"/>
      <c r="IGI584" s="76"/>
      <c r="IGJ584" s="76"/>
      <c r="IGK584" s="76"/>
      <c r="IGL584" s="76"/>
      <c r="IGM584" s="76"/>
      <c r="IGN584" s="76"/>
      <c r="IGO584" s="76"/>
      <c r="IGP584" s="76"/>
      <c r="IGQ584" s="76"/>
      <c r="IGR584" s="76"/>
      <c r="IGS584" s="76"/>
      <c r="IGT584" s="76"/>
      <c r="IGU584" s="76"/>
      <c r="IGV584" s="76"/>
      <c r="IGW584" s="76"/>
      <c r="IGX584" s="76"/>
      <c r="IGY584" s="76"/>
      <c r="IGZ584" s="76"/>
      <c r="IHA584" s="76"/>
      <c r="IHB584" s="76"/>
      <c r="IHC584" s="76"/>
      <c r="IHD584" s="76"/>
      <c r="IHE584" s="76"/>
      <c r="IHF584" s="76"/>
      <c r="IHG584" s="76"/>
      <c r="IHH584" s="76"/>
      <c r="IHI584" s="76"/>
      <c r="IHJ584" s="76"/>
      <c r="IHK584" s="76"/>
      <c r="IHL584" s="76"/>
      <c r="IHM584" s="76"/>
      <c r="IHN584" s="76"/>
      <c r="IHO584" s="76"/>
      <c r="IHP584" s="76"/>
      <c r="IHQ584" s="76"/>
      <c r="IHR584" s="76"/>
      <c r="IHS584" s="76"/>
      <c r="IHT584" s="76"/>
      <c r="IHU584" s="76"/>
      <c r="IHV584" s="76"/>
      <c r="IHW584" s="76"/>
      <c r="IHX584" s="76"/>
      <c r="IHY584" s="76"/>
      <c r="IHZ584" s="76"/>
      <c r="IIA584" s="76"/>
      <c r="IIB584" s="76"/>
      <c r="IIC584" s="76"/>
      <c r="IID584" s="76"/>
      <c r="IIE584" s="76"/>
      <c r="IIF584" s="76"/>
      <c r="IIG584" s="76"/>
      <c r="IIH584" s="76"/>
      <c r="III584" s="76"/>
      <c r="IIJ584" s="76"/>
      <c r="IIK584" s="76"/>
      <c r="IIL584" s="76"/>
      <c r="IIM584" s="76"/>
      <c r="IIN584" s="76"/>
      <c r="IIO584" s="76"/>
      <c r="IIP584" s="76"/>
      <c r="IIQ584" s="76"/>
      <c r="IIR584" s="76"/>
      <c r="IIS584" s="76"/>
      <c r="IIT584" s="76"/>
      <c r="IIU584" s="76"/>
      <c r="IIV584" s="76"/>
      <c r="IIW584" s="76"/>
      <c r="IIX584" s="76"/>
      <c r="IIY584" s="76"/>
      <c r="IIZ584" s="76"/>
      <c r="IJA584" s="76"/>
      <c r="IJB584" s="76"/>
      <c r="IJC584" s="76"/>
      <c r="IJD584" s="76"/>
      <c r="IJE584" s="76"/>
      <c r="IJF584" s="76"/>
      <c r="IJG584" s="76"/>
      <c r="IJH584" s="76"/>
      <c r="IJI584" s="76"/>
      <c r="IJJ584" s="76"/>
      <c r="IJK584" s="76"/>
      <c r="IJL584" s="76"/>
      <c r="IJM584" s="76"/>
      <c r="IJN584" s="76"/>
      <c r="IJO584" s="76"/>
      <c r="IJP584" s="76"/>
      <c r="IJQ584" s="76"/>
      <c r="IJR584" s="76"/>
      <c r="IJS584" s="76"/>
      <c r="IJT584" s="76"/>
      <c r="IJU584" s="76"/>
      <c r="IJV584" s="76"/>
      <c r="IJW584" s="76"/>
      <c r="IJX584" s="76"/>
      <c r="IJY584" s="76"/>
      <c r="IJZ584" s="76"/>
      <c r="IKA584" s="76"/>
      <c r="IKB584" s="76"/>
      <c r="IKC584" s="76"/>
      <c r="IKD584" s="76"/>
      <c r="IKE584" s="76"/>
      <c r="IKF584" s="76"/>
      <c r="IKG584" s="76"/>
      <c r="IKH584" s="76"/>
      <c r="IKI584" s="76"/>
      <c r="IKJ584" s="76"/>
      <c r="IKK584" s="76"/>
      <c r="IKL584" s="76"/>
      <c r="IKM584" s="76"/>
      <c r="IKN584" s="76"/>
      <c r="IKO584" s="76"/>
      <c r="IKP584" s="76"/>
      <c r="IKQ584" s="76"/>
      <c r="IKR584" s="76"/>
      <c r="IKS584" s="76"/>
      <c r="IKT584" s="76"/>
      <c r="IKU584" s="76"/>
      <c r="IKV584" s="76"/>
      <c r="IKW584" s="76"/>
      <c r="IKX584" s="76"/>
      <c r="IKY584" s="76"/>
      <c r="IKZ584" s="76"/>
      <c r="ILA584" s="76"/>
      <c r="ILB584" s="76"/>
      <c r="ILC584" s="76"/>
      <c r="ILD584" s="76"/>
      <c r="ILE584" s="76"/>
      <c r="ILF584" s="76"/>
      <c r="ILG584" s="76"/>
      <c r="ILH584" s="76"/>
      <c r="ILI584" s="76"/>
      <c r="ILJ584" s="76"/>
      <c r="ILK584" s="76"/>
      <c r="ILL584" s="76"/>
      <c r="ILM584" s="76"/>
      <c r="ILN584" s="76"/>
      <c r="ILO584" s="76"/>
      <c r="ILP584" s="76"/>
      <c r="ILQ584" s="76"/>
      <c r="ILR584" s="76"/>
      <c r="ILS584" s="76"/>
      <c r="ILT584" s="76"/>
      <c r="ILU584" s="76"/>
      <c r="ILV584" s="76"/>
      <c r="ILW584" s="76"/>
      <c r="ILX584" s="76"/>
      <c r="ILY584" s="76"/>
      <c r="ILZ584" s="76"/>
      <c r="IMA584" s="76"/>
      <c r="IMB584" s="76"/>
      <c r="IMC584" s="76"/>
      <c r="IMD584" s="76"/>
      <c r="IME584" s="76"/>
      <c r="IMF584" s="76"/>
      <c r="IMG584" s="76"/>
      <c r="IMH584" s="76"/>
      <c r="IMI584" s="76"/>
      <c r="IMJ584" s="76"/>
      <c r="IMK584" s="76"/>
      <c r="IML584" s="76"/>
      <c r="IMM584" s="76"/>
      <c r="IMN584" s="76"/>
      <c r="IMO584" s="76"/>
      <c r="IMP584" s="76"/>
      <c r="IMQ584" s="76"/>
      <c r="IMR584" s="76"/>
      <c r="IMS584" s="76"/>
      <c r="IMT584" s="76"/>
      <c r="IMU584" s="76"/>
      <c r="IMV584" s="76"/>
      <c r="IMW584" s="76"/>
      <c r="IMX584" s="76"/>
      <c r="IMY584" s="76"/>
      <c r="IMZ584" s="76"/>
      <c r="INA584" s="76"/>
      <c r="INB584" s="76"/>
      <c r="INC584" s="76"/>
      <c r="IND584" s="76"/>
      <c r="INE584" s="76"/>
      <c r="INF584" s="76"/>
      <c r="ING584" s="76"/>
      <c r="INH584" s="76"/>
      <c r="INI584" s="76"/>
      <c r="INJ584" s="76"/>
      <c r="INK584" s="76"/>
      <c r="INL584" s="76"/>
      <c r="INM584" s="76"/>
      <c r="INN584" s="76"/>
      <c r="INO584" s="76"/>
      <c r="INP584" s="76"/>
      <c r="INQ584" s="76"/>
      <c r="INR584" s="76"/>
      <c r="INS584" s="76"/>
      <c r="INT584" s="76"/>
      <c r="INU584" s="76"/>
      <c r="INV584" s="76"/>
      <c r="INW584" s="76"/>
      <c r="INX584" s="76"/>
      <c r="INY584" s="76"/>
      <c r="INZ584" s="76"/>
      <c r="IOA584" s="76"/>
      <c r="IOB584" s="76"/>
      <c r="IOC584" s="76"/>
      <c r="IOD584" s="76"/>
      <c r="IOE584" s="76"/>
      <c r="IOF584" s="76"/>
      <c r="IOG584" s="76"/>
      <c r="IOH584" s="76"/>
      <c r="IOI584" s="76"/>
      <c r="IOJ584" s="76"/>
      <c r="IOK584" s="76"/>
      <c r="IOL584" s="76"/>
      <c r="IOM584" s="76"/>
      <c r="ION584" s="76"/>
      <c r="IOO584" s="76"/>
      <c r="IOP584" s="76"/>
      <c r="IOQ584" s="76"/>
      <c r="IOR584" s="76"/>
      <c r="IOS584" s="76"/>
      <c r="IOT584" s="76"/>
      <c r="IOU584" s="76"/>
      <c r="IOV584" s="76"/>
      <c r="IOW584" s="76"/>
      <c r="IOX584" s="76"/>
      <c r="IOY584" s="76"/>
      <c r="IOZ584" s="76"/>
      <c r="IPA584" s="76"/>
      <c r="IPB584" s="76"/>
      <c r="IPC584" s="76"/>
      <c r="IPD584" s="76"/>
      <c r="IPE584" s="76"/>
      <c r="IPF584" s="76"/>
      <c r="IPG584" s="76"/>
      <c r="IPH584" s="76"/>
      <c r="IPI584" s="76"/>
      <c r="IPJ584" s="76"/>
      <c r="IPK584" s="76"/>
      <c r="IPL584" s="76"/>
      <c r="IPM584" s="76"/>
      <c r="IPN584" s="76"/>
      <c r="IPO584" s="76"/>
      <c r="IPP584" s="76"/>
      <c r="IPQ584" s="76"/>
      <c r="IPR584" s="76"/>
      <c r="IPS584" s="76"/>
      <c r="IPT584" s="76"/>
      <c r="IPU584" s="76"/>
      <c r="IPV584" s="76"/>
      <c r="IPW584" s="76"/>
      <c r="IPX584" s="76"/>
      <c r="IPY584" s="76"/>
      <c r="IPZ584" s="76"/>
      <c r="IQA584" s="76"/>
      <c r="IQB584" s="76"/>
      <c r="IQC584" s="76"/>
      <c r="IQD584" s="76"/>
      <c r="IQE584" s="76"/>
      <c r="IQF584" s="76"/>
      <c r="IQG584" s="76"/>
      <c r="IQH584" s="76"/>
      <c r="IQI584" s="76"/>
      <c r="IQJ584" s="76"/>
      <c r="IQK584" s="76"/>
      <c r="IQL584" s="76"/>
      <c r="IQM584" s="76"/>
      <c r="IQN584" s="76"/>
      <c r="IQO584" s="76"/>
      <c r="IQP584" s="76"/>
      <c r="IQQ584" s="76"/>
      <c r="IQR584" s="76"/>
      <c r="IQS584" s="76"/>
      <c r="IQT584" s="76"/>
      <c r="IQU584" s="76"/>
      <c r="IQV584" s="76"/>
      <c r="IQW584" s="76"/>
      <c r="IQX584" s="76"/>
      <c r="IQY584" s="76"/>
      <c r="IQZ584" s="76"/>
      <c r="IRA584" s="76"/>
      <c r="IRB584" s="76"/>
      <c r="IRC584" s="76"/>
      <c r="IRD584" s="76"/>
      <c r="IRE584" s="76"/>
      <c r="IRF584" s="76"/>
      <c r="IRG584" s="76"/>
      <c r="IRH584" s="76"/>
      <c r="IRI584" s="76"/>
      <c r="IRJ584" s="76"/>
      <c r="IRK584" s="76"/>
      <c r="IRL584" s="76"/>
      <c r="IRM584" s="76"/>
      <c r="IRN584" s="76"/>
      <c r="IRO584" s="76"/>
      <c r="IRP584" s="76"/>
      <c r="IRQ584" s="76"/>
      <c r="IRR584" s="76"/>
      <c r="IRS584" s="76"/>
      <c r="IRT584" s="76"/>
      <c r="IRU584" s="76"/>
      <c r="IRV584" s="76"/>
      <c r="IRW584" s="76"/>
      <c r="IRX584" s="76"/>
      <c r="IRY584" s="76"/>
      <c r="IRZ584" s="76"/>
      <c r="ISA584" s="76"/>
      <c r="ISB584" s="76"/>
      <c r="ISC584" s="76"/>
      <c r="ISD584" s="76"/>
      <c r="ISE584" s="76"/>
      <c r="ISF584" s="76"/>
      <c r="ISG584" s="76"/>
      <c r="ISH584" s="76"/>
      <c r="ISI584" s="76"/>
      <c r="ISJ584" s="76"/>
      <c r="ISK584" s="76"/>
      <c r="ISL584" s="76"/>
      <c r="ISM584" s="76"/>
      <c r="ISN584" s="76"/>
      <c r="ISO584" s="76"/>
      <c r="ISP584" s="76"/>
      <c r="ISQ584" s="76"/>
      <c r="ISR584" s="76"/>
      <c r="ISS584" s="76"/>
      <c r="IST584" s="76"/>
      <c r="ISU584" s="76"/>
      <c r="ISV584" s="76"/>
      <c r="ISW584" s="76"/>
      <c r="ISX584" s="76"/>
      <c r="ISY584" s="76"/>
      <c r="ISZ584" s="76"/>
      <c r="ITA584" s="76"/>
      <c r="ITB584" s="76"/>
      <c r="ITC584" s="76"/>
      <c r="ITD584" s="76"/>
      <c r="ITE584" s="76"/>
      <c r="ITF584" s="76"/>
      <c r="ITG584" s="76"/>
      <c r="ITH584" s="76"/>
      <c r="ITI584" s="76"/>
      <c r="ITJ584" s="76"/>
      <c r="ITK584" s="76"/>
      <c r="ITL584" s="76"/>
      <c r="ITM584" s="76"/>
      <c r="ITN584" s="76"/>
      <c r="ITO584" s="76"/>
      <c r="ITP584" s="76"/>
      <c r="ITQ584" s="76"/>
      <c r="ITR584" s="76"/>
      <c r="ITS584" s="76"/>
      <c r="ITT584" s="76"/>
      <c r="ITU584" s="76"/>
      <c r="ITV584" s="76"/>
      <c r="ITW584" s="76"/>
      <c r="ITX584" s="76"/>
      <c r="ITY584" s="76"/>
      <c r="ITZ584" s="76"/>
      <c r="IUA584" s="76"/>
      <c r="IUB584" s="76"/>
      <c r="IUC584" s="76"/>
      <c r="IUD584" s="76"/>
      <c r="IUE584" s="76"/>
      <c r="IUF584" s="76"/>
      <c r="IUG584" s="76"/>
      <c r="IUH584" s="76"/>
      <c r="IUI584" s="76"/>
      <c r="IUJ584" s="76"/>
      <c r="IUK584" s="76"/>
      <c r="IUL584" s="76"/>
      <c r="IUM584" s="76"/>
      <c r="IUN584" s="76"/>
      <c r="IUO584" s="76"/>
      <c r="IUP584" s="76"/>
      <c r="IUQ584" s="76"/>
      <c r="IUR584" s="76"/>
      <c r="IUS584" s="76"/>
      <c r="IUT584" s="76"/>
      <c r="IUU584" s="76"/>
      <c r="IUV584" s="76"/>
      <c r="IUW584" s="76"/>
      <c r="IUX584" s="76"/>
      <c r="IUY584" s="76"/>
      <c r="IUZ584" s="76"/>
      <c r="IVA584" s="76"/>
      <c r="IVB584" s="76"/>
      <c r="IVC584" s="76"/>
      <c r="IVD584" s="76"/>
      <c r="IVE584" s="76"/>
      <c r="IVF584" s="76"/>
      <c r="IVG584" s="76"/>
      <c r="IVH584" s="76"/>
      <c r="IVI584" s="76"/>
      <c r="IVJ584" s="76"/>
      <c r="IVK584" s="76"/>
      <c r="IVL584" s="76"/>
      <c r="IVM584" s="76"/>
      <c r="IVN584" s="76"/>
      <c r="IVO584" s="76"/>
      <c r="IVP584" s="76"/>
      <c r="IVQ584" s="76"/>
      <c r="IVR584" s="76"/>
      <c r="IVS584" s="76"/>
      <c r="IVT584" s="76"/>
      <c r="IVU584" s="76"/>
      <c r="IVV584" s="76"/>
      <c r="IVW584" s="76"/>
      <c r="IVX584" s="76"/>
      <c r="IVY584" s="76"/>
      <c r="IVZ584" s="76"/>
      <c r="IWA584" s="76"/>
      <c r="IWB584" s="76"/>
      <c r="IWC584" s="76"/>
      <c r="IWD584" s="76"/>
      <c r="IWE584" s="76"/>
      <c r="IWF584" s="76"/>
      <c r="IWG584" s="76"/>
      <c r="IWH584" s="76"/>
      <c r="IWI584" s="76"/>
      <c r="IWJ584" s="76"/>
      <c r="IWK584" s="76"/>
      <c r="IWL584" s="76"/>
      <c r="IWM584" s="76"/>
      <c r="IWN584" s="76"/>
      <c r="IWO584" s="76"/>
      <c r="IWP584" s="76"/>
      <c r="IWQ584" s="76"/>
      <c r="IWR584" s="76"/>
      <c r="IWS584" s="76"/>
      <c r="IWT584" s="76"/>
      <c r="IWU584" s="76"/>
      <c r="IWV584" s="76"/>
      <c r="IWW584" s="76"/>
      <c r="IWX584" s="76"/>
      <c r="IWY584" s="76"/>
      <c r="IWZ584" s="76"/>
      <c r="IXA584" s="76"/>
      <c r="IXB584" s="76"/>
      <c r="IXC584" s="76"/>
      <c r="IXD584" s="76"/>
      <c r="IXE584" s="76"/>
      <c r="IXF584" s="76"/>
      <c r="IXG584" s="76"/>
      <c r="IXH584" s="76"/>
      <c r="IXI584" s="76"/>
      <c r="IXJ584" s="76"/>
      <c r="IXK584" s="76"/>
      <c r="IXL584" s="76"/>
      <c r="IXM584" s="76"/>
      <c r="IXN584" s="76"/>
      <c r="IXO584" s="76"/>
      <c r="IXP584" s="76"/>
      <c r="IXQ584" s="76"/>
      <c r="IXR584" s="76"/>
      <c r="IXS584" s="76"/>
      <c r="IXT584" s="76"/>
      <c r="IXU584" s="76"/>
      <c r="IXV584" s="76"/>
      <c r="IXW584" s="76"/>
      <c r="IXX584" s="76"/>
      <c r="IXY584" s="76"/>
      <c r="IXZ584" s="76"/>
      <c r="IYA584" s="76"/>
      <c r="IYB584" s="76"/>
      <c r="IYC584" s="76"/>
      <c r="IYD584" s="76"/>
      <c r="IYE584" s="76"/>
      <c r="IYF584" s="76"/>
      <c r="IYG584" s="76"/>
      <c r="IYH584" s="76"/>
      <c r="IYI584" s="76"/>
      <c r="IYJ584" s="76"/>
      <c r="IYK584" s="76"/>
      <c r="IYL584" s="76"/>
      <c r="IYM584" s="76"/>
      <c r="IYN584" s="76"/>
      <c r="IYO584" s="76"/>
      <c r="IYP584" s="76"/>
      <c r="IYQ584" s="76"/>
      <c r="IYR584" s="76"/>
      <c r="IYS584" s="76"/>
      <c r="IYT584" s="76"/>
      <c r="IYU584" s="76"/>
      <c r="IYV584" s="76"/>
      <c r="IYW584" s="76"/>
      <c r="IYX584" s="76"/>
      <c r="IYY584" s="76"/>
      <c r="IYZ584" s="76"/>
      <c r="IZA584" s="76"/>
      <c r="IZB584" s="76"/>
      <c r="IZC584" s="76"/>
      <c r="IZD584" s="76"/>
      <c r="IZE584" s="76"/>
      <c r="IZF584" s="76"/>
      <c r="IZG584" s="76"/>
      <c r="IZH584" s="76"/>
      <c r="IZI584" s="76"/>
      <c r="IZJ584" s="76"/>
      <c r="IZK584" s="76"/>
      <c r="IZL584" s="76"/>
      <c r="IZM584" s="76"/>
      <c r="IZN584" s="76"/>
      <c r="IZO584" s="76"/>
      <c r="IZP584" s="76"/>
      <c r="IZQ584" s="76"/>
      <c r="IZR584" s="76"/>
      <c r="IZS584" s="76"/>
      <c r="IZT584" s="76"/>
      <c r="IZU584" s="76"/>
      <c r="IZV584" s="76"/>
      <c r="IZW584" s="76"/>
      <c r="IZX584" s="76"/>
      <c r="IZY584" s="76"/>
      <c r="IZZ584" s="76"/>
      <c r="JAA584" s="76"/>
      <c r="JAB584" s="76"/>
      <c r="JAC584" s="76"/>
      <c r="JAD584" s="76"/>
      <c r="JAE584" s="76"/>
      <c r="JAF584" s="76"/>
      <c r="JAG584" s="76"/>
      <c r="JAH584" s="76"/>
      <c r="JAI584" s="76"/>
      <c r="JAJ584" s="76"/>
      <c r="JAK584" s="76"/>
      <c r="JAL584" s="76"/>
      <c r="JAM584" s="76"/>
      <c r="JAN584" s="76"/>
      <c r="JAO584" s="76"/>
      <c r="JAP584" s="76"/>
      <c r="JAQ584" s="76"/>
      <c r="JAR584" s="76"/>
      <c r="JAS584" s="76"/>
      <c r="JAT584" s="76"/>
      <c r="JAU584" s="76"/>
      <c r="JAV584" s="76"/>
      <c r="JAW584" s="76"/>
      <c r="JAX584" s="76"/>
      <c r="JAY584" s="76"/>
      <c r="JAZ584" s="76"/>
      <c r="JBA584" s="76"/>
      <c r="JBB584" s="76"/>
      <c r="JBC584" s="76"/>
      <c r="JBD584" s="76"/>
      <c r="JBE584" s="76"/>
      <c r="JBF584" s="76"/>
      <c r="JBG584" s="76"/>
      <c r="JBH584" s="76"/>
      <c r="JBI584" s="76"/>
      <c r="JBJ584" s="76"/>
      <c r="JBK584" s="76"/>
      <c r="JBL584" s="76"/>
      <c r="JBM584" s="76"/>
      <c r="JBN584" s="76"/>
      <c r="JBO584" s="76"/>
      <c r="JBP584" s="76"/>
      <c r="JBQ584" s="76"/>
      <c r="JBR584" s="76"/>
      <c r="JBS584" s="76"/>
      <c r="JBT584" s="76"/>
      <c r="JBU584" s="76"/>
      <c r="JBV584" s="76"/>
      <c r="JBW584" s="76"/>
      <c r="JBX584" s="76"/>
      <c r="JBY584" s="76"/>
      <c r="JBZ584" s="76"/>
      <c r="JCA584" s="76"/>
      <c r="JCB584" s="76"/>
      <c r="JCC584" s="76"/>
      <c r="JCD584" s="76"/>
      <c r="JCE584" s="76"/>
      <c r="JCF584" s="76"/>
      <c r="JCG584" s="76"/>
      <c r="JCH584" s="76"/>
      <c r="JCI584" s="76"/>
      <c r="JCJ584" s="76"/>
      <c r="JCK584" s="76"/>
      <c r="JCL584" s="76"/>
      <c r="JCM584" s="76"/>
      <c r="JCN584" s="76"/>
      <c r="JCO584" s="76"/>
      <c r="JCP584" s="76"/>
      <c r="JCQ584" s="76"/>
      <c r="JCR584" s="76"/>
      <c r="JCS584" s="76"/>
      <c r="JCT584" s="76"/>
      <c r="JCU584" s="76"/>
      <c r="JCV584" s="76"/>
      <c r="JCW584" s="76"/>
      <c r="JCX584" s="76"/>
      <c r="JCY584" s="76"/>
      <c r="JCZ584" s="76"/>
      <c r="JDA584" s="76"/>
      <c r="JDB584" s="76"/>
      <c r="JDC584" s="76"/>
      <c r="JDD584" s="76"/>
      <c r="JDE584" s="76"/>
      <c r="JDF584" s="76"/>
      <c r="JDG584" s="76"/>
      <c r="JDH584" s="76"/>
      <c r="JDI584" s="76"/>
      <c r="JDJ584" s="76"/>
      <c r="JDK584" s="76"/>
      <c r="JDL584" s="76"/>
      <c r="JDM584" s="76"/>
      <c r="JDN584" s="76"/>
      <c r="JDO584" s="76"/>
      <c r="JDP584" s="76"/>
      <c r="JDQ584" s="76"/>
      <c r="JDR584" s="76"/>
      <c r="JDS584" s="76"/>
      <c r="JDT584" s="76"/>
      <c r="JDU584" s="76"/>
      <c r="JDV584" s="76"/>
      <c r="JDW584" s="76"/>
      <c r="JDX584" s="76"/>
      <c r="JDY584" s="76"/>
      <c r="JDZ584" s="76"/>
      <c r="JEA584" s="76"/>
      <c r="JEB584" s="76"/>
      <c r="JEC584" s="76"/>
      <c r="JED584" s="76"/>
      <c r="JEE584" s="76"/>
      <c r="JEF584" s="76"/>
      <c r="JEG584" s="76"/>
      <c r="JEH584" s="76"/>
      <c r="JEI584" s="76"/>
      <c r="JEJ584" s="76"/>
      <c r="JEK584" s="76"/>
      <c r="JEL584" s="76"/>
      <c r="JEM584" s="76"/>
      <c r="JEN584" s="76"/>
      <c r="JEO584" s="76"/>
      <c r="JEP584" s="76"/>
      <c r="JEQ584" s="76"/>
      <c r="JER584" s="76"/>
      <c r="JES584" s="76"/>
      <c r="JET584" s="76"/>
      <c r="JEU584" s="76"/>
      <c r="JEV584" s="76"/>
      <c r="JEW584" s="76"/>
      <c r="JEX584" s="76"/>
      <c r="JEY584" s="76"/>
      <c r="JEZ584" s="76"/>
      <c r="JFA584" s="76"/>
      <c r="JFB584" s="76"/>
      <c r="JFC584" s="76"/>
      <c r="JFD584" s="76"/>
      <c r="JFE584" s="76"/>
      <c r="JFF584" s="76"/>
      <c r="JFG584" s="76"/>
      <c r="JFH584" s="76"/>
      <c r="JFI584" s="76"/>
      <c r="JFJ584" s="76"/>
      <c r="JFK584" s="76"/>
      <c r="JFL584" s="76"/>
      <c r="JFM584" s="76"/>
      <c r="JFN584" s="76"/>
      <c r="JFO584" s="76"/>
      <c r="JFP584" s="76"/>
      <c r="JFQ584" s="76"/>
      <c r="JFR584" s="76"/>
      <c r="JFS584" s="76"/>
      <c r="JFT584" s="76"/>
      <c r="JFU584" s="76"/>
      <c r="JFV584" s="76"/>
      <c r="JFW584" s="76"/>
      <c r="JFX584" s="76"/>
      <c r="JFY584" s="76"/>
      <c r="JFZ584" s="76"/>
      <c r="JGA584" s="76"/>
      <c r="JGB584" s="76"/>
      <c r="JGC584" s="76"/>
      <c r="JGD584" s="76"/>
      <c r="JGE584" s="76"/>
      <c r="JGF584" s="76"/>
      <c r="JGG584" s="76"/>
      <c r="JGH584" s="76"/>
      <c r="JGI584" s="76"/>
      <c r="JGJ584" s="76"/>
      <c r="JGK584" s="76"/>
      <c r="JGL584" s="76"/>
      <c r="JGM584" s="76"/>
      <c r="JGN584" s="76"/>
      <c r="JGO584" s="76"/>
      <c r="JGP584" s="76"/>
      <c r="JGQ584" s="76"/>
      <c r="JGR584" s="76"/>
      <c r="JGS584" s="76"/>
      <c r="JGT584" s="76"/>
      <c r="JGU584" s="76"/>
      <c r="JGV584" s="76"/>
      <c r="JGW584" s="76"/>
      <c r="JGX584" s="76"/>
      <c r="JGY584" s="76"/>
      <c r="JGZ584" s="76"/>
      <c r="JHA584" s="76"/>
      <c r="JHB584" s="76"/>
      <c r="JHC584" s="76"/>
      <c r="JHD584" s="76"/>
      <c r="JHE584" s="76"/>
      <c r="JHF584" s="76"/>
      <c r="JHG584" s="76"/>
      <c r="JHH584" s="76"/>
      <c r="JHI584" s="76"/>
      <c r="JHJ584" s="76"/>
      <c r="JHK584" s="76"/>
      <c r="JHL584" s="76"/>
      <c r="JHM584" s="76"/>
      <c r="JHN584" s="76"/>
      <c r="JHO584" s="76"/>
      <c r="JHP584" s="76"/>
      <c r="JHQ584" s="76"/>
      <c r="JHR584" s="76"/>
      <c r="JHS584" s="76"/>
      <c r="JHT584" s="76"/>
      <c r="JHU584" s="76"/>
      <c r="JHV584" s="76"/>
      <c r="JHW584" s="76"/>
      <c r="JHX584" s="76"/>
      <c r="JHY584" s="76"/>
      <c r="JHZ584" s="76"/>
      <c r="JIA584" s="76"/>
      <c r="JIB584" s="76"/>
      <c r="JIC584" s="76"/>
      <c r="JID584" s="76"/>
      <c r="JIE584" s="76"/>
      <c r="JIF584" s="76"/>
      <c r="JIG584" s="76"/>
      <c r="JIH584" s="76"/>
      <c r="JII584" s="76"/>
      <c r="JIJ584" s="76"/>
      <c r="JIK584" s="76"/>
      <c r="JIL584" s="76"/>
      <c r="JIM584" s="76"/>
      <c r="JIN584" s="76"/>
      <c r="JIO584" s="76"/>
      <c r="JIP584" s="76"/>
      <c r="JIQ584" s="76"/>
      <c r="JIR584" s="76"/>
      <c r="JIS584" s="76"/>
      <c r="JIT584" s="76"/>
      <c r="JIU584" s="76"/>
      <c r="JIV584" s="76"/>
      <c r="JIW584" s="76"/>
      <c r="JIX584" s="76"/>
      <c r="JIY584" s="76"/>
      <c r="JIZ584" s="76"/>
      <c r="JJA584" s="76"/>
      <c r="JJB584" s="76"/>
      <c r="JJC584" s="76"/>
      <c r="JJD584" s="76"/>
      <c r="JJE584" s="76"/>
      <c r="JJF584" s="76"/>
      <c r="JJG584" s="76"/>
      <c r="JJH584" s="76"/>
      <c r="JJI584" s="76"/>
      <c r="JJJ584" s="76"/>
      <c r="JJK584" s="76"/>
      <c r="JJL584" s="76"/>
      <c r="JJM584" s="76"/>
      <c r="JJN584" s="76"/>
      <c r="JJO584" s="76"/>
      <c r="JJP584" s="76"/>
      <c r="JJQ584" s="76"/>
      <c r="JJR584" s="76"/>
      <c r="JJS584" s="76"/>
      <c r="JJT584" s="76"/>
      <c r="JJU584" s="76"/>
      <c r="JJV584" s="76"/>
      <c r="JJW584" s="76"/>
      <c r="JJX584" s="76"/>
      <c r="JJY584" s="76"/>
      <c r="JJZ584" s="76"/>
      <c r="JKA584" s="76"/>
      <c r="JKB584" s="76"/>
      <c r="JKC584" s="76"/>
      <c r="JKD584" s="76"/>
      <c r="JKE584" s="76"/>
      <c r="JKF584" s="76"/>
      <c r="JKG584" s="76"/>
      <c r="JKH584" s="76"/>
      <c r="JKI584" s="76"/>
      <c r="JKJ584" s="76"/>
      <c r="JKK584" s="76"/>
      <c r="JKL584" s="76"/>
      <c r="JKM584" s="76"/>
      <c r="JKN584" s="76"/>
      <c r="JKO584" s="76"/>
      <c r="JKP584" s="76"/>
      <c r="JKQ584" s="76"/>
      <c r="JKR584" s="76"/>
      <c r="JKS584" s="76"/>
      <c r="JKT584" s="76"/>
      <c r="JKU584" s="76"/>
      <c r="JKV584" s="76"/>
      <c r="JKW584" s="76"/>
      <c r="JKX584" s="76"/>
      <c r="JKY584" s="76"/>
      <c r="JKZ584" s="76"/>
      <c r="JLA584" s="76"/>
      <c r="JLB584" s="76"/>
      <c r="JLC584" s="76"/>
      <c r="JLD584" s="76"/>
      <c r="JLE584" s="76"/>
      <c r="JLF584" s="76"/>
      <c r="JLG584" s="76"/>
      <c r="JLH584" s="76"/>
      <c r="JLI584" s="76"/>
      <c r="JLJ584" s="76"/>
      <c r="JLK584" s="76"/>
      <c r="JLL584" s="76"/>
      <c r="JLM584" s="76"/>
      <c r="JLN584" s="76"/>
      <c r="JLO584" s="76"/>
      <c r="JLP584" s="76"/>
      <c r="JLQ584" s="76"/>
      <c r="JLR584" s="76"/>
      <c r="JLS584" s="76"/>
      <c r="JLT584" s="76"/>
      <c r="JLU584" s="76"/>
      <c r="JLV584" s="76"/>
      <c r="JLW584" s="76"/>
      <c r="JLX584" s="76"/>
      <c r="JLY584" s="76"/>
      <c r="JLZ584" s="76"/>
      <c r="JMA584" s="76"/>
      <c r="JMB584" s="76"/>
      <c r="JMC584" s="76"/>
      <c r="JMD584" s="76"/>
      <c r="JME584" s="76"/>
      <c r="JMF584" s="76"/>
      <c r="JMG584" s="76"/>
      <c r="JMH584" s="76"/>
      <c r="JMI584" s="76"/>
      <c r="JMJ584" s="76"/>
      <c r="JMK584" s="76"/>
      <c r="JML584" s="76"/>
      <c r="JMM584" s="76"/>
      <c r="JMN584" s="76"/>
      <c r="JMO584" s="76"/>
      <c r="JMP584" s="76"/>
      <c r="JMQ584" s="76"/>
      <c r="JMR584" s="76"/>
      <c r="JMS584" s="76"/>
      <c r="JMT584" s="76"/>
      <c r="JMU584" s="76"/>
      <c r="JMV584" s="76"/>
      <c r="JMW584" s="76"/>
      <c r="JMX584" s="76"/>
      <c r="JMY584" s="76"/>
      <c r="JMZ584" s="76"/>
      <c r="JNA584" s="76"/>
      <c r="JNB584" s="76"/>
      <c r="JNC584" s="76"/>
      <c r="JND584" s="76"/>
      <c r="JNE584" s="76"/>
      <c r="JNF584" s="76"/>
      <c r="JNG584" s="76"/>
      <c r="JNH584" s="76"/>
      <c r="JNI584" s="76"/>
      <c r="JNJ584" s="76"/>
      <c r="JNK584" s="76"/>
      <c r="JNL584" s="76"/>
      <c r="JNM584" s="76"/>
      <c r="JNN584" s="76"/>
      <c r="JNO584" s="76"/>
      <c r="JNP584" s="76"/>
      <c r="JNQ584" s="76"/>
      <c r="JNR584" s="76"/>
      <c r="JNS584" s="76"/>
      <c r="JNT584" s="76"/>
      <c r="JNU584" s="76"/>
      <c r="JNV584" s="76"/>
      <c r="JNW584" s="76"/>
      <c r="JNX584" s="76"/>
      <c r="JNY584" s="76"/>
      <c r="JNZ584" s="76"/>
      <c r="JOA584" s="76"/>
      <c r="JOB584" s="76"/>
      <c r="JOC584" s="76"/>
      <c r="JOD584" s="76"/>
      <c r="JOE584" s="76"/>
      <c r="JOF584" s="76"/>
      <c r="JOG584" s="76"/>
      <c r="JOH584" s="76"/>
      <c r="JOI584" s="76"/>
      <c r="JOJ584" s="76"/>
      <c r="JOK584" s="76"/>
      <c r="JOL584" s="76"/>
      <c r="JOM584" s="76"/>
      <c r="JON584" s="76"/>
      <c r="JOO584" s="76"/>
      <c r="JOP584" s="76"/>
      <c r="JOQ584" s="76"/>
      <c r="JOR584" s="76"/>
      <c r="JOS584" s="76"/>
      <c r="JOT584" s="76"/>
      <c r="JOU584" s="76"/>
      <c r="JOV584" s="76"/>
      <c r="JOW584" s="76"/>
      <c r="JOX584" s="76"/>
      <c r="JOY584" s="76"/>
      <c r="JOZ584" s="76"/>
      <c r="JPA584" s="76"/>
      <c r="JPB584" s="76"/>
      <c r="JPC584" s="76"/>
      <c r="JPD584" s="76"/>
      <c r="JPE584" s="76"/>
      <c r="JPF584" s="76"/>
      <c r="JPG584" s="76"/>
      <c r="JPH584" s="76"/>
      <c r="JPI584" s="76"/>
      <c r="JPJ584" s="76"/>
      <c r="JPK584" s="76"/>
      <c r="JPL584" s="76"/>
      <c r="JPM584" s="76"/>
      <c r="JPN584" s="76"/>
      <c r="JPO584" s="76"/>
      <c r="JPP584" s="76"/>
      <c r="JPQ584" s="76"/>
      <c r="JPR584" s="76"/>
      <c r="JPS584" s="76"/>
      <c r="JPT584" s="76"/>
      <c r="JPU584" s="76"/>
      <c r="JPV584" s="76"/>
      <c r="JPW584" s="76"/>
      <c r="JPX584" s="76"/>
      <c r="JPY584" s="76"/>
      <c r="JPZ584" s="76"/>
      <c r="JQA584" s="76"/>
      <c r="JQB584" s="76"/>
      <c r="JQC584" s="76"/>
      <c r="JQD584" s="76"/>
      <c r="JQE584" s="76"/>
      <c r="JQF584" s="76"/>
      <c r="JQG584" s="76"/>
      <c r="JQH584" s="76"/>
      <c r="JQI584" s="76"/>
      <c r="JQJ584" s="76"/>
      <c r="JQK584" s="76"/>
      <c r="JQL584" s="76"/>
      <c r="JQM584" s="76"/>
      <c r="JQN584" s="76"/>
      <c r="JQO584" s="76"/>
      <c r="JQP584" s="76"/>
      <c r="JQQ584" s="76"/>
      <c r="JQR584" s="76"/>
      <c r="JQS584" s="76"/>
      <c r="JQT584" s="76"/>
      <c r="JQU584" s="76"/>
      <c r="JQV584" s="76"/>
      <c r="JQW584" s="76"/>
      <c r="JQX584" s="76"/>
      <c r="JQY584" s="76"/>
      <c r="JQZ584" s="76"/>
      <c r="JRA584" s="76"/>
      <c r="JRB584" s="76"/>
      <c r="JRC584" s="76"/>
      <c r="JRD584" s="76"/>
      <c r="JRE584" s="76"/>
      <c r="JRF584" s="76"/>
      <c r="JRG584" s="76"/>
      <c r="JRH584" s="76"/>
      <c r="JRI584" s="76"/>
      <c r="JRJ584" s="76"/>
      <c r="JRK584" s="76"/>
      <c r="JRL584" s="76"/>
      <c r="JRM584" s="76"/>
      <c r="JRN584" s="76"/>
      <c r="JRO584" s="76"/>
      <c r="JRP584" s="76"/>
      <c r="JRQ584" s="76"/>
      <c r="JRR584" s="76"/>
      <c r="JRS584" s="76"/>
      <c r="JRT584" s="76"/>
      <c r="JRU584" s="76"/>
      <c r="JRV584" s="76"/>
      <c r="JRW584" s="76"/>
      <c r="JRX584" s="76"/>
      <c r="JRY584" s="76"/>
      <c r="JRZ584" s="76"/>
      <c r="JSA584" s="76"/>
      <c r="JSB584" s="76"/>
      <c r="JSC584" s="76"/>
      <c r="JSD584" s="76"/>
      <c r="JSE584" s="76"/>
      <c r="JSF584" s="76"/>
      <c r="JSG584" s="76"/>
      <c r="JSH584" s="76"/>
      <c r="JSI584" s="76"/>
      <c r="JSJ584" s="76"/>
      <c r="JSK584" s="76"/>
      <c r="JSL584" s="76"/>
      <c r="JSM584" s="76"/>
      <c r="JSN584" s="76"/>
      <c r="JSO584" s="76"/>
      <c r="JSP584" s="76"/>
      <c r="JSQ584" s="76"/>
      <c r="JSR584" s="76"/>
      <c r="JSS584" s="76"/>
      <c r="JST584" s="76"/>
      <c r="JSU584" s="76"/>
      <c r="JSV584" s="76"/>
      <c r="JSW584" s="76"/>
      <c r="JSX584" s="76"/>
      <c r="JSY584" s="76"/>
      <c r="JSZ584" s="76"/>
      <c r="JTA584" s="76"/>
      <c r="JTB584" s="76"/>
      <c r="JTC584" s="76"/>
      <c r="JTD584" s="76"/>
      <c r="JTE584" s="76"/>
      <c r="JTF584" s="76"/>
      <c r="JTG584" s="76"/>
      <c r="JTH584" s="76"/>
      <c r="JTI584" s="76"/>
      <c r="JTJ584" s="76"/>
      <c r="JTK584" s="76"/>
      <c r="JTL584" s="76"/>
      <c r="JTM584" s="76"/>
      <c r="JTN584" s="76"/>
      <c r="JTO584" s="76"/>
      <c r="JTP584" s="76"/>
      <c r="JTQ584" s="76"/>
      <c r="JTR584" s="76"/>
      <c r="JTS584" s="76"/>
      <c r="JTT584" s="76"/>
      <c r="JTU584" s="76"/>
      <c r="JTV584" s="76"/>
      <c r="JTW584" s="76"/>
      <c r="JTX584" s="76"/>
      <c r="JTY584" s="76"/>
      <c r="JTZ584" s="76"/>
      <c r="JUA584" s="76"/>
      <c r="JUB584" s="76"/>
      <c r="JUC584" s="76"/>
      <c r="JUD584" s="76"/>
      <c r="JUE584" s="76"/>
      <c r="JUF584" s="76"/>
      <c r="JUG584" s="76"/>
      <c r="JUH584" s="76"/>
      <c r="JUI584" s="76"/>
      <c r="JUJ584" s="76"/>
      <c r="JUK584" s="76"/>
      <c r="JUL584" s="76"/>
      <c r="JUM584" s="76"/>
      <c r="JUN584" s="76"/>
      <c r="JUO584" s="76"/>
      <c r="JUP584" s="76"/>
      <c r="JUQ584" s="76"/>
      <c r="JUR584" s="76"/>
      <c r="JUS584" s="76"/>
      <c r="JUT584" s="76"/>
      <c r="JUU584" s="76"/>
      <c r="JUV584" s="76"/>
      <c r="JUW584" s="76"/>
      <c r="JUX584" s="76"/>
      <c r="JUY584" s="76"/>
      <c r="JUZ584" s="76"/>
      <c r="JVA584" s="76"/>
      <c r="JVB584" s="76"/>
      <c r="JVC584" s="76"/>
      <c r="JVD584" s="76"/>
      <c r="JVE584" s="76"/>
      <c r="JVF584" s="76"/>
      <c r="JVG584" s="76"/>
      <c r="JVH584" s="76"/>
      <c r="JVI584" s="76"/>
      <c r="JVJ584" s="76"/>
      <c r="JVK584" s="76"/>
      <c r="JVL584" s="76"/>
      <c r="JVM584" s="76"/>
      <c r="JVN584" s="76"/>
      <c r="JVO584" s="76"/>
      <c r="JVP584" s="76"/>
      <c r="JVQ584" s="76"/>
      <c r="JVR584" s="76"/>
      <c r="JVS584" s="76"/>
      <c r="JVT584" s="76"/>
      <c r="JVU584" s="76"/>
      <c r="JVV584" s="76"/>
      <c r="JVW584" s="76"/>
      <c r="JVX584" s="76"/>
      <c r="JVY584" s="76"/>
      <c r="JVZ584" s="76"/>
      <c r="JWA584" s="76"/>
      <c r="JWB584" s="76"/>
      <c r="JWC584" s="76"/>
      <c r="JWD584" s="76"/>
      <c r="JWE584" s="76"/>
      <c r="JWF584" s="76"/>
      <c r="JWG584" s="76"/>
      <c r="JWH584" s="76"/>
      <c r="JWI584" s="76"/>
      <c r="JWJ584" s="76"/>
      <c r="JWK584" s="76"/>
      <c r="JWL584" s="76"/>
      <c r="JWM584" s="76"/>
      <c r="JWN584" s="76"/>
      <c r="JWO584" s="76"/>
      <c r="JWP584" s="76"/>
      <c r="JWQ584" s="76"/>
      <c r="JWR584" s="76"/>
      <c r="JWS584" s="76"/>
      <c r="JWT584" s="76"/>
      <c r="JWU584" s="76"/>
      <c r="JWV584" s="76"/>
      <c r="JWW584" s="76"/>
      <c r="JWX584" s="76"/>
      <c r="JWY584" s="76"/>
      <c r="JWZ584" s="76"/>
      <c r="JXA584" s="76"/>
      <c r="JXB584" s="76"/>
      <c r="JXC584" s="76"/>
      <c r="JXD584" s="76"/>
      <c r="JXE584" s="76"/>
      <c r="JXF584" s="76"/>
      <c r="JXG584" s="76"/>
      <c r="JXH584" s="76"/>
      <c r="JXI584" s="76"/>
      <c r="JXJ584" s="76"/>
      <c r="JXK584" s="76"/>
      <c r="JXL584" s="76"/>
      <c r="JXM584" s="76"/>
      <c r="JXN584" s="76"/>
      <c r="JXO584" s="76"/>
      <c r="JXP584" s="76"/>
      <c r="JXQ584" s="76"/>
      <c r="JXR584" s="76"/>
      <c r="JXS584" s="76"/>
      <c r="JXT584" s="76"/>
      <c r="JXU584" s="76"/>
      <c r="JXV584" s="76"/>
      <c r="JXW584" s="76"/>
      <c r="JXX584" s="76"/>
      <c r="JXY584" s="76"/>
      <c r="JXZ584" s="76"/>
      <c r="JYA584" s="76"/>
      <c r="JYB584" s="76"/>
      <c r="JYC584" s="76"/>
      <c r="JYD584" s="76"/>
      <c r="JYE584" s="76"/>
      <c r="JYF584" s="76"/>
      <c r="JYG584" s="76"/>
      <c r="JYH584" s="76"/>
      <c r="JYI584" s="76"/>
      <c r="JYJ584" s="76"/>
      <c r="JYK584" s="76"/>
      <c r="JYL584" s="76"/>
      <c r="JYM584" s="76"/>
      <c r="JYN584" s="76"/>
      <c r="JYO584" s="76"/>
      <c r="JYP584" s="76"/>
      <c r="JYQ584" s="76"/>
      <c r="JYR584" s="76"/>
      <c r="JYS584" s="76"/>
      <c r="JYT584" s="76"/>
      <c r="JYU584" s="76"/>
      <c r="JYV584" s="76"/>
      <c r="JYW584" s="76"/>
      <c r="JYX584" s="76"/>
      <c r="JYY584" s="76"/>
      <c r="JYZ584" s="76"/>
      <c r="JZA584" s="76"/>
      <c r="JZB584" s="76"/>
      <c r="JZC584" s="76"/>
      <c r="JZD584" s="76"/>
      <c r="JZE584" s="76"/>
      <c r="JZF584" s="76"/>
      <c r="JZG584" s="76"/>
      <c r="JZH584" s="76"/>
      <c r="JZI584" s="76"/>
      <c r="JZJ584" s="76"/>
      <c r="JZK584" s="76"/>
      <c r="JZL584" s="76"/>
      <c r="JZM584" s="76"/>
      <c r="JZN584" s="76"/>
      <c r="JZO584" s="76"/>
      <c r="JZP584" s="76"/>
      <c r="JZQ584" s="76"/>
      <c r="JZR584" s="76"/>
      <c r="JZS584" s="76"/>
      <c r="JZT584" s="76"/>
      <c r="JZU584" s="76"/>
      <c r="JZV584" s="76"/>
      <c r="JZW584" s="76"/>
      <c r="JZX584" s="76"/>
      <c r="JZY584" s="76"/>
      <c r="JZZ584" s="76"/>
      <c r="KAA584" s="76"/>
      <c r="KAB584" s="76"/>
      <c r="KAC584" s="76"/>
      <c r="KAD584" s="76"/>
      <c r="KAE584" s="76"/>
      <c r="KAF584" s="76"/>
      <c r="KAG584" s="76"/>
      <c r="KAH584" s="76"/>
      <c r="KAI584" s="76"/>
      <c r="KAJ584" s="76"/>
      <c r="KAK584" s="76"/>
      <c r="KAL584" s="76"/>
      <c r="KAM584" s="76"/>
      <c r="KAN584" s="76"/>
      <c r="KAO584" s="76"/>
      <c r="KAP584" s="76"/>
      <c r="KAQ584" s="76"/>
      <c r="KAR584" s="76"/>
      <c r="KAS584" s="76"/>
      <c r="KAT584" s="76"/>
      <c r="KAU584" s="76"/>
      <c r="KAV584" s="76"/>
      <c r="KAW584" s="76"/>
      <c r="KAX584" s="76"/>
      <c r="KAY584" s="76"/>
      <c r="KAZ584" s="76"/>
      <c r="KBA584" s="76"/>
      <c r="KBB584" s="76"/>
      <c r="KBC584" s="76"/>
      <c r="KBD584" s="76"/>
      <c r="KBE584" s="76"/>
      <c r="KBF584" s="76"/>
      <c r="KBG584" s="76"/>
      <c r="KBH584" s="76"/>
      <c r="KBI584" s="76"/>
      <c r="KBJ584" s="76"/>
      <c r="KBK584" s="76"/>
      <c r="KBL584" s="76"/>
      <c r="KBM584" s="76"/>
      <c r="KBN584" s="76"/>
      <c r="KBO584" s="76"/>
      <c r="KBP584" s="76"/>
      <c r="KBQ584" s="76"/>
      <c r="KBR584" s="76"/>
      <c r="KBS584" s="76"/>
      <c r="KBT584" s="76"/>
      <c r="KBU584" s="76"/>
      <c r="KBV584" s="76"/>
      <c r="KBW584" s="76"/>
      <c r="KBX584" s="76"/>
      <c r="KBY584" s="76"/>
      <c r="KBZ584" s="76"/>
      <c r="KCA584" s="76"/>
      <c r="KCB584" s="76"/>
      <c r="KCC584" s="76"/>
      <c r="KCD584" s="76"/>
      <c r="KCE584" s="76"/>
      <c r="KCF584" s="76"/>
      <c r="KCG584" s="76"/>
      <c r="KCH584" s="76"/>
      <c r="KCI584" s="76"/>
      <c r="KCJ584" s="76"/>
      <c r="KCK584" s="76"/>
      <c r="KCL584" s="76"/>
      <c r="KCM584" s="76"/>
      <c r="KCN584" s="76"/>
      <c r="KCO584" s="76"/>
      <c r="KCP584" s="76"/>
      <c r="KCQ584" s="76"/>
      <c r="KCR584" s="76"/>
      <c r="KCS584" s="76"/>
      <c r="KCT584" s="76"/>
      <c r="KCU584" s="76"/>
      <c r="KCV584" s="76"/>
      <c r="KCW584" s="76"/>
      <c r="KCX584" s="76"/>
      <c r="KCY584" s="76"/>
      <c r="KCZ584" s="76"/>
      <c r="KDA584" s="76"/>
      <c r="KDB584" s="76"/>
      <c r="KDC584" s="76"/>
      <c r="KDD584" s="76"/>
      <c r="KDE584" s="76"/>
      <c r="KDF584" s="76"/>
      <c r="KDG584" s="76"/>
      <c r="KDH584" s="76"/>
      <c r="KDI584" s="76"/>
      <c r="KDJ584" s="76"/>
      <c r="KDK584" s="76"/>
      <c r="KDL584" s="76"/>
      <c r="KDM584" s="76"/>
      <c r="KDN584" s="76"/>
      <c r="KDO584" s="76"/>
      <c r="KDP584" s="76"/>
      <c r="KDQ584" s="76"/>
      <c r="KDR584" s="76"/>
      <c r="KDS584" s="76"/>
      <c r="KDT584" s="76"/>
      <c r="KDU584" s="76"/>
      <c r="KDV584" s="76"/>
      <c r="KDW584" s="76"/>
      <c r="KDX584" s="76"/>
      <c r="KDY584" s="76"/>
      <c r="KDZ584" s="76"/>
      <c r="KEA584" s="76"/>
      <c r="KEB584" s="76"/>
      <c r="KEC584" s="76"/>
      <c r="KED584" s="76"/>
      <c r="KEE584" s="76"/>
      <c r="KEF584" s="76"/>
      <c r="KEG584" s="76"/>
      <c r="KEH584" s="76"/>
      <c r="KEI584" s="76"/>
      <c r="KEJ584" s="76"/>
      <c r="KEK584" s="76"/>
      <c r="KEL584" s="76"/>
      <c r="KEM584" s="76"/>
      <c r="KEN584" s="76"/>
      <c r="KEO584" s="76"/>
      <c r="KEP584" s="76"/>
      <c r="KEQ584" s="76"/>
      <c r="KER584" s="76"/>
      <c r="KES584" s="76"/>
      <c r="KET584" s="76"/>
      <c r="KEU584" s="76"/>
      <c r="KEV584" s="76"/>
      <c r="KEW584" s="76"/>
      <c r="KEX584" s="76"/>
      <c r="KEY584" s="76"/>
      <c r="KEZ584" s="76"/>
      <c r="KFA584" s="76"/>
      <c r="KFB584" s="76"/>
      <c r="KFC584" s="76"/>
      <c r="KFD584" s="76"/>
      <c r="KFE584" s="76"/>
      <c r="KFF584" s="76"/>
      <c r="KFG584" s="76"/>
      <c r="KFH584" s="76"/>
      <c r="KFI584" s="76"/>
      <c r="KFJ584" s="76"/>
      <c r="KFK584" s="76"/>
      <c r="KFL584" s="76"/>
      <c r="KFM584" s="76"/>
      <c r="KFN584" s="76"/>
      <c r="KFO584" s="76"/>
      <c r="KFP584" s="76"/>
      <c r="KFQ584" s="76"/>
      <c r="KFR584" s="76"/>
      <c r="KFS584" s="76"/>
      <c r="KFT584" s="76"/>
      <c r="KFU584" s="76"/>
      <c r="KFV584" s="76"/>
      <c r="KFW584" s="76"/>
      <c r="KFX584" s="76"/>
      <c r="KFY584" s="76"/>
      <c r="KFZ584" s="76"/>
      <c r="KGA584" s="76"/>
      <c r="KGB584" s="76"/>
      <c r="KGC584" s="76"/>
      <c r="KGD584" s="76"/>
      <c r="KGE584" s="76"/>
      <c r="KGF584" s="76"/>
      <c r="KGG584" s="76"/>
      <c r="KGH584" s="76"/>
      <c r="KGI584" s="76"/>
      <c r="KGJ584" s="76"/>
      <c r="KGK584" s="76"/>
      <c r="KGL584" s="76"/>
      <c r="KGM584" s="76"/>
      <c r="KGN584" s="76"/>
      <c r="KGO584" s="76"/>
      <c r="KGP584" s="76"/>
      <c r="KGQ584" s="76"/>
      <c r="KGR584" s="76"/>
      <c r="KGS584" s="76"/>
      <c r="KGT584" s="76"/>
      <c r="KGU584" s="76"/>
      <c r="KGV584" s="76"/>
      <c r="KGW584" s="76"/>
      <c r="KGX584" s="76"/>
      <c r="KGY584" s="76"/>
      <c r="KGZ584" s="76"/>
      <c r="KHA584" s="76"/>
      <c r="KHB584" s="76"/>
      <c r="KHC584" s="76"/>
      <c r="KHD584" s="76"/>
      <c r="KHE584" s="76"/>
      <c r="KHF584" s="76"/>
      <c r="KHG584" s="76"/>
      <c r="KHH584" s="76"/>
      <c r="KHI584" s="76"/>
      <c r="KHJ584" s="76"/>
      <c r="KHK584" s="76"/>
      <c r="KHL584" s="76"/>
      <c r="KHM584" s="76"/>
      <c r="KHN584" s="76"/>
      <c r="KHO584" s="76"/>
      <c r="KHP584" s="76"/>
      <c r="KHQ584" s="76"/>
      <c r="KHR584" s="76"/>
      <c r="KHS584" s="76"/>
      <c r="KHT584" s="76"/>
      <c r="KHU584" s="76"/>
      <c r="KHV584" s="76"/>
      <c r="KHW584" s="76"/>
      <c r="KHX584" s="76"/>
      <c r="KHY584" s="76"/>
      <c r="KHZ584" s="76"/>
      <c r="KIA584" s="76"/>
      <c r="KIB584" s="76"/>
      <c r="KIC584" s="76"/>
      <c r="KID584" s="76"/>
      <c r="KIE584" s="76"/>
      <c r="KIF584" s="76"/>
      <c r="KIG584" s="76"/>
      <c r="KIH584" s="76"/>
      <c r="KII584" s="76"/>
      <c r="KIJ584" s="76"/>
      <c r="KIK584" s="76"/>
      <c r="KIL584" s="76"/>
      <c r="KIM584" s="76"/>
      <c r="KIN584" s="76"/>
      <c r="KIO584" s="76"/>
      <c r="KIP584" s="76"/>
      <c r="KIQ584" s="76"/>
      <c r="KIR584" s="76"/>
      <c r="KIS584" s="76"/>
      <c r="KIT584" s="76"/>
      <c r="KIU584" s="76"/>
      <c r="KIV584" s="76"/>
      <c r="KIW584" s="76"/>
      <c r="KIX584" s="76"/>
      <c r="KIY584" s="76"/>
      <c r="KIZ584" s="76"/>
      <c r="KJA584" s="76"/>
      <c r="KJB584" s="76"/>
      <c r="KJC584" s="76"/>
      <c r="KJD584" s="76"/>
      <c r="KJE584" s="76"/>
      <c r="KJF584" s="76"/>
      <c r="KJG584" s="76"/>
      <c r="KJH584" s="76"/>
      <c r="KJI584" s="76"/>
      <c r="KJJ584" s="76"/>
      <c r="KJK584" s="76"/>
      <c r="KJL584" s="76"/>
      <c r="KJM584" s="76"/>
      <c r="KJN584" s="76"/>
      <c r="KJO584" s="76"/>
      <c r="KJP584" s="76"/>
      <c r="KJQ584" s="76"/>
      <c r="KJR584" s="76"/>
      <c r="KJS584" s="76"/>
      <c r="KJT584" s="76"/>
      <c r="KJU584" s="76"/>
      <c r="KJV584" s="76"/>
      <c r="KJW584" s="76"/>
      <c r="KJX584" s="76"/>
      <c r="KJY584" s="76"/>
      <c r="KJZ584" s="76"/>
      <c r="KKA584" s="76"/>
      <c r="KKB584" s="76"/>
      <c r="KKC584" s="76"/>
      <c r="KKD584" s="76"/>
      <c r="KKE584" s="76"/>
      <c r="KKF584" s="76"/>
      <c r="KKG584" s="76"/>
      <c r="KKH584" s="76"/>
      <c r="KKI584" s="76"/>
      <c r="KKJ584" s="76"/>
      <c r="KKK584" s="76"/>
      <c r="KKL584" s="76"/>
      <c r="KKM584" s="76"/>
      <c r="KKN584" s="76"/>
      <c r="KKO584" s="76"/>
      <c r="KKP584" s="76"/>
      <c r="KKQ584" s="76"/>
      <c r="KKR584" s="76"/>
      <c r="KKS584" s="76"/>
      <c r="KKT584" s="76"/>
      <c r="KKU584" s="76"/>
      <c r="KKV584" s="76"/>
      <c r="KKW584" s="76"/>
      <c r="KKX584" s="76"/>
      <c r="KKY584" s="76"/>
      <c r="KKZ584" s="76"/>
      <c r="KLA584" s="76"/>
      <c r="KLB584" s="76"/>
      <c r="KLC584" s="76"/>
      <c r="KLD584" s="76"/>
      <c r="KLE584" s="76"/>
      <c r="KLF584" s="76"/>
      <c r="KLG584" s="76"/>
      <c r="KLH584" s="76"/>
      <c r="KLI584" s="76"/>
      <c r="KLJ584" s="76"/>
      <c r="KLK584" s="76"/>
      <c r="KLL584" s="76"/>
      <c r="KLM584" s="76"/>
      <c r="KLN584" s="76"/>
      <c r="KLO584" s="76"/>
      <c r="KLP584" s="76"/>
      <c r="KLQ584" s="76"/>
      <c r="KLR584" s="76"/>
      <c r="KLS584" s="76"/>
      <c r="KLT584" s="76"/>
      <c r="KLU584" s="76"/>
      <c r="KLV584" s="76"/>
      <c r="KLW584" s="76"/>
      <c r="KLX584" s="76"/>
      <c r="KLY584" s="76"/>
      <c r="KLZ584" s="76"/>
      <c r="KMA584" s="76"/>
      <c r="KMB584" s="76"/>
      <c r="KMC584" s="76"/>
      <c r="KMD584" s="76"/>
      <c r="KME584" s="76"/>
      <c r="KMF584" s="76"/>
      <c r="KMG584" s="76"/>
      <c r="KMH584" s="76"/>
      <c r="KMI584" s="76"/>
      <c r="KMJ584" s="76"/>
      <c r="KMK584" s="76"/>
      <c r="KML584" s="76"/>
      <c r="KMM584" s="76"/>
      <c r="KMN584" s="76"/>
      <c r="KMO584" s="76"/>
      <c r="KMP584" s="76"/>
      <c r="KMQ584" s="76"/>
      <c r="KMR584" s="76"/>
      <c r="KMS584" s="76"/>
      <c r="KMT584" s="76"/>
      <c r="KMU584" s="76"/>
      <c r="KMV584" s="76"/>
      <c r="KMW584" s="76"/>
      <c r="KMX584" s="76"/>
      <c r="KMY584" s="76"/>
      <c r="KMZ584" s="76"/>
      <c r="KNA584" s="76"/>
      <c r="KNB584" s="76"/>
      <c r="KNC584" s="76"/>
      <c r="KND584" s="76"/>
      <c r="KNE584" s="76"/>
      <c r="KNF584" s="76"/>
      <c r="KNG584" s="76"/>
      <c r="KNH584" s="76"/>
      <c r="KNI584" s="76"/>
      <c r="KNJ584" s="76"/>
      <c r="KNK584" s="76"/>
      <c r="KNL584" s="76"/>
      <c r="KNM584" s="76"/>
      <c r="KNN584" s="76"/>
      <c r="KNO584" s="76"/>
      <c r="KNP584" s="76"/>
      <c r="KNQ584" s="76"/>
      <c r="KNR584" s="76"/>
      <c r="KNS584" s="76"/>
      <c r="KNT584" s="76"/>
      <c r="KNU584" s="76"/>
      <c r="KNV584" s="76"/>
      <c r="KNW584" s="76"/>
      <c r="KNX584" s="76"/>
      <c r="KNY584" s="76"/>
      <c r="KNZ584" s="76"/>
      <c r="KOA584" s="76"/>
      <c r="KOB584" s="76"/>
      <c r="KOC584" s="76"/>
      <c r="KOD584" s="76"/>
      <c r="KOE584" s="76"/>
      <c r="KOF584" s="76"/>
      <c r="KOG584" s="76"/>
      <c r="KOH584" s="76"/>
      <c r="KOI584" s="76"/>
      <c r="KOJ584" s="76"/>
      <c r="KOK584" s="76"/>
      <c r="KOL584" s="76"/>
      <c r="KOM584" s="76"/>
      <c r="KON584" s="76"/>
      <c r="KOO584" s="76"/>
      <c r="KOP584" s="76"/>
      <c r="KOQ584" s="76"/>
      <c r="KOR584" s="76"/>
      <c r="KOS584" s="76"/>
      <c r="KOT584" s="76"/>
      <c r="KOU584" s="76"/>
      <c r="KOV584" s="76"/>
      <c r="KOW584" s="76"/>
      <c r="KOX584" s="76"/>
      <c r="KOY584" s="76"/>
      <c r="KOZ584" s="76"/>
      <c r="KPA584" s="76"/>
      <c r="KPB584" s="76"/>
      <c r="KPC584" s="76"/>
      <c r="KPD584" s="76"/>
      <c r="KPE584" s="76"/>
      <c r="KPF584" s="76"/>
      <c r="KPG584" s="76"/>
      <c r="KPH584" s="76"/>
      <c r="KPI584" s="76"/>
      <c r="KPJ584" s="76"/>
      <c r="KPK584" s="76"/>
      <c r="KPL584" s="76"/>
      <c r="KPM584" s="76"/>
      <c r="KPN584" s="76"/>
      <c r="KPO584" s="76"/>
      <c r="KPP584" s="76"/>
      <c r="KPQ584" s="76"/>
      <c r="KPR584" s="76"/>
      <c r="KPS584" s="76"/>
      <c r="KPT584" s="76"/>
      <c r="KPU584" s="76"/>
      <c r="KPV584" s="76"/>
      <c r="KPW584" s="76"/>
      <c r="KPX584" s="76"/>
      <c r="KPY584" s="76"/>
      <c r="KPZ584" s="76"/>
      <c r="KQA584" s="76"/>
      <c r="KQB584" s="76"/>
      <c r="KQC584" s="76"/>
      <c r="KQD584" s="76"/>
      <c r="KQE584" s="76"/>
      <c r="KQF584" s="76"/>
      <c r="KQG584" s="76"/>
      <c r="KQH584" s="76"/>
      <c r="KQI584" s="76"/>
      <c r="KQJ584" s="76"/>
      <c r="KQK584" s="76"/>
      <c r="KQL584" s="76"/>
      <c r="KQM584" s="76"/>
      <c r="KQN584" s="76"/>
      <c r="KQO584" s="76"/>
      <c r="KQP584" s="76"/>
      <c r="KQQ584" s="76"/>
      <c r="KQR584" s="76"/>
      <c r="KQS584" s="76"/>
      <c r="KQT584" s="76"/>
      <c r="KQU584" s="76"/>
      <c r="KQV584" s="76"/>
      <c r="KQW584" s="76"/>
      <c r="KQX584" s="76"/>
      <c r="KQY584" s="76"/>
      <c r="KQZ584" s="76"/>
      <c r="KRA584" s="76"/>
      <c r="KRB584" s="76"/>
      <c r="KRC584" s="76"/>
      <c r="KRD584" s="76"/>
      <c r="KRE584" s="76"/>
      <c r="KRF584" s="76"/>
      <c r="KRG584" s="76"/>
      <c r="KRH584" s="76"/>
      <c r="KRI584" s="76"/>
      <c r="KRJ584" s="76"/>
      <c r="KRK584" s="76"/>
      <c r="KRL584" s="76"/>
      <c r="KRM584" s="76"/>
      <c r="KRN584" s="76"/>
      <c r="KRO584" s="76"/>
      <c r="KRP584" s="76"/>
      <c r="KRQ584" s="76"/>
      <c r="KRR584" s="76"/>
      <c r="KRS584" s="76"/>
      <c r="KRT584" s="76"/>
      <c r="KRU584" s="76"/>
      <c r="KRV584" s="76"/>
      <c r="KRW584" s="76"/>
      <c r="KRX584" s="76"/>
      <c r="KRY584" s="76"/>
      <c r="KRZ584" s="76"/>
      <c r="KSA584" s="76"/>
      <c r="KSB584" s="76"/>
      <c r="KSC584" s="76"/>
      <c r="KSD584" s="76"/>
      <c r="KSE584" s="76"/>
      <c r="KSF584" s="76"/>
      <c r="KSG584" s="76"/>
      <c r="KSH584" s="76"/>
      <c r="KSI584" s="76"/>
      <c r="KSJ584" s="76"/>
      <c r="KSK584" s="76"/>
      <c r="KSL584" s="76"/>
      <c r="KSM584" s="76"/>
      <c r="KSN584" s="76"/>
      <c r="KSO584" s="76"/>
      <c r="KSP584" s="76"/>
      <c r="KSQ584" s="76"/>
      <c r="KSR584" s="76"/>
      <c r="KSS584" s="76"/>
      <c r="KST584" s="76"/>
      <c r="KSU584" s="76"/>
      <c r="KSV584" s="76"/>
      <c r="KSW584" s="76"/>
      <c r="KSX584" s="76"/>
      <c r="KSY584" s="76"/>
      <c r="KSZ584" s="76"/>
      <c r="KTA584" s="76"/>
      <c r="KTB584" s="76"/>
      <c r="KTC584" s="76"/>
      <c r="KTD584" s="76"/>
      <c r="KTE584" s="76"/>
      <c r="KTF584" s="76"/>
      <c r="KTG584" s="76"/>
      <c r="KTH584" s="76"/>
      <c r="KTI584" s="76"/>
      <c r="KTJ584" s="76"/>
      <c r="KTK584" s="76"/>
      <c r="KTL584" s="76"/>
      <c r="KTM584" s="76"/>
      <c r="KTN584" s="76"/>
      <c r="KTO584" s="76"/>
      <c r="KTP584" s="76"/>
      <c r="KTQ584" s="76"/>
      <c r="KTR584" s="76"/>
      <c r="KTS584" s="76"/>
      <c r="KTT584" s="76"/>
      <c r="KTU584" s="76"/>
      <c r="KTV584" s="76"/>
      <c r="KTW584" s="76"/>
      <c r="KTX584" s="76"/>
      <c r="KTY584" s="76"/>
      <c r="KTZ584" s="76"/>
      <c r="KUA584" s="76"/>
      <c r="KUB584" s="76"/>
      <c r="KUC584" s="76"/>
      <c r="KUD584" s="76"/>
      <c r="KUE584" s="76"/>
      <c r="KUF584" s="76"/>
      <c r="KUG584" s="76"/>
      <c r="KUH584" s="76"/>
      <c r="KUI584" s="76"/>
      <c r="KUJ584" s="76"/>
      <c r="KUK584" s="76"/>
      <c r="KUL584" s="76"/>
      <c r="KUM584" s="76"/>
      <c r="KUN584" s="76"/>
      <c r="KUO584" s="76"/>
      <c r="KUP584" s="76"/>
      <c r="KUQ584" s="76"/>
      <c r="KUR584" s="76"/>
      <c r="KUS584" s="76"/>
      <c r="KUT584" s="76"/>
      <c r="KUU584" s="76"/>
      <c r="KUV584" s="76"/>
      <c r="KUW584" s="76"/>
      <c r="KUX584" s="76"/>
      <c r="KUY584" s="76"/>
      <c r="KUZ584" s="76"/>
      <c r="KVA584" s="76"/>
      <c r="KVB584" s="76"/>
      <c r="KVC584" s="76"/>
      <c r="KVD584" s="76"/>
      <c r="KVE584" s="76"/>
      <c r="KVF584" s="76"/>
      <c r="KVG584" s="76"/>
      <c r="KVH584" s="76"/>
      <c r="KVI584" s="76"/>
      <c r="KVJ584" s="76"/>
      <c r="KVK584" s="76"/>
      <c r="KVL584" s="76"/>
      <c r="KVM584" s="76"/>
      <c r="KVN584" s="76"/>
      <c r="KVO584" s="76"/>
      <c r="KVP584" s="76"/>
      <c r="KVQ584" s="76"/>
      <c r="KVR584" s="76"/>
      <c r="KVS584" s="76"/>
      <c r="KVT584" s="76"/>
      <c r="KVU584" s="76"/>
      <c r="KVV584" s="76"/>
      <c r="KVW584" s="76"/>
      <c r="KVX584" s="76"/>
      <c r="KVY584" s="76"/>
      <c r="KVZ584" s="76"/>
      <c r="KWA584" s="76"/>
      <c r="KWB584" s="76"/>
      <c r="KWC584" s="76"/>
      <c r="KWD584" s="76"/>
      <c r="KWE584" s="76"/>
      <c r="KWF584" s="76"/>
      <c r="KWG584" s="76"/>
      <c r="KWH584" s="76"/>
      <c r="KWI584" s="76"/>
      <c r="KWJ584" s="76"/>
      <c r="KWK584" s="76"/>
      <c r="KWL584" s="76"/>
      <c r="KWM584" s="76"/>
      <c r="KWN584" s="76"/>
      <c r="KWO584" s="76"/>
      <c r="KWP584" s="76"/>
      <c r="KWQ584" s="76"/>
      <c r="KWR584" s="76"/>
      <c r="KWS584" s="76"/>
      <c r="KWT584" s="76"/>
      <c r="KWU584" s="76"/>
      <c r="KWV584" s="76"/>
      <c r="KWW584" s="76"/>
      <c r="KWX584" s="76"/>
      <c r="KWY584" s="76"/>
      <c r="KWZ584" s="76"/>
      <c r="KXA584" s="76"/>
      <c r="KXB584" s="76"/>
      <c r="KXC584" s="76"/>
      <c r="KXD584" s="76"/>
      <c r="KXE584" s="76"/>
      <c r="KXF584" s="76"/>
      <c r="KXG584" s="76"/>
      <c r="KXH584" s="76"/>
      <c r="KXI584" s="76"/>
      <c r="KXJ584" s="76"/>
      <c r="KXK584" s="76"/>
      <c r="KXL584" s="76"/>
      <c r="KXM584" s="76"/>
      <c r="KXN584" s="76"/>
      <c r="KXO584" s="76"/>
      <c r="KXP584" s="76"/>
      <c r="KXQ584" s="76"/>
      <c r="KXR584" s="76"/>
      <c r="KXS584" s="76"/>
      <c r="KXT584" s="76"/>
      <c r="KXU584" s="76"/>
      <c r="KXV584" s="76"/>
      <c r="KXW584" s="76"/>
      <c r="KXX584" s="76"/>
      <c r="KXY584" s="76"/>
      <c r="KXZ584" s="76"/>
      <c r="KYA584" s="76"/>
      <c r="KYB584" s="76"/>
      <c r="KYC584" s="76"/>
      <c r="KYD584" s="76"/>
      <c r="KYE584" s="76"/>
      <c r="KYF584" s="76"/>
      <c r="KYG584" s="76"/>
      <c r="KYH584" s="76"/>
      <c r="KYI584" s="76"/>
      <c r="KYJ584" s="76"/>
      <c r="KYK584" s="76"/>
      <c r="KYL584" s="76"/>
      <c r="KYM584" s="76"/>
      <c r="KYN584" s="76"/>
      <c r="KYO584" s="76"/>
      <c r="KYP584" s="76"/>
      <c r="KYQ584" s="76"/>
      <c r="KYR584" s="76"/>
      <c r="KYS584" s="76"/>
      <c r="KYT584" s="76"/>
      <c r="KYU584" s="76"/>
      <c r="KYV584" s="76"/>
      <c r="KYW584" s="76"/>
      <c r="KYX584" s="76"/>
      <c r="KYY584" s="76"/>
      <c r="KYZ584" s="76"/>
      <c r="KZA584" s="76"/>
      <c r="KZB584" s="76"/>
      <c r="KZC584" s="76"/>
      <c r="KZD584" s="76"/>
      <c r="KZE584" s="76"/>
      <c r="KZF584" s="76"/>
      <c r="KZG584" s="76"/>
      <c r="KZH584" s="76"/>
      <c r="KZI584" s="76"/>
      <c r="KZJ584" s="76"/>
      <c r="KZK584" s="76"/>
      <c r="KZL584" s="76"/>
      <c r="KZM584" s="76"/>
      <c r="KZN584" s="76"/>
      <c r="KZO584" s="76"/>
      <c r="KZP584" s="76"/>
      <c r="KZQ584" s="76"/>
      <c r="KZR584" s="76"/>
      <c r="KZS584" s="76"/>
      <c r="KZT584" s="76"/>
      <c r="KZU584" s="76"/>
      <c r="KZV584" s="76"/>
      <c r="KZW584" s="76"/>
      <c r="KZX584" s="76"/>
      <c r="KZY584" s="76"/>
      <c r="KZZ584" s="76"/>
      <c r="LAA584" s="76"/>
      <c r="LAB584" s="76"/>
      <c r="LAC584" s="76"/>
      <c r="LAD584" s="76"/>
      <c r="LAE584" s="76"/>
      <c r="LAF584" s="76"/>
      <c r="LAG584" s="76"/>
      <c r="LAH584" s="76"/>
      <c r="LAI584" s="76"/>
      <c r="LAJ584" s="76"/>
      <c r="LAK584" s="76"/>
      <c r="LAL584" s="76"/>
      <c r="LAM584" s="76"/>
      <c r="LAN584" s="76"/>
      <c r="LAO584" s="76"/>
      <c r="LAP584" s="76"/>
      <c r="LAQ584" s="76"/>
      <c r="LAR584" s="76"/>
      <c r="LAS584" s="76"/>
      <c r="LAT584" s="76"/>
      <c r="LAU584" s="76"/>
      <c r="LAV584" s="76"/>
      <c r="LAW584" s="76"/>
      <c r="LAX584" s="76"/>
      <c r="LAY584" s="76"/>
      <c r="LAZ584" s="76"/>
      <c r="LBA584" s="76"/>
      <c r="LBB584" s="76"/>
      <c r="LBC584" s="76"/>
      <c r="LBD584" s="76"/>
      <c r="LBE584" s="76"/>
      <c r="LBF584" s="76"/>
      <c r="LBG584" s="76"/>
      <c r="LBH584" s="76"/>
      <c r="LBI584" s="76"/>
      <c r="LBJ584" s="76"/>
      <c r="LBK584" s="76"/>
      <c r="LBL584" s="76"/>
      <c r="LBM584" s="76"/>
      <c r="LBN584" s="76"/>
      <c r="LBO584" s="76"/>
      <c r="LBP584" s="76"/>
      <c r="LBQ584" s="76"/>
      <c r="LBR584" s="76"/>
      <c r="LBS584" s="76"/>
      <c r="LBT584" s="76"/>
      <c r="LBU584" s="76"/>
      <c r="LBV584" s="76"/>
      <c r="LBW584" s="76"/>
      <c r="LBX584" s="76"/>
      <c r="LBY584" s="76"/>
      <c r="LBZ584" s="76"/>
      <c r="LCA584" s="76"/>
      <c r="LCB584" s="76"/>
      <c r="LCC584" s="76"/>
      <c r="LCD584" s="76"/>
      <c r="LCE584" s="76"/>
      <c r="LCF584" s="76"/>
      <c r="LCG584" s="76"/>
      <c r="LCH584" s="76"/>
      <c r="LCI584" s="76"/>
      <c r="LCJ584" s="76"/>
      <c r="LCK584" s="76"/>
      <c r="LCL584" s="76"/>
      <c r="LCM584" s="76"/>
      <c r="LCN584" s="76"/>
      <c r="LCO584" s="76"/>
      <c r="LCP584" s="76"/>
      <c r="LCQ584" s="76"/>
      <c r="LCR584" s="76"/>
      <c r="LCS584" s="76"/>
      <c r="LCT584" s="76"/>
      <c r="LCU584" s="76"/>
      <c r="LCV584" s="76"/>
      <c r="LCW584" s="76"/>
      <c r="LCX584" s="76"/>
      <c r="LCY584" s="76"/>
      <c r="LCZ584" s="76"/>
      <c r="LDA584" s="76"/>
      <c r="LDB584" s="76"/>
      <c r="LDC584" s="76"/>
      <c r="LDD584" s="76"/>
      <c r="LDE584" s="76"/>
      <c r="LDF584" s="76"/>
      <c r="LDG584" s="76"/>
      <c r="LDH584" s="76"/>
      <c r="LDI584" s="76"/>
      <c r="LDJ584" s="76"/>
      <c r="LDK584" s="76"/>
      <c r="LDL584" s="76"/>
      <c r="LDM584" s="76"/>
      <c r="LDN584" s="76"/>
      <c r="LDO584" s="76"/>
      <c r="LDP584" s="76"/>
      <c r="LDQ584" s="76"/>
      <c r="LDR584" s="76"/>
      <c r="LDS584" s="76"/>
      <c r="LDT584" s="76"/>
      <c r="LDU584" s="76"/>
      <c r="LDV584" s="76"/>
      <c r="LDW584" s="76"/>
      <c r="LDX584" s="76"/>
      <c r="LDY584" s="76"/>
      <c r="LDZ584" s="76"/>
      <c r="LEA584" s="76"/>
      <c r="LEB584" s="76"/>
      <c r="LEC584" s="76"/>
      <c r="LED584" s="76"/>
      <c r="LEE584" s="76"/>
      <c r="LEF584" s="76"/>
      <c r="LEG584" s="76"/>
      <c r="LEH584" s="76"/>
      <c r="LEI584" s="76"/>
      <c r="LEJ584" s="76"/>
      <c r="LEK584" s="76"/>
      <c r="LEL584" s="76"/>
      <c r="LEM584" s="76"/>
      <c r="LEN584" s="76"/>
      <c r="LEO584" s="76"/>
      <c r="LEP584" s="76"/>
      <c r="LEQ584" s="76"/>
      <c r="LER584" s="76"/>
      <c r="LES584" s="76"/>
      <c r="LET584" s="76"/>
      <c r="LEU584" s="76"/>
      <c r="LEV584" s="76"/>
      <c r="LEW584" s="76"/>
      <c r="LEX584" s="76"/>
      <c r="LEY584" s="76"/>
      <c r="LEZ584" s="76"/>
      <c r="LFA584" s="76"/>
      <c r="LFB584" s="76"/>
      <c r="LFC584" s="76"/>
      <c r="LFD584" s="76"/>
      <c r="LFE584" s="76"/>
      <c r="LFF584" s="76"/>
      <c r="LFG584" s="76"/>
      <c r="LFH584" s="76"/>
      <c r="LFI584" s="76"/>
      <c r="LFJ584" s="76"/>
      <c r="LFK584" s="76"/>
      <c r="LFL584" s="76"/>
      <c r="LFM584" s="76"/>
      <c r="LFN584" s="76"/>
      <c r="LFO584" s="76"/>
      <c r="LFP584" s="76"/>
      <c r="LFQ584" s="76"/>
      <c r="LFR584" s="76"/>
      <c r="LFS584" s="76"/>
      <c r="LFT584" s="76"/>
      <c r="LFU584" s="76"/>
      <c r="LFV584" s="76"/>
      <c r="LFW584" s="76"/>
      <c r="LFX584" s="76"/>
      <c r="LFY584" s="76"/>
      <c r="LFZ584" s="76"/>
      <c r="LGA584" s="76"/>
      <c r="LGB584" s="76"/>
      <c r="LGC584" s="76"/>
      <c r="LGD584" s="76"/>
      <c r="LGE584" s="76"/>
      <c r="LGF584" s="76"/>
      <c r="LGG584" s="76"/>
      <c r="LGH584" s="76"/>
      <c r="LGI584" s="76"/>
      <c r="LGJ584" s="76"/>
      <c r="LGK584" s="76"/>
      <c r="LGL584" s="76"/>
      <c r="LGM584" s="76"/>
      <c r="LGN584" s="76"/>
      <c r="LGO584" s="76"/>
      <c r="LGP584" s="76"/>
      <c r="LGQ584" s="76"/>
      <c r="LGR584" s="76"/>
      <c r="LGS584" s="76"/>
      <c r="LGT584" s="76"/>
      <c r="LGU584" s="76"/>
      <c r="LGV584" s="76"/>
      <c r="LGW584" s="76"/>
      <c r="LGX584" s="76"/>
      <c r="LGY584" s="76"/>
      <c r="LGZ584" s="76"/>
      <c r="LHA584" s="76"/>
      <c r="LHB584" s="76"/>
      <c r="LHC584" s="76"/>
      <c r="LHD584" s="76"/>
      <c r="LHE584" s="76"/>
      <c r="LHF584" s="76"/>
      <c r="LHG584" s="76"/>
      <c r="LHH584" s="76"/>
      <c r="LHI584" s="76"/>
      <c r="LHJ584" s="76"/>
      <c r="LHK584" s="76"/>
      <c r="LHL584" s="76"/>
      <c r="LHM584" s="76"/>
      <c r="LHN584" s="76"/>
      <c r="LHO584" s="76"/>
      <c r="LHP584" s="76"/>
      <c r="LHQ584" s="76"/>
      <c r="LHR584" s="76"/>
      <c r="LHS584" s="76"/>
      <c r="LHT584" s="76"/>
      <c r="LHU584" s="76"/>
      <c r="LHV584" s="76"/>
      <c r="LHW584" s="76"/>
      <c r="LHX584" s="76"/>
      <c r="LHY584" s="76"/>
      <c r="LHZ584" s="76"/>
      <c r="LIA584" s="76"/>
      <c r="LIB584" s="76"/>
      <c r="LIC584" s="76"/>
      <c r="LID584" s="76"/>
      <c r="LIE584" s="76"/>
      <c r="LIF584" s="76"/>
      <c r="LIG584" s="76"/>
      <c r="LIH584" s="76"/>
      <c r="LII584" s="76"/>
      <c r="LIJ584" s="76"/>
      <c r="LIK584" s="76"/>
      <c r="LIL584" s="76"/>
      <c r="LIM584" s="76"/>
      <c r="LIN584" s="76"/>
      <c r="LIO584" s="76"/>
      <c r="LIP584" s="76"/>
      <c r="LIQ584" s="76"/>
      <c r="LIR584" s="76"/>
      <c r="LIS584" s="76"/>
      <c r="LIT584" s="76"/>
      <c r="LIU584" s="76"/>
      <c r="LIV584" s="76"/>
      <c r="LIW584" s="76"/>
      <c r="LIX584" s="76"/>
      <c r="LIY584" s="76"/>
      <c r="LIZ584" s="76"/>
      <c r="LJA584" s="76"/>
      <c r="LJB584" s="76"/>
      <c r="LJC584" s="76"/>
      <c r="LJD584" s="76"/>
      <c r="LJE584" s="76"/>
      <c r="LJF584" s="76"/>
      <c r="LJG584" s="76"/>
      <c r="LJH584" s="76"/>
      <c r="LJI584" s="76"/>
      <c r="LJJ584" s="76"/>
      <c r="LJK584" s="76"/>
      <c r="LJL584" s="76"/>
      <c r="LJM584" s="76"/>
      <c r="LJN584" s="76"/>
      <c r="LJO584" s="76"/>
      <c r="LJP584" s="76"/>
      <c r="LJQ584" s="76"/>
      <c r="LJR584" s="76"/>
      <c r="LJS584" s="76"/>
      <c r="LJT584" s="76"/>
      <c r="LJU584" s="76"/>
      <c r="LJV584" s="76"/>
      <c r="LJW584" s="76"/>
      <c r="LJX584" s="76"/>
      <c r="LJY584" s="76"/>
      <c r="LJZ584" s="76"/>
      <c r="LKA584" s="76"/>
      <c r="LKB584" s="76"/>
      <c r="LKC584" s="76"/>
      <c r="LKD584" s="76"/>
      <c r="LKE584" s="76"/>
      <c r="LKF584" s="76"/>
      <c r="LKG584" s="76"/>
      <c r="LKH584" s="76"/>
      <c r="LKI584" s="76"/>
      <c r="LKJ584" s="76"/>
      <c r="LKK584" s="76"/>
      <c r="LKL584" s="76"/>
      <c r="LKM584" s="76"/>
      <c r="LKN584" s="76"/>
      <c r="LKO584" s="76"/>
      <c r="LKP584" s="76"/>
      <c r="LKQ584" s="76"/>
      <c r="LKR584" s="76"/>
      <c r="LKS584" s="76"/>
      <c r="LKT584" s="76"/>
      <c r="LKU584" s="76"/>
      <c r="LKV584" s="76"/>
      <c r="LKW584" s="76"/>
      <c r="LKX584" s="76"/>
      <c r="LKY584" s="76"/>
      <c r="LKZ584" s="76"/>
      <c r="LLA584" s="76"/>
      <c r="LLB584" s="76"/>
      <c r="LLC584" s="76"/>
      <c r="LLD584" s="76"/>
      <c r="LLE584" s="76"/>
      <c r="LLF584" s="76"/>
      <c r="LLG584" s="76"/>
      <c r="LLH584" s="76"/>
      <c r="LLI584" s="76"/>
      <c r="LLJ584" s="76"/>
      <c r="LLK584" s="76"/>
      <c r="LLL584" s="76"/>
      <c r="LLM584" s="76"/>
      <c r="LLN584" s="76"/>
      <c r="LLO584" s="76"/>
      <c r="LLP584" s="76"/>
      <c r="LLQ584" s="76"/>
      <c r="LLR584" s="76"/>
      <c r="LLS584" s="76"/>
      <c r="LLT584" s="76"/>
      <c r="LLU584" s="76"/>
      <c r="LLV584" s="76"/>
      <c r="LLW584" s="76"/>
      <c r="LLX584" s="76"/>
      <c r="LLY584" s="76"/>
      <c r="LLZ584" s="76"/>
      <c r="LMA584" s="76"/>
      <c r="LMB584" s="76"/>
      <c r="LMC584" s="76"/>
      <c r="LMD584" s="76"/>
      <c r="LME584" s="76"/>
      <c r="LMF584" s="76"/>
      <c r="LMG584" s="76"/>
      <c r="LMH584" s="76"/>
      <c r="LMI584" s="76"/>
      <c r="LMJ584" s="76"/>
      <c r="LMK584" s="76"/>
      <c r="LML584" s="76"/>
      <c r="LMM584" s="76"/>
      <c r="LMN584" s="76"/>
      <c r="LMO584" s="76"/>
      <c r="LMP584" s="76"/>
      <c r="LMQ584" s="76"/>
      <c r="LMR584" s="76"/>
      <c r="LMS584" s="76"/>
      <c r="LMT584" s="76"/>
      <c r="LMU584" s="76"/>
      <c r="LMV584" s="76"/>
      <c r="LMW584" s="76"/>
      <c r="LMX584" s="76"/>
      <c r="LMY584" s="76"/>
      <c r="LMZ584" s="76"/>
      <c r="LNA584" s="76"/>
      <c r="LNB584" s="76"/>
      <c r="LNC584" s="76"/>
      <c r="LND584" s="76"/>
      <c r="LNE584" s="76"/>
      <c r="LNF584" s="76"/>
      <c r="LNG584" s="76"/>
      <c r="LNH584" s="76"/>
      <c r="LNI584" s="76"/>
      <c r="LNJ584" s="76"/>
      <c r="LNK584" s="76"/>
      <c r="LNL584" s="76"/>
      <c r="LNM584" s="76"/>
      <c r="LNN584" s="76"/>
      <c r="LNO584" s="76"/>
      <c r="LNP584" s="76"/>
      <c r="LNQ584" s="76"/>
      <c r="LNR584" s="76"/>
      <c r="LNS584" s="76"/>
      <c r="LNT584" s="76"/>
      <c r="LNU584" s="76"/>
      <c r="LNV584" s="76"/>
      <c r="LNW584" s="76"/>
      <c r="LNX584" s="76"/>
      <c r="LNY584" s="76"/>
      <c r="LNZ584" s="76"/>
      <c r="LOA584" s="76"/>
      <c r="LOB584" s="76"/>
      <c r="LOC584" s="76"/>
      <c r="LOD584" s="76"/>
      <c r="LOE584" s="76"/>
      <c r="LOF584" s="76"/>
      <c r="LOG584" s="76"/>
      <c r="LOH584" s="76"/>
      <c r="LOI584" s="76"/>
      <c r="LOJ584" s="76"/>
      <c r="LOK584" s="76"/>
      <c r="LOL584" s="76"/>
      <c r="LOM584" s="76"/>
      <c r="LON584" s="76"/>
      <c r="LOO584" s="76"/>
      <c r="LOP584" s="76"/>
      <c r="LOQ584" s="76"/>
      <c r="LOR584" s="76"/>
      <c r="LOS584" s="76"/>
      <c r="LOT584" s="76"/>
      <c r="LOU584" s="76"/>
      <c r="LOV584" s="76"/>
      <c r="LOW584" s="76"/>
      <c r="LOX584" s="76"/>
      <c r="LOY584" s="76"/>
      <c r="LOZ584" s="76"/>
      <c r="LPA584" s="76"/>
      <c r="LPB584" s="76"/>
      <c r="LPC584" s="76"/>
      <c r="LPD584" s="76"/>
      <c r="LPE584" s="76"/>
      <c r="LPF584" s="76"/>
      <c r="LPG584" s="76"/>
      <c r="LPH584" s="76"/>
      <c r="LPI584" s="76"/>
      <c r="LPJ584" s="76"/>
      <c r="LPK584" s="76"/>
      <c r="LPL584" s="76"/>
      <c r="LPM584" s="76"/>
      <c r="LPN584" s="76"/>
      <c r="LPO584" s="76"/>
      <c r="LPP584" s="76"/>
      <c r="LPQ584" s="76"/>
      <c r="LPR584" s="76"/>
      <c r="LPS584" s="76"/>
      <c r="LPT584" s="76"/>
      <c r="LPU584" s="76"/>
      <c r="LPV584" s="76"/>
      <c r="LPW584" s="76"/>
      <c r="LPX584" s="76"/>
      <c r="LPY584" s="76"/>
      <c r="LPZ584" s="76"/>
      <c r="LQA584" s="76"/>
      <c r="LQB584" s="76"/>
      <c r="LQC584" s="76"/>
      <c r="LQD584" s="76"/>
      <c r="LQE584" s="76"/>
      <c r="LQF584" s="76"/>
      <c r="LQG584" s="76"/>
      <c r="LQH584" s="76"/>
      <c r="LQI584" s="76"/>
      <c r="LQJ584" s="76"/>
      <c r="LQK584" s="76"/>
      <c r="LQL584" s="76"/>
      <c r="LQM584" s="76"/>
      <c r="LQN584" s="76"/>
      <c r="LQO584" s="76"/>
      <c r="LQP584" s="76"/>
      <c r="LQQ584" s="76"/>
      <c r="LQR584" s="76"/>
      <c r="LQS584" s="76"/>
      <c r="LQT584" s="76"/>
      <c r="LQU584" s="76"/>
      <c r="LQV584" s="76"/>
      <c r="LQW584" s="76"/>
      <c r="LQX584" s="76"/>
      <c r="LQY584" s="76"/>
      <c r="LQZ584" s="76"/>
      <c r="LRA584" s="76"/>
      <c r="LRB584" s="76"/>
      <c r="LRC584" s="76"/>
      <c r="LRD584" s="76"/>
      <c r="LRE584" s="76"/>
      <c r="LRF584" s="76"/>
      <c r="LRG584" s="76"/>
      <c r="LRH584" s="76"/>
      <c r="LRI584" s="76"/>
      <c r="LRJ584" s="76"/>
      <c r="LRK584" s="76"/>
      <c r="LRL584" s="76"/>
      <c r="LRM584" s="76"/>
      <c r="LRN584" s="76"/>
      <c r="LRO584" s="76"/>
      <c r="LRP584" s="76"/>
      <c r="LRQ584" s="76"/>
      <c r="LRR584" s="76"/>
      <c r="LRS584" s="76"/>
      <c r="LRT584" s="76"/>
      <c r="LRU584" s="76"/>
      <c r="LRV584" s="76"/>
      <c r="LRW584" s="76"/>
      <c r="LRX584" s="76"/>
      <c r="LRY584" s="76"/>
      <c r="LRZ584" s="76"/>
      <c r="LSA584" s="76"/>
      <c r="LSB584" s="76"/>
      <c r="LSC584" s="76"/>
      <c r="LSD584" s="76"/>
      <c r="LSE584" s="76"/>
      <c r="LSF584" s="76"/>
      <c r="LSG584" s="76"/>
      <c r="LSH584" s="76"/>
      <c r="LSI584" s="76"/>
      <c r="LSJ584" s="76"/>
      <c r="LSK584" s="76"/>
      <c r="LSL584" s="76"/>
      <c r="LSM584" s="76"/>
      <c r="LSN584" s="76"/>
      <c r="LSO584" s="76"/>
      <c r="LSP584" s="76"/>
      <c r="LSQ584" s="76"/>
      <c r="LSR584" s="76"/>
      <c r="LSS584" s="76"/>
      <c r="LST584" s="76"/>
      <c r="LSU584" s="76"/>
      <c r="LSV584" s="76"/>
      <c r="LSW584" s="76"/>
      <c r="LSX584" s="76"/>
      <c r="LSY584" s="76"/>
      <c r="LSZ584" s="76"/>
      <c r="LTA584" s="76"/>
      <c r="LTB584" s="76"/>
      <c r="LTC584" s="76"/>
      <c r="LTD584" s="76"/>
      <c r="LTE584" s="76"/>
      <c r="LTF584" s="76"/>
      <c r="LTG584" s="76"/>
      <c r="LTH584" s="76"/>
      <c r="LTI584" s="76"/>
      <c r="LTJ584" s="76"/>
      <c r="LTK584" s="76"/>
      <c r="LTL584" s="76"/>
      <c r="LTM584" s="76"/>
      <c r="LTN584" s="76"/>
      <c r="LTO584" s="76"/>
      <c r="LTP584" s="76"/>
      <c r="LTQ584" s="76"/>
      <c r="LTR584" s="76"/>
      <c r="LTS584" s="76"/>
      <c r="LTT584" s="76"/>
      <c r="LTU584" s="76"/>
      <c r="LTV584" s="76"/>
      <c r="LTW584" s="76"/>
      <c r="LTX584" s="76"/>
      <c r="LTY584" s="76"/>
      <c r="LTZ584" s="76"/>
      <c r="LUA584" s="76"/>
      <c r="LUB584" s="76"/>
      <c r="LUC584" s="76"/>
      <c r="LUD584" s="76"/>
      <c r="LUE584" s="76"/>
      <c r="LUF584" s="76"/>
      <c r="LUG584" s="76"/>
      <c r="LUH584" s="76"/>
      <c r="LUI584" s="76"/>
      <c r="LUJ584" s="76"/>
      <c r="LUK584" s="76"/>
      <c r="LUL584" s="76"/>
      <c r="LUM584" s="76"/>
      <c r="LUN584" s="76"/>
      <c r="LUO584" s="76"/>
      <c r="LUP584" s="76"/>
      <c r="LUQ584" s="76"/>
      <c r="LUR584" s="76"/>
      <c r="LUS584" s="76"/>
      <c r="LUT584" s="76"/>
      <c r="LUU584" s="76"/>
      <c r="LUV584" s="76"/>
      <c r="LUW584" s="76"/>
      <c r="LUX584" s="76"/>
      <c r="LUY584" s="76"/>
      <c r="LUZ584" s="76"/>
      <c r="LVA584" s="76"/>
      <c r="LVB584" s="76"/>
      <c r="LVC584" s="76"/>
      <c r="LVD584" s="76"/>
      <c r="LVE584" s="76"/>
      <c r="LVF584" s="76"/>
      <c r="LVG584" s="76"/>
      <c r="LVH584" s="76"/>
      <c r="LVI584" s="76"/>
      <c r="LVJ584" s="76"/>
      <c r="LVK584" s="76"/>
      <c r="LVL584" s="76"/>
      <c r="LVM584" s="76"/>
      <c r="LVN584" s="76"/>
      <c r="LVO584" s="76"/>
      <c r="LVP584" s="76"/>
      <c r="LVQ584" s="76"/>
      <c r="LVR584" s="76"/>
      <c r="LVS584" s="76"/>
      <c r="LVT584" s="76"/>
      <c r="LVU584" s="76"/>
      <c r="LVV584" s="76"/>
      <c r="LVW584" s="76"/>
      <c r="LVX584" s="76"/>
      <c r="LVY584" s="76"/>
      <c r="LVZ584" s="76"/>
      <c r="LWA584" s="76"/>
      <c r="LWB584" s="76"/>
      <c r="LWC584" s="76"/>
      <c r="LWD584" s="76"/>
      <c r="LWE584" s="76"/>
      <c r="LWF584" s="76"/>
      <c r="LWG584" s="76"/>
      <c r="LWH584" s="76"/>
      <c r="LWI584" s="76"/>
      <c r="LWJ584" s="76"/>
      <c r="LWK584" s="76"/>
      <c r="LWL584" s="76"/>
      <c r="LWM584" s="76"/>
      <c r="LWN584" s="76"/>
      <c r="LWO584" s="76"/>
      <c r="LWP584" s="76"/>
      <c r="LWQ584" s="76"/>
      <c r="LWR584" s="76"/>
      <c r="LWS584" s="76"/>
      <c r="LWT584" s="76"/>
      <c r="LWU584" s="76"/>
      <c r="LWV584" s="76"/>
      <c r="LWW584" s="76"/>
      <c r="LWX584" s="76"/>
      <c r="LWY584" s="76"/>
      <c r="LWZ584" s="76"/>
      <c r="LXA584" s="76"/>
      <c r="LXB584" s="76"/>
      <c r="LXC584" s="76"/>
      <c r="LXD584" s="76"/>
      <c r="LXE584" s="76"/>
      <c r="LXF584" s="76"/>
      <c r="LXG584" s="76"/>
      <c r="LXH584" s="76"/>
      <c r="LXI584" s="76"/>
      <c r="LXJ584" s="76"/>
      <c r="LXK584" s="76"/>
      <c r="LXL584" s="76"/>
      <c r="LXM584" s="76"/>
      <c r="LXN584" s="76"/>
      <c r="LXO584" s="76"/>
      <c r="LXP584" s="76"/>
      <c r="LXQ584" s="76"/>
      <c r="LXR584" s="76"/>
      <c r="LXS584" s="76"/>
      <c r="LXT584" s="76"/>
      <c r="LXU584" s="76"/>
      <c r="LXV584" s="76"/>
      <c r="LXW584" s="76"/>
      <c r="LXX584" s="76"/>
      <c r="LXY584" s="76"/>
      <c r="LXZ584" s="76"/>
      <c r="LYA584" s="76"/>
      <c r="LYB584" s="76"/>
      <c r="LYC584" s="76"/>
      <c r="LYD584" s="76"/>
      <c r="LYE584" s="76"/>
      <c r="LYF584" s="76"/>
      <c r="LYG584" s="76"/>
      <c r="LYH584" s="76"/>
      <c r="LYI584" s="76"/>
      <c r="LYJ584" s="76"/>
      <c r="LYK584" s="76"/>
      <c r="LYL584" s="76"/>
      <c r="LYM584" s="76"/>
      <c r="LYN584" s="76"/>
      <c r="LYO584" s="76"/>
      <c r="LYP584" s="76"/>
      <c r="LYQ584" s="76"/>
      <c r="LYR584" s="76"/>
      <c r="LYS584" s="76"/>
      <c r="LYT584" s="76"/>
      <c r="LYU584" s="76"/>
      <c r="LYV584" s="76"/>
      <c r="LYW584" s="76"/>
      <c r="LYX584" s="76"/>
      <c r="LYY584" s="76"/>
      <c r="LYZ584" s="76"/>
      <c r="LZA584" s="76"/>
      <c r="LZB584" s="76"/>
      <c r="LZC584" s="76"/>
      <c r="LZD584" s="76"/>
      <c r="LZE584" s="76"/>
      <c r="LZF584" s="76"/>
      <c r="LZG584" s="76"/>
      <c r="LZH584" s="76"/>
      <c r="LZI584" s="76"/>
      <c r="LZJ584" s="76"/>
      <c r="LZK584" s="76"/>
      <c r="LZL584" s="76"/>
      <c r="LZM584" s="76"/>
      <c r="LZN584" s="76"/>
      <c r="LZO584" s="76"/>
      <c r="LZP584" s="76"/>
      <c r="LZQ584" s="76"/>
      <c r="LZR584" s="76"/>
      <c r="LZS584" s="76"/>
      <c r="LZT584" s="76"/>
      <c r="LZU584" s="76"/>
      <c r="LZV584" s="76"/>
      <c r="LZW584" s="76"/>
      <c r="LZX584" s="76"/>
      <c r="LZY584" s="76"/>
      <c r="LZZ584" s="76"/>
      <c r="MAA584" s="76"/>
      <c r="MAB584" s="76"/>
      <c r="MAC584" s="76"/>
      <c r="MAD584" s="76"/>
      <c r="MAE584" s="76"/>
      <c r="MAF584" s="76"/>
      <c r="MAG584" s="76"/>
      <c r="MAH584" s="76"/>
      <c r="MAI584" s="76"/>
      <c r="MAJ584" s="76"/>
      <c r="MAK584" s="76"/>
      <c r="MAL584" s="76"/>
      <c r="MAM584" s="76"/>
      <c r="MAN584" s="76"/>
      <c r="MAO584" s="76"/>
      <c r="MAP584" s="76"/>
      <c r="MAQ584" s="76"/>
      <c r="MAR584" s="76"/>
      <c r="MAS584" s="76"/>
      <c r="MAT584" s="76"/>
      <c r="MAU584" s="76"/>
      <c r="MAV584" s="76"/>
      <c r="MAW584" s="76"/>
      <c r="MAX584" s="76"/>
      <c r="MAY584" s="76"/>
      <c r="MAZ584" s="76"/>
      <c r="MBA584" s="76"/>
      <c r="MBB584" s="76"/>
      <c r="MBC584" s="76"/>
      <c r="MBD584" s="76"/>
      <c r="MBE584" s="76"/>
      <c r="MBF584" s="76"/>
      <c r="MBG584" s="76"/>
      <c r="MBH584" s="76"/>
      <c r="MBI584" s="76"/>
      <c r="MBJ584" s="76"/>
      <c r="MBK584" s="76"/>
      <c r="MBL584" s="76"/>
      <c r="MBM584" s="76"/>
      <c r="MBN584" s="76"/>
      <c r="MBO584" s="76"/>
      <c r="MBP584" s="76"/>
      <c r="MBQ584" s="76"/>
      <c r="MBR584" s="76"/>
      <c r="MBS584" s="76"/>
      <c r="MBT584" s="76"/>
      <c r="MBU584" s="76"/>
      <c r="MBV584" s="76"/>
      <c r="MBW584" s="76"/>
      <c r="MBX584" s="76"/>
      <c r="MBY584" s="76"/>
      <c r="MBZ584" s="76"/>
      <c r="MCA584" s="76"/>
      <c r="MCB584" s="76"/>
      <c r="MCC584" s="76"/>
      <c r="MCD584" s="76"/>
      <c r="MCE584" s="76"/>
      <c r="MCF584" s="76"/>
      <c r="MCG584" s="76"/>
      <c r="MCH584" s="76"/>
      <c r="MCI584" s="76"/>
      <c r="MCJ584" s="76"/>
      <c r="MCK584" s="76"/>
      <c r="MCL584" s="76"/>
      <c r="MCM584" s="76"/>
      <c r="MCN584" s="76"/>
      <c r="MCO584" s="76"/>
      <c r="MCP584" s="76"/>
      <c r="MCQ584" s="76"/>
      <c r="MCR584" s="76"/>
      <c r="MCS584" s="76"/>
      <c r="MCT584" s="76"/>
      <c r="MCU584" s="76"/>
      <c r="MCV584" s="76"/>
      <c r="MCW584" s="76"/>
      <c r="MCX584" s="76"/>
      <c r="MCY584" s="76"/>
      <c r="MCZ584" s="76"/>
      <c r="MDA584" s="76"/>
      <c r="MDB584" s="76"/>
      <c r="MDC584" s="76"/>
      <c r="MDD584" s="76"/>
      <c r="MDE584" s="76"/>
      <c r="MDF584" s="76"/>
      <c r="MDG584" s="76"/>
      <c r="MDH584" s="76"/>
      <c r="MDI584" s="76"/>
      <c r="MDJ584" s="76"/>
      <c r="MDK584" s="76"/>
      <c r="MDL584" s="76"/>
      <c r="MDM584" s="76"/>
      <c r="MDN584" s="76"/>
      <c r="MDO584" s="76"/>
      <c r="MDP584" s="76"/>
      <c r="MDQ584" s="76"/>
      <c r="MDR584" s="76"/>
      <c r="MDS584" s="76"/>
      <c r="MDT584" s="76"/>
      <c r="MDU584" s="76"/>
      <c r="MDV584" s="76"/>
      <c r="MDW584" s="76"/>
      <c r="MDX584" s="76"/>
      <c r="MDY584" s="76"/>
      <c r="MDZ584" s="76"/>
      <c r="MEA584" s="76"/>
      <c r="MEB584" s="76"/>
      <c r="MEC584" s="76"/>
      <c r="MED584" s="76"/>
      <c r="MEE584" s="76"/>
      <c r="MEF584" s="76"/>
      <c r="MEG584" s="76"/>
      <c r="MEH584" s="76"/>
      <c r="MEI584" s="76"/>
      <c r="MEJ584" s="76"/>
      <c r="MEK584" s="76"/>
      <c r="MEL584" s="76"/>
      <c r="MEM584" s="76"/>
      <c r="MEN584" s="76"/>
      <c r="MEO584" s="76"/>
      <c r="MEP584" s="76"/>
      <c r="MEQ584" s="76"/>
      <c r="MER584" s="76"/>
      <c r="MES584" s="76"/>
      <c r="MET584" s="76"/>
      <c r="MEU584" s="76"/>
      <c r="MEV584" s="76"/>
      <c r="MEW584" s="76"/>
      <c r="MEX584" s="76"/>
      <c r="MEY584" s="76"/>
      <c r="MEZ584" s="76"/>
      <c r="MFA584" s="76"/>
      <c r="MFB584" s="76"/>
      <c r="MFC584" s="76"/>
      <c r="MFD584" s="76"/>
      <c r="MFE584" s="76"/>
      <c r="MFF584" s="76"/>
      <c r="MFG584" s="76"/>
      <c r="MFH584" s="76"/>
      <c r="MFI584" s="76"/>
      <c r="MFJ584" s="76"/>
      <c r="MFK584" s="76"/>
      <c r="MFL584" s="76"/>
      <c r="MFM584" s="76"/>
      <c r="MFN584" s="76"/>
      <c r="MFO584" s="76"/>
      <c r="MFP584" s="76"/>
      <c r="MFQ584" s="76"/>
      <c r="MFR584" s="76"/>
      <c r="MFS584" s="76"/>
      <c r="MFT584" s="76"/>
      <c r="MFU584" s="76"/>
      <c r="MFV584" s="76"/>
      <c r="MFW584" s="76"/>
      <c r="MFX584" s="76"/>
      <c r="MFY584" s="76"/>
      <c r="MFZ584" s="76"/>
      <c r="MGA584" s="76"/>
      <c r="MGB584" s="76"/>
      <c r="MGC584" s="76"/>
      <c r="MGD584" s="76"/>
      <c r="MGE584" s="76"/>
      <c r="MGF584" s="76"/>
      <c r="MGG584" s="76"/>
      <c r="MGH584" s="76"/>
      <c r="MGI584" s="76"/>
      <c r="MGJ584" s="76"/>
      <c r="MGK584" s="76"/>
      <c r="MGL584" s="76"/>
      <c r="MGM584" s="76"/>
      <c r="MGN584" s="76"/>
      <c r="MGO584" s="76"/>
      <c r="MGP584" s="76"/>
      <c r="MGQ584" s="76"/>
      <c r="MGR584" s="76"/>
      <c r="MGS584" s="76"/>
      <c r="MGT584" s="76"/>
      <c r="MGU584" s="76"/>
      <c r="MGV584" s="76"/>
      <c r="MGW584" s="76"/>
      <c r="MGX584" s="76"/>
      <c r="MGY584" s="76"/>
      <c r="MGZ584" s="76"/>
      <c r="MHA584" s="76"/>
      <c r="MHB584" s="76"/>
      <c r="MHC584" s="76"/>
      <c r="MHD584" s="76"/>
      <c r="MHE584" s="76"/>
      <c r="MHF584" s="76"/>
      <c r="MHG584" s="76"/>
      <c r="MHH584" s="76"/>
      <c r="MHI584" s="76"/>
      <c r="MHJ584" s="76"/>
      <c r="MHK584" s="76"/>
      <c r="MHL584" s="76"/>
      <c r="MHM584" s="76"/>
      <c r="MHN584" s="76"/>
      <c r="MHO584" s="76"/>
      <c r="MHP584" s="76"/>
      <c r="MHQ584" s="76"/>
      <c r="MHR584" s="76"/>
      <c r="MHS584" s="76"/>
      <c r="MHT584" s="76"/>
      <c r="MHU584" s="76"/>
      <c r="MHV584" s="76"/>
      <c r="MHW584" s="76"/>
      <c r="MHX584" s="76"/>
      <c r="MHY584" s="76"/>
      <c r="MHZ584" s="76"/>
      <c r="MIA584" s="76"/>
      <c r="MIB584" s="76"/>
      <c r="MIC584" s="76"/>
      <c r="MID584" s="76"/>
      <c r="MIE584" s="76"/>
      <c r="MIF584" s="76"/>
      <c r="MIG584" s="76"/>
      <c r="MIH584" s="76"/>
      <c r="MII584" s="76"/>
      <c r="MIJ584" s="76"/>
      <c r="MIK584" s="76"/>
      <c r="MIL584" s="76"/>
      <c r="MIM584" s="76"/>
      <c r="MIN584" s="76"/>
      <c r="MIO584" s="76"/>
      <c r="MIP584" s="76"/>
      <c r="MIQ584" s="76"/>
      <c r="MIR584" s="76"/>
      <c r="MIS584" s="76"/>
      <c r="MIT584" s="76"/>
      <c r="MIU584" s="76"/>
      <c r="MIV584" s="76"/>
      <c r="MIW584" s="76"/>
      <c r="MIX584" s="76"/>
      <c r="MIY584" s="76"/>
      <c r="MIZ584" s="76"/>
      <c r="MJA584" s="76"/>
      <c r="MJB584" s="76"/>
      <c r="MJC584" s="76"/>
      <c r="MJD584" s="76"/>
      <c r="MJE584" s="76"/>
      <c r="MJF584" s="76"/>
      <c r="MJG584" s="76"/>
      <c r="MJH584" s="76"/>
      <c r="MJI584" s="76"/>
      <c r="MJJ584" s="76"/>
      <c r="MJK584" s="76"/>
      <c r="MJL584" s="76"/>
      <c r="MJM584" s="76"/>
      <c r="MJN584" s="76"/>
      <c r="MJO584" s="76"/>
      <c r="MJP584" s="76"/>
      <c r="MJQ584" s="76"/>
      <c r="MJR584" s="76"/>
      <c r="MJS584" s="76"/>
      <c r="MJT584" s="76"/>
      <c r="MJU584" s="76"/>
      <c r="MJV584" s="76"/>
      <c r="MJW584" s="76"/>
      <c r="MJX584" s="76"/>
      <c r="MJY584" s="76"/>
      <c r="MJZ584" s="76"/>
      <c r="MKA584" s="76"/>
      <c r="MKB584" s="76"/>
      <c r="MKC584" s="76"/>
      <c r="MKD584" s="76"/>
      <c r="MKE584" s="76"/>
      <c r="MKF584" s="76"/>
      <c r="MKG584" s="76"/>
      <c r="MKH584" s="76"/>
      <c r="MKI584" s="76"/>
      <c r="MKJ584" s="76"/>
      <c r="MKK584" s="76"/>
      <c r="MKL584" s="76"/>
      <c r="MKM584" s="76"/>
      <c r="MKN584" s="76"/>
      <c r="MKO584" s="76"/>
      <c r="MKP584" s="76"/>
      <c r="MKQ584" s="76"/>
      <c r="MKR584" s="76"/>
      <c r="MKS584" s="76"/>
      <c r="MKT584" s="76"/>
      <c r="MKU584" s="76"/>
      <c r="MKV584" s="76"/>
      <c r="MKW584" s="76"/>
      <c r="MKX584" s="76"/>
      <c r="MKY584" s="76"/>
      <c r="MKZ584" s="76"/>
      <c r="MLA584" s="76"/>
      <c r="MLB584" s="76"/>
      <c r="MLC584" s="76"/>
      <c r="MLD584" s="76"/>
      <c r="MLE584" s="76"/>
      <c r="MLF584" s="76"/>
      <c r="MLG584" s="76"/>
      <c r="MLH584" s="76"/>
      <c r="MLI584" s="76"/>
      <c r="MLJ584" s="76"/>
      <c r="MLK584" s="76"/>
      <c r="MLL584" s="76"/>
      <c r="MLM584" s="76"/>
      <c r="MLN584" s="76"/>
      <c r="MLO584" s="76"/>
      <c r="MLP584" s="76"/>
      <c r="MLQ584" s="76"/>
      <c r="MLR584" s="76"/>
      <c r="MLS584" s="76"/>
      <c r="MLT584" s="76"/>
      <c r="MLU584" s="76"/>
      <c r="MLV584" s="76"/>
      <c r="MLW584" s="76"/>
      <c r="MLX584" s="76"/>
      <c r="MLY584" s="76"/>
      <c r="MLZ584" s="76"/>
      <c r="MMA584" s="76"/>
      <c r="MMB584" s="76"/>
      <c r="MMC584" s="76"/>
      <c r="MMD584" s="76"/>
      <c r="MME584" s="76"/>
      <c r="MMF584" s="76"/>
      <c r="MMG584" s="76"/>
      <c r="MMH584" s="76"/>
      <c r="MMI584" s="76"/>
      <c r="MMJ584" s="76"/>
      <c r="MMK584" s="76"/>
      <c r="MML584" s="76"/>
      <c r="MMM584" s="76"/>
      <c r="MMN584" s="76"/>
      <c r="MMO584" s="76"/>
      <c r="MMP584" s="76"/>
      <c r="MMQ584" s="76"/>
      <c r="MMR584" s="76"/>
      <c r="MMS584" s="76"/>
      <c r="MMT584" s="76"/>
      <c r="MMU584" s="76"/>
      <c r="MMV584" s="76"/>
      <c r="MMW584" s="76"/>
      <c r="MMX584" s="76"/>
      <c r="MMY584" s="76"/>
      <c r="MMZ584" s="76"/>
      <c r="MNA584" s="76"/>
      <c r="MNB584" s="76"/>
      <c r="MNC584" s="76"/>
      <c r="MND584" s="76"/>
      <c r="MNE584" s="76"/>
      <c r="MNF584" s="76"/>
      <c r="MNG584" s="76"/>
      <c r="MNH584" s="76"/>
      <c r="MNI584" s="76"/>
      <c r="MNJ584" s="76"/>
      <c r="MNK584" s="76"/>
      <c r="MNL584" s="76"/>
      <c r="MNM584" s="76"/>
      <c r="MNN584" s="76"/>
      <c r="MNO584" s="76"/>
      <c r="MNP584" s="76"/>
      <c r="MNQ584" s="76"/>
      <c r="MNR584" s="76"/>
      <c r="MNS584" s="76"/>
      <c r="MNT584" s="76"/>
      <c r="MNU584" s="76"/>
      <c r="MNV584" s="76"/>
      <c r="MNW584" s="76"/>
      <c r="MNX584" s="76"/>
      <c r="MNY584" s="76"/>
      <c r="MNZ584" s="76"/>
      <c r="MOA584" s="76"/>
      <c r="MOB584" s="76"/>
      <c r="MOC584" s="76"/>
      <c r="MOD584" s="76"/>
      <c r="MOE584" s="76"/>
      <c r="MOF584" s="76"/>
      <c r="MOG584" s="76"/>
      <c r="MOH584" s="76"/>
      <c r="MOI584" s="76"/>
      <c r="MOJ584" s="76"/>
      <c r="MOK584" s="76"/>
      <c r="MOL584" s="76"/>
      <c r="MOM584" s="76"/>
      <c r="MON584" s="76"/>
      <c r="MOO584" s="76"/>
      <c r="MOP584" s="76"/>
      <c r="MOQ584" s="76"/>
      <c r="MOR584" s="76"/>
      <c r="MOS584" s="76"/>
      <c r="MOT584" s="76"/>
      <c r="MOU584" s="76"/>
      <c r="MOV584" s="76"/>
      <c r="MOW584" s="76"/>
      <c r="MOX584" s="76"/>
      <c r="MOY584" s="76"/>
      <c r="MOZ584" s="76"/>
      <c r="MPA584" s="76"/>
      <c r="MPB584" s="76"/>
      <c r="MPC584" s="76"/>
      <c r="MPD584" s="76"/>
      <c r="MPE584" s="76"/>
      <c r="MPF584" s="76"/>
      <c r="MPG584" s="76"/>
      <c r="MPH584" s="76"/>
      <c r="MPI584" s="76"/>
      <c r="MPJ584" s="76"/>
      <c r="MPK584" s="76"/>
      <c r="MPL584" s="76"/>
      <c r="MPM584" s="76"/>
      <c r="MPN584" s="76"/>
      <c r="MPO584" s="76"/>
      <c r="MPP584" s="76"/>
      <c r="MPQ584" s="76"/>
      <c r="MPR584" s="76"/>
      <c r="MPS584" s="76"/>
      <c r="MPT584" s="76"/>
      <c r="MPU584" s="76"/>
      <c r="MPV584" s="76"/>
      <c r="MPW584" s="76"/>
      <c r="MPX584" s="76"/>
      <c r="MPY584" s="76"/>
      <c r="MPZ584" s="76"/>
      <c r="MQA584" s="76"/>
      <c r="MQB584" s="76"/>
      <c r="MQC584" s="76"/>
      <c r="MQD584" s="76"/>
      <c r="MQE584" s="76"/>
      <c r="MQF584" s="76"/>
      <c r="MQG584" s="76"/>
      <c r="MQH584" s="76"/>
      <c r="MQI584" s="76"/>
      <c r="MQJ584" s="76"/>
      <c r="MQK584" s="76"/>
      <c r="MQL584" s="76"/>
      <c r="MQM584" s="76"/>
      <c r="MQN584" s="76"/>
      <c r="MQO584" s="76"/>
      <c r="MQP584" s="76"/>
      <c r="MQQ584" s="76"/>
      <c r="MQR584" s="76"/>
      <c r="MQS584" s="76"/>
      <c r="MQT584" s="76"/>
      <c r="MQU584" s="76"/>
      <c r="MQV584" s="76"/>
      <c r="MQW584" s="76"/>
      <c r="MQX584" s="76"/>
      <c r="MQY584" s="76"/>
      <c r="MQZ584" s="76"/>
      <c r="MRA584" s="76"/>
      <c r="MRB584" s="76"/>
      <c r="MRC584" s="76"/>
      <c r="MRD584" s="76"/>
      <c r="MRE584" s="76"/>
      <c r="MRF584" s="76"/>
      <c r="MRG584" s="76"/>
      <c r="MRH584" s="76"/>
      <c r="MRI584" s="76"/>
      <c r="MRJ584" s="76"/>
      <c r="MRK584" s="76"/>
      <c r="MRL584" s="76"/>
      <c r="MRM584" s="76"/>
      <c r="MRN584" s="76"/>
      <c r="MRO584" s="76"/>
      <c r="MRP584" s="76"/>
      <c r="MRQ584" s="76"/>
      <c r="MRR584" s="76"/>
      <c r="MRS584" s="76"/>
      <c r="MRT584" s="76"/>
      <c r="MRU584" s="76"/>
      <c r="MRV584" s="76"/>
      <c r="MRW584" s="76"/>
      <c r="MRX584" s="76"/>
      <c r="MRY584" s="76"/>
      <c r="MRZ584" s="76"/>
      <c r="MSA584" s="76"/>
      <c r="MSB584" s="76"/>
      <c r="MSC584" s="76"/>
      <c r="MSD584" s="76"/>
      <c r="MSE584" s="76"/>
      <c r="MSF584" s="76"/>
      <c r="MSG584" s="76"/>
      <c r="MSH584" s="76"/>
      <c r="MSI584" s="76"/>
      <c r="MSJ584" s="76"/>
      <c r="MSK584" s="76"/>
      <c r="MSL584" s="76"/>
      <c r="MSM584" s="76"/>
      <c r="MSN584" s="76"/>
      <c r="MSO584" s="76"/>
      <c r="MSP584" s="76"/>
      <c r="MSQ584" s="76"/>
      <c r="MSR584" s="76"/>
      <c r="MSS584" s="76"/>
      <c r="MST584" s="76"/>
      <c r="MSU584" s="76"/>
      <c r="MSV584" s="76"/>
      <c r="MSW584" s="76"/>
      <c r="MSX584" s="76"/>
      <c r="MSY584" s="76"/>
      <c r="MSZ584" s="76"/>
      <c r="MTA584" s="76"/>
      <c r="MTB584" s="76"/>
      <c r="MTC584" s="76"/>
      <c r="MTD584" s="76"/>
      <c r="MTE584" s="76"/>
      <c r="MTF584" s="76"/>
      <c r="MTG584" s="76"/>
      <c r="MTH584" s="76"/>
      <c r="MTI584" s="76"/>
      <c r="MTJ584" s="76"/>
      <c r="MTK584" s="76"/>
      <c r="MTL584" s="76"/>
      <c r="MTM584" s="76"/>
      <c r="MTN584" s="76"/>
      <c r="MTO584" s="76"/>
      <c r="MTP584" s="76"/>
      <c r="MTQ584" s="76"/>
      <c r="MTR584" s="76"/>
      <c r="MTS584" s="76"/>
      <c r="MTT584" s="76"/>
      <c r="MTU584" s="76"/>
      <c r="MTV584" s="76"/>
      <c r="MTW584" s="76"/>
      <c r="MTX584" s="76"/>
      <c r="MTY584" s="76"/>
      <c r="MTZ584" s="76"/>
      <c r="MUA584" s="76"/>
      <c r="MUB584" s="76"/>
      <c r="MUC584" s="76"/>
      <c r="MUD584" s="76"/>
      <c r="MUE584" s="76"/>
      <c r="MUF584" s="76"/>
      <c r="MUG584" s="76"/>
      <c r="MUH584" s="76"/>
      <c r="MUI584" s="76"/>
      <c r="MUJ584" s="76"/>
      <c r="MUK584" s="76"/>
      <c r="MUL584" s="76"/>
      <c r="MUM584" s="76"/>
      <c r="MUN584" s="76"/>
      <c r="MUO584" s="76"/>
      <c r="MUP584" s="76"/>
      <c r="MUQ584" s="76"/>
      <c r="MUR584" s="76"/>
      <c r="MUS584" s="76"/>
      <c r="MUT584" s="76"/>
      <c r="MUU584" s="76"/>
      <c r="MUV584" s="76"/>
      <c r="MUW584" s="76"/>
      <c r="MUX584" s="76"/>
      <c r="MUY584" s="76"/>
      <c r="MUZ584" s="76"/>
      <c r="MVA584" s="76"/>
      <c r="MVB584" s="76"/>
      <c r="MVC584" s="76"/>
      <c r="MVD584" s="76"/>
      <c r="MVE584" s="76"/>
      <c r="MVF584" s="76"/>
      <c r="MVG584" s="76"/>
      <c r="MVH584" s="76"/>
      <c r="MVI584" s="76"/>
      <c r="MVJ584" s="76"/>
      <c r="MVK584" s="76"/>
      <c r="MVL584" s="76"/>
      <c r="MVM584" s="76"/>
      <c r="MVN584" s="76"/>
      <c r="MVO584" s="76"/>
      <c r="MVP584" s="76"/>
      <c r="MVQ584" s="76"/>
      <c r="MVR584" s="76"/>
      <c r="MVS584" s="76"/>
      <c r="MVT584" s="76"/>
      <c r="MVU584" s="76"/>
      <c r="MVV584" s="76"/>
      <c r="MVW584" s="76"/>
      <c r="MVX584" s="76"/>
      <c r="MVY584" s="76"/>
      <c r="MVZ584" s="76"/>
      <c r="MWA584" s="76"/>
      <c r="MWB584" s="76"/>
      <c r="MWC584" s="76"/>
      <c r="MWD584" s="76"/>
      <c r="MWE584" s="76"/>
      <c r="MWF584" s="76"/>
      <c r="MWG584" s="76"/>
      <c r="MWH584" s="76"/>
      <c r="MWI584" s="76"/>
      <c r="MWJ584" s="76"/>
      <c r="MWK584" s="76"/>
      <c r="MWL584" s="76"/>
      <c r="MWM584" s="76"/>
      <c r="MWN584" s="76"/>
      <c r="MWO584" s="76"/>
      <c r="MWP584" s="76"/>
      <c r="MWQ584" s="76"/>
      <c r="MWR584" s="76"/>
      <c r="MWS584" s="76"/>
      <c r="MWT584" s="76"/>
      <c r="MWU584" s="76"/>
      <c r="MWV584" s="76"/>
      <c r="MWW584" s="76"/>
      <c r="MWX584" s="76"/>
      <c r="MWY584" s="76"/>
      <c r="MWZ584" s="76"/>
      <c r="MXA584" s="76"/>
      <c r="MXB584" s="76"/>
      <c r="MXC584" s="76"/>
      <c r="MXD584" s="76"/>
      <c r="MXE584" s="76"/>
      <c r="MXF584" s="76"/>
      <c r="MXG584" s="76"/>
      <c r="MXH584" s="76"/>
      <c r="MXI584" s="76"/>
      <c r="MXJ584" s="76"/>
      <c r="MXK584" s="76"/>
      <c r="MXL584" s="76"/>
      <c r="MXM584" s="76"/>
      <c r="MXN584" s="76"/>
      <c r="MXO584" s="76"/>
      <c r="MXP584" s="76"/>
      <c r="MXQ584" s="76"/>
      <c r="MXR584" s="76"/>
      <c r="MXS584" s="76"/>
      <c r="MXT584" s="76"/>
      <c r="MXU584" s="76"/>
      <c r="MXV584" s="76"/>
      <c r="MXW584" s="76"/>
      <c r="MXX584" s="76"/>
      <c r="MXY584" s="76"/>
      <c r="MXZ584" s="76"/>
      <c r="MYA584" s="76"/>
      <c r="MYB584" s="76"/>
      <c r="MYC584" s="76"/>
      <c r="MYD584" s="76"/>
      <c r="MYE584" s="76"/>
      <c r="MYF584" s="76"/>
      <c r="MYG584" s="76"/>
      <c r="MYH584" s="76"/>
      <c r="MYI584" s="76"/>
      <c r="MYJ584" s="76"/>
      <c r="MYK584" s="76"/>
      <c r="MYL584" s="76"/>
      <c r="MYM584" s="76"/>
      <c r="MYN584" s="76"/>
      <c r="MYO584" s="76"/>
      <c r="MYP584" s="76"/>
      <c r="MYQ584" s="76"/>
      <c r="MYR584" s="76"/>
      <c r="MYS584" s="76"/>
      <c r="MYT584" s="76"/>
      <c r="MYU584" s="76"/>
      <c r="MYV584" s="76"/>
      <c r="MYW584" s="76"/>
      <c r="MYX584" s="76"/>
      <c r="MYY584" s="76"/>
      <c r="MYZ584" s="76"/>
      <c r="MZA584" s="76"/>
      <c r="MZB584" s="76"/>
      <c r="MZC584" s="76"/>
      <c r="MZD584" s="76"/>
      <c r="MZE584" s="76"/>
      <c r="MZF584" s="76"/>
      <c r="MZG584" s="76"/>
      <c r="MZH584" s="76"/>
      <c r="MZI584" s="76"/>
      <c r="MZJ584" s="76"/>
      <c r="MZK584" s="76"/>
      <c r="MZL584" s="76"/>
      <c r="MZM584" s="76"/>
      <c r="MZN584" s="76"/>
      <c r="MZO584" s="76"/>
      <c r="MZP584" s="76"/>
      <c r="MZQ584" s="76"/>
      <c r="MZR584" s="76"/>
      <c r="MZS584" s="76"/>
      <c r="MZT584" s="76"/>
      <c r="MZU584" s="76"/>
      <c r="MZV584" s="76"/>
      <c r="MZW584" s="76"/>
      <c r="MZX584" s="76"/>
      <c r="MZY584" s="76"/>
      <c r="MZZ584" s="76"/>
      <c r="NAA584" s="76"/>
      <c r="NAB584" s="76"/>
      <c r="NAC584" s="76"/>
      <c r="NAD584" s="76"/>
      <c r="NAE584" s="76"/>
      <c r="NAF584" s="76"/>
      <c r="NAG584" s="76"/>
      <c r="NAH584" s="76"/>
      <c r="NAI584" s="76"/>
      <c r="NAJ584" s="76"/>
      <c r="NAK584" s="76"/>
      <c r="NAL584" s="76"/>
      <c r="NAM584" s="76"/>
      <c r="NAN584" s="76"/>
      <c r="NAO584" s="76"/>
      <c r="NAP584" s="76"/>
      <c r="NAQ584" s="76"/>
      <c r="NAR584" s="76"/>
      <c r="NAS584" s="76"/>
      <c r="NAT584" s="76"/>
      <c r="NAU584" s="76"/>
      <c r="NAV584" s="76"/>
      <c r="NAW584" s="76"/>
      <c r="NAX584" s="76"/>
      <c r="NAY584" s="76"/>
      <c r="NAZ584" s="76"/>
      <c r="NBA584" s="76"/>
      <c r="NBB584" s="76"/>
      <c r="NBC584" s="76"/>
      <c r="NBD584" s="76"/>
      <c r="NBE584" s="76"/>
      <c r="NBF584" s="76"/>
      <c r="NBG584" s="76"/>
      <c r="NBH584" s="76"/>
      <c r="NBI584" s="76"/>
      <c r="NBJ584" s="76"/>
      <c r="NBK584" s="76"/>
      <c r="NBL584" s="76"/>
      <c r="NBM584" s="76"/>
      <c r="NBN584" s="76"/>
      <c r="NBO584" s="76"/>
      <c r="NBP584" s="76"/>
      <c r="NBQ584" s="76"/>
      <c r="NBR584" s="76"/>
      <c r="NBS584" s="76"/>
      <c r="NBT584" s="76"/>
      <c r="NBU584" s="76"/>
      <c r="NBV584" s="76"/>
      <c r="NBW584" s="76"/>
      <c r="NBX584" s="76"/>
      <c r="NBY584" s="76"/>
      <c r="NBZ584" s="76"/>
      <c r="NCA584" s="76"/>
      <c r="NCB584" s="76"/>
      <c r="NCC584" s="76"/>
      <c r="NCD584" s="76"/>
      <c r="NCE584" s="76"/>
      <c r="NCF584" s="76"/>
      <c r="NCG584" s="76"/>
      <c r="NCH584" s="76"/>
      <c r="NCI584" s="76"/>
      <c r="NCJ584" s="76"/>
      <c r="NCK584" s="76"/>
      <c r="NCL584" s="76"/>
      <c r="NCM584" s="76"/>
      <c r="NCN584" s="76"/>
      <c r="NCO584" s="76"/>
      <c r="NCP584" s="76"/>
      <c r="NCQ584" s="76"/>
      <c r="NCR584" s="76"/>
      <c r="NCS584" s="76"/>
      <c r="NCT584" s="76"/>
      <c r="NCU584" s="76"/>
      <c r="NCV584" s="76"/>
      <c r="NCW584" s="76"/>
      <c r="NCX584" s="76"/>
      <c r="NCY584" s="76"/>
      <c r="NCZ584" s="76"/>
      <c r="NDA584" s="76"/>
      <c r="NDB584" s="76"/>
      <c r="NDC584" s="76"/>
      <c r="NDD584" s="76"/>
      <c r="NDE584" s="76"/>
      <c r="NDF584" s="76"/>
      <c r="NDG584" s="76"/>
      <c r="NDH584" s="76"/>
      <c r="NDI584" s="76"/>
      <c r="NDJ584" s="76"/>
      <c r="NDK584" s="76"/>
      <c r="NDL584" s="76"/>
      <c r="NDM584" s="76"/>
      <c r="NDN584" s="76"/>
      <c r="NDO584" s="76"/>
      <c r="NDP584" s="76"/>
      <c r="NDQ584" s="76"/>
      <c r="NDR584" s="76"/>
      <c r="NDS584" s="76"/>
      <c r="NDT584" s="76"/>
      <c r="NDU584" s="76"/>
      <c r="NDV584" s="76"/>
      <c r="NDW584" s="76"/>
      <c r="NDX584" s="76"/>
      <c r="NDY584" s="76"/>
      <c r="NDZ584" s="76"/>
      <c r="NEA584" s="76"/>
      <c r="NEB584" s="76"/>
      <c r="NEC584" s="76"/>
      <c r="NED584" s="76"/>
      <c r="NEE584" s="76"/>
      <c r="NEF584" s="76"/>
      <c r="NEG584" s="76"/>
      <c r="NEH584" s="76"/>
      <c r="NEI584" s="76"/>
      <c r="NEJ584" s="76"/>
      <c r="NEK584" s="76"/>
      <c r="NEL584" s="76"/>
      <c r="NEM584" s="76"/>
      <c r="NEN584" s="76"/>
      <c r="NEO584" s="76"/>
      <c r="NEP584" s="76"/>
      <c r="NEQ584" s="76"/>
      <c r="NER584" s="76"/>
      <c r="NES584" s="76"/>
      <c r="NET584" s="76"/>
      <c r="NEU584" s="76"/>
      <c r="NEV584" s="76"/>
      <c r="NEW584" s="76"/>
      <c r="NEX584" s="76"/>
      <c r="NEY584" s="76"/>
      <c r="NEZ584" s="76"/>
      <c r="NFA584" s="76"/>
      <c r="NFB584" s="76"/>
      <c r="NFC584" s="76"/>
      <c r="NFD584" s="76"/>
      <c r="NFE584" s="76"/>
      <c r="NFF584" s="76"/>
      <c r="NFG584" s="76"/>
      <c r="NFH584" s="76"/>
      <c r="NFI584" s="76"/>
      <c r="NFJ584" s="76"/>
      <c r="NFK584" s="76"/>
      <c r="NFL584" s="76"/>
      <c r="NFM584" s="76"/>
      <c r="NFN584" s="76"/>
      <c r="NFO584" s="76"/>
      <c r="NFP584" s="76"/>
      <c r="NFQ584" s="76"/>
      <c r="NFR584" s="76"/>
      <c r="NFS584" s="76"/>
      <c r="NFT584" s="76"/>
      <c r="NFU584" s="76"/>
      <c r="NFV584" s="76"/>
      <c r="NFW584" s="76"/>
      <c r="NFX584" s="76"/>
      <c r="NFY584" s="76"/>
      <c r="NFZ584" s="76"/>
      <c r="NGA584" s="76"/>
      <c r="NGB584" s="76"/>
      <c r="NGC584" s="76"/>
      <c r="NGD584" s="76"/>
      <c r="NGE584" s="76"/>
      <c r="NGF584" s="76"/>
      <c r="NGG584" s="76"/>
      <c r="NGH584" s="76"/>
      <c r="NGI584" s="76"/>
      <c r="NGJ584" s="76"/>
      <c r="NGK584" s="76"/>
      <c r="NGL584" s="76"/>
      <c r="NGM584" s="76"/>
      <c r="NGN584" s="76"/>
      <c r="NGO584" s="76"/>
      <c r="NGP584" s="76"/>
      <c r="NGQ584" s="76"/>
      <c r="NGR584" s="76"/>
      <c r="NGS584" s="76"/>
      <c r="NGT584" s="76"/>
      <c r="NGU584" s="76"/>
      <c r="NGV584" s="76"/>
      <c r="NGW584" s="76"/>
      <c r="NGX584" s="76"/>
      <c r="NGY584" s="76"/>
      <c r="NGZ584" s="76"/>
      <c r="NHA584" s="76"/>
      <c r="NHB584" s="76"/>
      <c r="NHC584" s="76"/>
      <c r="NHD584" s="76"/>
      <c r="NHE584" s="76"/>
      <c r="NHF584" s="76"/>
      <c r="NHG584" s="76"/>
      <c r="NHH584" s="76"/>
      <c r="NHI584" s="76"/>
      <c r="NHJ584" s="76"/>
      <c r="NHK584" s="76"/>
      <c r="NHL584" s="76"/>
      <c r="NHM584" s="76"/>
      <c r="NHN584" s="76"/>
      <c r="NHO584" s="76"/>
      <c r="NHP584" s="76"/>
      <c r="NHQ584" s="76"/>
      <c r="NHR584" s="76"/>
      <c r="NHS584" s="76"/>
      <c r="NHT584" s="76"/>
      <c r="NHU584" s="76"/>
      <c r="NHV584" s="76"/>
      <c r="NHW584" s="76"/>
      <c r="NHX584" s="76"/>
      <c r="NHY584" s="76"/>
      <c r="NHZ584" s="76"/>
      <c r="NIA584" s="76"/>
      <c r="NIB584" s="76"/>
      <c r="NIC584" s="76"/>
      <c r="NID584" s="76"/>
      <c r="NIE584" s="76"/>
      <c r="NIF584" s="76"/>
      <c r="NIG584" s="76"/>
      <c r="NIH584" s="76"/>
      <c r="NII584" s="76"/>
      <c r="NIJ584" s="76"/>
      <c r="NIK584" s="76"/>
      <c r="NIL584" s="76"/>
      <c r="NIM584" s="76"/>
      <c r="NIN584" s="76"/>
      <c r="NIO584" s="76"/>
      <c r="NIP584" s="76"/>
      <c r="NIQ584" s="76"/>
      <c r="NIR584" s="76"/>
      <c r="NIS584" s="76"/>
      <c r="NIT584" s="76"/>
      <c r="NIU584" s="76"/>
      <c r="NIV584" s="76"/>
      <c r="NIW584" s="76"/>
      <c r="NIX584" s="76"/>
      <c r="NIY584" s="76"/>
      <c r="NIZ584" s="76"/>
      <c r="NJA584" s="76"/>
      <c r="NJB584" s="76"/>
      <c r="NJC584" s="76"/>
      <c r="NJD584" s="76"/>
      <c r="NJE584" s="76"/>
      <c r="NJF584" s="76"/>
      <c r="NJG584" s="76"/>
      <c r="NJH584" s="76"/>
      <c r="NJI584" s="76"/>
      <c r="NJJ584" s="76"/>
      <c r="NJK584" s="76"/>
      <c r="NJL584" s="76"/>
      <c r="NJM584" s="76"/>
      <c r="NJN584" s="76"/>
      <c r="NJO584" s="76"/>
      <c r="NJP584" s="76"/>
      <c r="NJQ584" s="76"/>
      <c r="NJR584" s="76"/>
      <c r="NJS584" s="76"/>
      <c r="NJT584" s="76"/>
      <c r="NJU584" s="76"/>
      <c r="NJV584" s="76"/>
      <c r="NJW584" s="76"/>
      <c r="NJX584" s="76"/>
      <c r="NJY584" s="76"/>
      <c r="NJZ584" s="76"/>
      <c r="NKA584" s="76"/>
      <c r="NKB584" s="76"/>
      <c r="NKC584" s="76"/>
      <c r="NKD584" s="76"/>
      <c r="NKE584" s="76"/>
      <c r="NKF584" s="76"/>
      <c r="NKG584" s="76"/>
      <c r="NKH584" s="76"/>
      <c r="NKI584" s="76"/>
      <c r="NKJ584" s="76"/>
      <c r="NKK584" s="76"/>
      <c r="NKL584" s="76"/>
      <c r="NKM584" s="76"/>
      <c r="NKN584" s="76"/>
      <c r="NKO584" s="76"/>
      <c r="NKP584" s="76"/>
      <c r="NKQ584" s="76"/>
      <c r="NKR584" s="76"/>
      <c r="NKS584" s="76"/>
      <c r="NKT584" s="76"/>
      <c r="NKU584" s="76"/>
      <c r="NKV584" s="76"/>
      <c r="NKW584" s="76"/>
      <c r="NKX584" s="76"/>
      <c r="NKY584" s="76"/>
      <c r="NKZ584" s="76"/>
      <c r="NLA584" s="76"/>
      <c r="NLB584" s="76"/>
      <c r="NLC584" s="76"/>
      <c r="NLD584" s="76"/>
      <c r="NLE584" s="76"/>
      <c r="NLF584" s="76"/>
      <c r="NLG584" s="76"/>
      <c r="NLH584" s="76"/>
      <c r="NLI584" s="76"/>
      <c r="NLJ584" s="76"/>
      <c r="NLK584" s="76"/>
      <c r="NLL584" s="76"/>
      <c r="NLM584" s="76"/>
      <c r="NLN584" s="76"/>
      <c r="NLO584" s="76"/>
      <c r="NLP584" s="76"/>
      <c r="NLQ584" s="76"/>
      <c r="NLR584" s="76"/>
      <c r="NLS584" s="76"/>
      <c r="NLT584" s="76"/>
      <c r="NLU584" s="76"/>
      <c r="NLV584" s="76"/>
      <c r="NLW584" s="76"/>
      <c r="NLX584" s="76"/>
      <c r="NLY584" s="76"/>
      <c r="NLZ584" s="76"/>
      <c r="NMA584" s="76"/>
      <c r="NMB584" s="76"/>
      <c r="NMC584" s="76"/>
      <c r="NMD584" s="76"/>
      <c r="NME584" s="76"/>
      <c r="NMF584" s="76"/>
      <c r="NMG584" s="76"/>
      <c r="NMH584" s="76"/>
      <c r="NMI584" s="76"/>
      <c r="NMJ584" s="76"/>
      <c r="NMK584" s="76"/>
      <c r="NML584" s="76"/>
      <c r="NMM584" s="76"/>
      <c r="NMN584" s="76"/>
      <c r="NMO584" s="76"/>
      <c r="NMP584" s="76"/>
      <c r="NMQ584" s="76"/>
      <c r="NMR584" s="76"/>
      <c r="NMS584" s="76"/>
      <c r="NMT584" s="76"/>
      <c r="NMU584" s="76"/>
      <c r="NMV584" s="76"/>
      <c r="NMW584" s="76"/>
      <c r="NMX584" s="76"/>
      <c r="NMY584" s="76"/>
      <c r="NMZ584" s="76"/>
      <c r="NNA584" s="76"/>
      <c r="NNB584" s="76"/>
      <c r="NNC584" s="76"/>
      <c r="NND584" s="76"/>
      <c r="NNE584" s="76"/>
      <c r="NNF584" s="76"/>
      <c r="NNG584" s="76"/>
      <c r="NNH584" s="76"/>
      <c r="NNI584" s="76"/>
      <c r="NNJ584" s="76"/>
      <c r="NNK584" s="76"/>
      <c r="NNL584" s="76"/>
      <c r="NNM584" s="76"/>
      <c r="NNN584" s="76"/>
      <c r="NNO584" s="76"/>
      <c r="NNP584" s="76"/>
      <c r="NNQ584" s="76"/>
      <c r="NNR584" s="76"/>
      <c r="NNS584" s="76"/>
      <c r="NNT584" s="76"/>
      <c r="NNU584" s="76"/>
      <c r="NNV584" s="76"/>
      <c r="NNW584" s="76"/>
      <c r="NNX584" s="76"/>
      <c r="NNY584" s="76"/>
      <c r="NNZ584" s="76"/>
      <c r="NOA584" s="76"/>
      <c r="NOB584" s="76"/>
      <c r="NOC584" s="76"/>
      <c r="NOD584" s="76"/>
      <c r="NOE584" s="76"/>
      <c r="NOF584" s="76"/>
      <c r="NOG584" s="76"/>
      <c r="NOH584" s="76"/>
      <c r="NOI584" s="76"/>
      <c r="NOJ584" s="76"/>
      <c r="NOK584" s="76"/>
      <c r="NOL584" s="76"/>
      <c r="NOM584" s="76"/>
      <c r="NON584" s="76"/>
      <c r="NOO584" s="76"/>
      <c r="NOP584" s="76"/>
      <c r="NOQ584" s="76"/>
      <c r="NOR584" s="76"/>
      <c r="NOS584" s="76"/>
      <c r="NOT584" s="76"/>
      <c r="NOU584" s="76"/>
      <c r="NOV584" s="76"/>
      <c r="NOW584" s="76"/>
      <c r="NOX584" s="76"/>
      <c r="NOY584" s="76"/>
      <c r="NOZ584" s="76"/>
      <c r="NPA584" s="76"/>
      <c r="NPB584" s="76"/>
      <c r="NPC584" s="76"/>
      <c r="NPD584" s="76"/>
      <c r="NPE584" s="76"/>
      <c r="NPF584" s="76"/>
      <c r="NPG584" s="76"/>
      <c r="NPH584" s="76"/>
      <c r="NPI584" s="76"/>
      <c r="NPJ584" s="76"/>
      <c r="NPK584" s="76"/>
      <c r="NPL584" s="76"/>
      <c r="NPM584" s="76"/>
      <c r="NPN584" s="76"/>
      <c r="NPO584" s="76"/>
      <c r="NPP584" s="76"/>
      <c r="NPQ584" s="76"/>
      <c r="NPR584" s="76"/>
      <c r="NPS584" s="76"/>
      <c r="NPT584" s="76"/>
      <c r="NPU584" s="76"/>
      <c r="NPV584" s="76"/>
      <c r="NPW584" s="76"/>
      <c r="NPX584" s="76"/>
      <c r="NPY584" s="76"/>
      <c r="NPZ584" s="76"/>
      <c r="NQA584" s="76"/>
      <c r="NQB584" s="76"/>
      <c r="NQC584" s="76"/>
      <c r="NQD584" s="76"/>
      <c r="NQE584" s="76"/>
      <c r="NQF584" s="76"/>
      <c r="NQG584" s="76"/>
      <c r="NQH584" s="76"/>
      <c r="NQI584" s="76"/>
      <c r="NQJ584" s="76"/>
      <c r="NQK584" s="76"/>
      <c r="NQL584" s="76"/>
      <c r="NQM584" s="76"/>
      <c r="NQN584" s="76"/>
      <c r="NQO584" s="76"/>
      <c r="NQP584" s="76"/>
      <c r="NQQ584" s="76"/>
      <c r="NQR584" s="76"/>
      <c r="NQS584" s="76"/>
      <c r="NQT584" s="76"/>
      <c r="NQU584" s="76"/>
      <c r="NQV584" s="76"/>
      <c r="NQW584" s="76"/>
      <c r="NQX584" s="76"/>
      <c r="NQY584" s="76"/>
      <c r="NQZ584" s="76"/>
      <c r="NRA584" s="76"/>
      <c r="NRB584" s="76"/>
      <c r="NRC584" s="76"/>
      <c r="NRD584" s="76"/>
      <c r="NRE584" s="76"/>
      <c r="NRF584" s="76"/>
      <c r="NRG584" s="76"/>
      <c r="NRH584" s="76"/>
      <c r="NRI584" s="76"/>
      <c r="NRJ584" s="76"/>
      <c r="NRK584" s="76"/>
      <c r="NRL584" s="76"/>
      <c r="NRM584" s="76"/>
      <c r="NRN584" s="76"/>
      <c r="NRO584" s="76"/>
      <c r="NRP584" s="76"/>
      <c r="NRQ584" s="76"/>
      <c r="NRR584" s="76"/>
      <c r="NRS584" s="76"/>
      <c r="NRT584" s="76"/>
      <c r="NRU584" s="76"/>
      <c r="NRV584" s="76"/>
      <c r="NRW584" s="76"/>
      <c r="NRX584" s="76"/>
      <c r="NRY584" s="76"/>
      <c r="NRZ584" s="76"/>
      <c r="NSA584" s="76"/>
      <c r="NSB584" s="76"/>
      <c r="NSC584" s="76"/>
      <c r="NSD584" s="76"/>
      <c r="NSE584" s="76"/>
      <c r="NSF584" s="76"/>
      <c r="NSG584" s="76"/>
      <c r="NSH584" s="76"/>
      <c r="NSI584" s="76"/>
      <c r="NSJ584" s="76"/>
      <c r="NSK584" s="76"/>
      <c r="NSL584" s="76"/>
      <c r="NSM584" s="76"/>
      <c r="NSN584" s="76"/>
      <c r="NSO584" s="76"/>
      <c r="NSP584" s="76"/>
      <c r="NSQ584" s="76"/>
      <c r="NSR584" s="76"/>
      <c r="NSS584" s="76"/>
      <c r="NST584" s="76"/>
      <c r="NSU584" s="76"/>
      <c r="NSV584" s="76"/>
      <c r="NSW584" s="76"/>
      <c r="NSX584" s="76"/>
      <c r="NSY584" s="76"/>
      <c r="NSZ584" s="76"/>
      <c r="NTA584" s="76"/>
      <c r="NTB584" s="76"/>
      <c r="NTC584" s="76"/>
      <c r="NTD584" s="76"/>
      <c r="NTE584" s="76"/>
      <c r="NTF584" s="76"/>
      <c r="NTG584" s="76"/>
      <c r="NTH584" s="76"/>
      <c r="NTI584" s="76"/>
      <c r="NTJ584" s="76"/>
      <c r="NTK584" s="76"/>
      <c r="NTL584" s="76"/>
      <c r="NTM584" s="76"/>
      <c r="NTN584" s="76"/>
      <c r="NTO584" s="76"/>
      <c r="NTP584" s="76"/>
      <c r="NTQ584" s="76"/>
      <c r="NTR584" s="76"/>
      <c r="NTS584" s="76"/>
      <c r="NTT584" s="76"/>
      <c r="NTU584" s="76"/>
      <c r="NTV584" s="76"/>
      <c r="NTW584" s="76"/>
      <c r="NTX584" s="76"/>
      <c r="NTY584" s="76"/>
      <c r="NTZ584" s="76"/>
      <c r="NUA584" s="76"/>
      <c r="NUB584" s="76"/>
      <c r="NUC584" s="76"/>
      <c r="NUD584" s="76"/>
      <c r="NUE584" s="76"/>
      <c r="NUF584" s="76"/>
      <c r="NUG584" s="76"/>
      <c r="NUH584" s="76"/>
      <c r="NUI584" s="76"/>
      <c r="NUJ584" s="76"/>
      <c r="NUK584" s="76"/>
      <c r="NUL584" s="76"/>
      <c r="NUM584" s="76"/>
      <c r="NUN584" s="76"/>
      <c r="NUO584" s="76"/>
      <c r="NUP584" s="76"/>
      <c r="NUQ584" s="76"/>
      <c r="NUR584" s="76"/>
      <c r="NUS584" s="76"/>
      <c r="NUT584" s="76"/>
      <c r="NUU584" s="76"/>
      <c r="NUV584" s="76"/>
      <c r="NUW584" s="76"/>
      <c r="NUX584" s="76"/>
      <c r="NUY584" s="76"/>
      <c r="NUZ584" s="76"/>
      <c r="NVA584" s="76"/>
      <c r="NVB584" s="76"/>
      <c r="NVC584" s="76"/>
      <c r="NVD584" s="76"/>
      <c r="NVE584" s="76"/>
      <c r="NVF584" s="76"/>
      <c r="NVG584" s="76"/>
      <c r="NVH584" s="76"/>
      <c r="NVI584" s="76"/>
      <c r="NVJ584" s="76"/>
      <c r="NVK584" s="76"/>
      <c r="NVL584" s="76"/>
      <c r="NVM584" s="76"/>
      <c r="NVN584" s="76"/>
      <c r="NVO584" s="76"/>
      <c r="NVP584" s="76"/>
      <c r="NVQ584" s="76"/>
      <c r="NVR584" s="76"/>
      <c r="NVS584" s="76"/>
      <c r="NVT584" s="76"/>
      <c r="NVU584" s="76"/>
      <c r="NVV584" s="76"/>
      <c r="NVW584" s="76"/>
      <c r="NVX584" s="76"/>
      <c r="NVY584" s="76"/>
      <c r="NVZ584" s="76"/>
      <c r="NWA584" s="76"/>
      <c r="NWB584" s="76"/>
      <c r="NWC584" s="76"/>
      <c r="NWD584" s="76"/>
      <c r="NWE584" s="76"/>
      <c r="NWF584" s="76"/>
      <c r="NWG584" s="76"/>
      <c r="NWH584" s="76"/>
      <c r="NWI584" s="76"/>
      <c r="NWJ584" s="76"/>
      <c r="NWK584" s="76"/>
      <c r="NWL584" s="76"/>
      <c r="NWM584" s="76"/>
      <c r="NWN584" s="76"/>
      <c r="NWO584" s="76"/>
      <c r="NWP584" s="76"/>
      <c r="NWQ584" s="76"/>
      <c r="NWR584" s="76"/>
      <c r="NWS584" s="76"/>
      <c r="NWT584" s="76"/>
      <c r="NWU584" s="76"/>
      <c r="NWV584" s="76"/>
      <c r="NWW584" s="76"/>
      <c r="NWX584" s="76"/>
      <c r="NWY584" s="76"/>
      <c r="NWZ584" s="76"/>
      <c r="NXA584" s="76"/>
      <c r="NXB584" s="76"/>
      <c r="NXC584" s="76"/>
      <c r="NXD584" s="76"/>
      <c r="NXE584" s="76"/>
      <c r="NXF584" s="76"/>
      <c r="NXG584" s="76"/>
      <c r="NXH584" s="76"/>
      <c r="NXI584" s="76"/>
      <c r="NXJ584" s="76"/>
      <c r="NXK584" s="76"/>
      <c r="NXL584" s="76"/>
      <c r="NXM584" s="76"/>
      <c r="NXN584" s="76"/>
      <c r="NXO584" s="76"/>
      <c r="NXP584" s="76"/>
      <c r="NXQ584" s="76"/>
      <c r="NXR584" s="76"/>
      <c r="NXS584" s="76"/>
      <c r="NXT584" s="76"/>
      <c r="NXU584" s="76"/>
      <c r="NXV584" s="76"/>
      <c r="NXW584" s="76"/>
      <c r="NXX584" s="76"/>
      <c r="NXY584" s="76"/>
      <c r="NXZ584" s="76"/>
      <c r="NYA584" s="76"/>
      <c r="NYB584" s="76"/>
      <c r="NYC584" s="76"/>
      <c r="NYD584" s="76"/>
      <c r="NYE584" s="76"/>
      <c r="NYF584" s="76"/>
      <c r="NYG584" s="76"/>
      <c r="NYH584" s="76"/>
      <c r="NYI584" s="76"/>
      <c r="NYJ584" s="76"/>
      <c r="NYK584" s="76"/>
      <c r="NYL584" s="76"/>
      <c r="NYM584" s="76"/>
      <c r="NYN584" s="76"/>
      <c r="NYO584" s="76"/>
      <c r="NYP584" s="76"/>
      <c r="NYQ584" s="76"/>
      <c r="NYR584" s="76"/>
      <c r="NYS584" s="76"/>
      <c r="NYT584" s="76"/>
      <c r="NYU584" s="76"/>
      <c r="NYV584" s="76"/>
      <c r="NYW584" s="76"/>
      <c r="NYX584" s="76"/>
      <c r="NYY584" s="76"/>
      <c r="NYZ584" s="76"/>
      <c r="NZA584" s="76"/>
      <c r="NZB584" s="76"/>
      <c r="NZC584" s="76"/>
      <c r="NZD584" s="76"/>
      <c r="NZE584" s="76"/>
      <c r="NZF584" s="76"/>
      <c r="NZG584" s="76"/>
      <c r="NZH584" s="76"/>
      <c r="NZI584" s="76"/>
      <c r="NZJ584" s="76"/>
      <c r="NZK584" s="76"/>
      <c r="NZL584" s="76"/>
      <c r="NZM584" s="76"/>
      <c r="NZN584" s="76"/>
      <c r="NZO584" s="76"/>
      <c r="NZP584" s="76"/>
      <c r="NZQ584" s="76"/>
      <c r="NZR584" s="76"/>
      <c r="NZS584" s="76"/>
      <c r="NZT584" s="76"/>
      <c r="NZU584" s="76"/>
      <c r="NZV584" s="76"/>
      <c r="NZW584" s="76"/>
      <c r="NZX584" s="76"/>
      <c r="NZY584" s="76"/>
      <c r="NZZ584" s="76"/>
      <c r="OAA584" s="76"/>
      <c r="OAB584" s="76"/>
      <c r="OAC584" s="76"/>
      <c r="OAD584" s="76"/>
      <c r="OAE584" s="76"/>
      <c r="OAF584" s="76"/>
      <c r="OAG584" s="76"/>
      <c r="OAH584" s="76"/>
      <c r="OAI584" s="76"/>
      <c r="OAJ584" s="76"/>
      <c r="OAK584" s="76"/>
      <c r="OAL584" s="76"/>
      <c r="OAM584" s="76"/>
      <c r="OAN584" s="76"/>
      <c r="OAO584" s="76"/>
      <c r="OAP584" s="76"/>
      <c r="OAQ584" s="76"/>
      <c r="OAR584" s="76"/>
      <c r="OAS584" s="76"/>
      <c r="OAT584" s="76"/>
      <c r="OAU584" s="76"/>
      <c r="OAV584" s="76"/>
      <c r="OAW584" s="76"/>
      <c r="OAX584" s="76"/>
      <c r="OAY584" s="76"/>
      <c r="OAZ584" s="76"/>
      <c r="OBA584" s="76"/>
      <c r="OBB584" s="76"/>
      <c r="OBC584" s="76"/>
      <c r="OBD584" s="76"/>
      <c r="OBE584" s="76"/>
      <c r="OBF584" s="76"/>
      <c r="OBG584" s="76"/>
      <c r="OBH584" s="76"/>
      <c r="OBI584" s="76"/>
      <c r="OBJ584" s="76"/>
      <c r="OBK584" s="76"/>
      <c r="OBL584" s="76"/>
      <c r="OBM584" s="76"/>
      <c r="OBN584" s="76"/>
      <c r="OBO584" s="76"/>
      <c r="OBP584" s="76"/>
      <c r="OBQ584" s="76"/>
      <c r="OBR584" s="76"/>
      <c r="OBS584" s="76"/>
      <c r="OBT584" s="76"/>
      <c r="OBU584" s="76"/>
      <c r="OBV584" s="76"/>
      <c r="OBW584" s="76"/>
      <c r="OBX584" s="76"/>
      <c r="OBY584" s="76"/>
      <c r="OBZ584" s="76"/>
      <c r="OCA584" s="76"/>
      <c r="OCB584" s="76"/>
      <c r="OCC584" s="76"/>
      <c r="OCD584" s="76"/>
      <c r="OCE584" s="76"/>
      <c r="OCF584" s="76"/>
      <c r="OCG584" s="76"/>
      <c r="OCH584" s="76"/>
      <c r="OCI584" s="76"/>
      <c r="OCJ584" s="76"/>
      <c r="OCK584" s="76"/>
      <c r="OCL584" s="76"/>
      <c r="OCM584" s="76"/>
      <c r="OCN584" s="76"/>
      <c r="OCO584" s="76"/>
      <c r="OCP584" s="76"/>
      <c r="OCQ584" s="76"/>
      <c r="OCR584" s="76"/>
      <c r="OCS584" s="76"/>
      <c r="OCT584" s="76"/>
      <c r="OCU584" s="76"/>
      <c r="OCV584" s="76"/>
      <c r="OCW584" s="76"/>
      <c r="OCX584" s="76"/>
      <c r="OCY584" s="76"/>
      <c r="OCZ584" s="76"/>
      <c r="ODA584" s="76"/>
      <c r="ODB584" s="76"/>
      <c r="ODC584" s="76"/>
      <c r="ODD584" s="76"/>
      <c r="ODE584" s="76"/>
      <c r="ODF584" s="76"/>
      <c r="ODG584" s="76"/>
      <c r="ODH584" s="76"/>
      <c r="ODI584" s="76"/>
      <c r="ODJ584" s="76"/>
      <c r="ODK584" s="76"/>
      <c r="ODL584" s="76"/>
      <c r="ODM584" s="76"/>
      <c r="ODN584" s="76"/>
      <c r="ODO584" s="76"/>
      <c r="ODP584" s="76"/>
      <c r="ODQ584" s="76"/>
      <c r="ODR584" s="76"/>
      <c r="ODS584" s="76"/>
      <c r="ODT584" s="76"/>
      <c r="ODU584" s="76"/>
      <c r="ODV584" s="76"/>
      <c r="ODW584" s="76"/>
      <c r="ODX584" s="76"/>
      <c r="ODY584" s="76"/>
      <c r="ODZ584" s="76"/>
      <c r="OEA584" s="76"/>
      <c r="OEB584" s="76"/>
      <c r="OEC584" s="76"/>
      <c r="OED584" s="76"/>
      <c r="OEE584" s="76"/>
      <c r="OEF584" s="76"/>
      <c r="OEG584" s="76"/>
      <c r="OEH584" s="76"/>
      <c r="OEI584" s="76"/>
      <c r="OEJ584" s="76"/>
      <c r="OEK584" s="76"/>
      <c r="OEL584" s="76"/>
      <c r="OEM584" s="76"/>
      <c r="OEN584" s="76"/>
      <c r="OEO584" s="76"/>
      <c r="OEP584" s="76"/>
      <c r="OEQ584" s="76"/>
      <c r="OER584" s="76"/>
      <c r="OES584" s="76"/>
      <c r="OET584" s="76"/>
      <c r="OEU584" s="76"/>
      <c r="OEV584" s="76"/>
      <c r="OEW584" s="76"/>
      <c r="OEX584" s="76"/>
      <c r="OEY584" s="76"/>
      <c r="OEZ584" s="76"/>
      <c r="OFA584" s="76"/>
      <c r="OFB584" s="76"/>
      <c r="OFC584" s="76"/>
      <c r="OFD584" s="76"/>
      <c r="OFE584" s="76"/>
      <c r="OFF584" s="76"/>
      <c r="OFG584" s="76"/>
      <c r="OFH584" s="76"/>
      <c r="OFI584" s="76"/>
      <c r="OFJ584" s="76"/>
      <c r="OFK584" s="76"/>
      <c r="OFL584" s="76"/>
      <c r="OFM584" s="76"/>
      <c r="OFN584" s="76"/>
      <c r="OFO584" s="76"/>
      <c r="OFP584" s="76"/>
      <c r="OFQ584" s="76"/>
      <c r="OFR584" s="76"/>
      <c r="OFS584" s="76"/>
      <c r="OFT584" s="76"/>
      <c r="OFU584" s="76"/>
      <c r="OFV584" s="76"/>
      <c r="OFW584" s="76"/>
      <c r="OFX584" s="76"/>
      <c r="OFY584" s="76"/>
      <c r="OFZ584" s="76"/>
      <c r="OGA584" s="76"/>
      <c r="OGB584" s="76"/>
      <c r="OGC584" s="76"/>
      <c r="OGD584" s="76"/>
      <c r="OGE584" s="76"/>
      <c r="OGF584" s="76"/>
      <c r="OGG584" s="76"/>
      <c r="OGH584" s="76"/>
      <c r="OGI584" s="76"/>
      <c r="OGJ584" s="76"/>
      <c r="OGK584" s="76"/>
      <c r="OGL584" s="76"/>
      <c r="OGM584" s="76"/>
      <c r="OGN584" s="76"/>
      <c r="OGO584" s="76"/>
      <c r="OGP584" s="76"/>
      <c r="OGQ584" s="76"/>
      <c r="OGR584" s="76"/>
      <c r="OGS584" s="76"/>
      <c r="OGT584" s="76"/>
      <c r="OGU584" s="76"/>
      <c r="OGV584" s="76"/>
      <c r="OGW584" s="76"/>
      <c r="OGX584" s="76"/>
      <c r="OGY584" s="76"/>
      <c r="OGZ584" s="76"/>
      <c r="OHA584" s="76"/>
      <c r="OHB584" s="76"/>
      <c r="OHC584" s="76"/>
      <c r="OHD584" s="76"/>
      <c r="OHE584" s="76"/>
      <c r="OHF584" s="76"/>
      <c r="OHG584" s="76"/>
      <c r="OHH584" s="76"/>
      <c r="OHI584" s="76"/>
      <c r="OHJ584" s="76"/>
      <c r="OHK584" s="76"/>
      <c r="OHL584" s="76"/>
      <c r="OHM584" s="76"/>
      <c r="OHN584" s="76"/>
      <c r="OHO584" s="76"/>
      <c r="OHP584" s="76"/>
      <c r="OHQ584" s="76"/>
      <c r="OHR584" s="76"/>
      <c r="OHS584" s="76"/>
      <c r="OHT584" s="76"/>
      <c r="OHU584" s="76"/>
      <c r="OHV584" s="76"/>
      <c r="OHW584" s="76"/>
      <c r="OHX584" s="76"/>
      <c r="OHY584" s="76"/>
      <c r="OHZ584" s="76"/>
      <c r="OIA584" s="76"/>
      <c r="OIB584" s="76"/>
      <c r="OIC584" s="76"/>
      <c r="OID584" s="76"/>
      <c r="OIE584" s="76"/>
      <c r="OIF584" s="76"/>
      <c r="OIG584" s="76"/>
      <c r="OIH584" s="76"/>
      <c r="OII584" s="76"/>
      <c r="OIJ584" s="76"/>
      <c r="OIK584" s="76"/>
      <c r="OIL584" s="76"/>
      <c r="OIM584" s="76"/>
      <c r="OIN584" s="76"/>
      <c r="OIO584" s="76"/>
      <c r="OIP584" s="76"/>
      <c r="OIQ584" s="76"/>
      <c r="OIR584" s="76"/>
      <c r="OIS584" s="76"/>
      <c r="OIT584" s="76"/>
      <c r="OIU584" s="76"/>
      <c r="OIV584" s="76"/>
      <c r="OIW584" s="76"/>
      <c r="OIX584" s="76"/>
      <c r="OIY584" s="76"/>
      <c r="OIZ584" s="76"/>
      <c r="OJA584" s="76"/>
      <c r="OJB584" s="76"/>
      <c r="OJC584" s="76"/>
      <c r="OJD584" s="76"/>
      <c r="OJE584" s="76"/>
      <c r="OJF584" s="76"/>
      <c r="OJG584" s="76"/>
      <c r="OJH584" s="76"/>
      <c r="OJI584" s="76"/>
      <c r="OJJ584" s="76"/>
      <c r="OJK584" s="76"/>
      <c r="OJL584" s="76"/>
      <c r="OJM584" s="76"/>
      <c r="OJN584" s="76"/>
      <c r="OJO584" s="76"/>
      <c r="OJP584" s="76"/>
      <c r="OJQ584" s="76"/>
      <c r="OJR584" s="76"/>
      <c r="OJS584" s="76"/>
      <c r="OJT584" s="76"/>
      <c r="OJU584" s="76"/>
      <c r="OJV584" s="76"/>
      <c r="OJW584" s="76"/>
      <c r="OJX584" s="76"/>
      <c r="OJY584" s="76"/>
      <c r="OJZ584" s="76"/>
      <c r="OKA584" s="76"/>
      <c r="OKB584" s="76"/>
      <c r="OKC584" s="76"/>
      <c r="OKD584" s="76"/>
      <c r="OKE584" s="76"/>
      <c r="OKF584" s="76"/>
      <c r="OKG584" s="76"/>
      <c r="OKH584" s="76"/>
      <c r="OKI584" s="76"/>
      <c r="OKJ584" s="76"/>
      <c r="OKK584" s="76"/>
      <c r="OKL584" s="76"/>
      <c r="OKM584" s="76"/>
      <c r="OKN584" s="76"/>
      <c r="OKO584" s="76"/>
      <c r="OKP584" s="76"/>
      <c r="OKQ584" s="76"/>
      <c r="OKR584" s="76"/>
      <c r="OKS584" s="76"/>
      <c r="OKT584" s="76"/>
      <c r="OKU584" s="76"/>
      <c r="OKV584" s="76"/>
      <c r="OKW584" s="76"/>
      <c r="OKX584" s="76"/>
      <c r="OKY584" s="76"/>
      <c r="OKZ584" s="76"/>
      <c r="OLA584" s="76"/>
      <c r="OLB584" s="76"/>
      <c r="OLC584" s="76"/>
      <c r="OLD584" s="76"/>
      <c r="OLE584" s="76"/>
      <c r="OLF584" s="76"/>
      <c r="OLG584" s="76"/>
      <c r="OLH584" s="76"/>
      <c r="OLI584" s="76"/>
      <c r="OLJ584" s="76"/>
      <c r="OLK584" s="76"/>
      <c r="OLL584" s="76"/>
      <c r="OLM584" s="76"/>
      <c r="OLN584" s="76"/>
      <c r="OLO584" s="76"/>
      <c r="OLP584" s="76"/>
      <c r="OLQ584" s="76"/>
      <c r="OLR584" s="76"/>
      <c r="OLS584" s="76"/>
      <c r="OLT584" s="76"/>
      <c r="OLU584" s="76"/>
      <c r="OLV584" s="76"/>
      <c r="OLW584" s="76"/>
      <c r="OLX584" s="76"/>
      <c r="OLY584" s="76"/>
      <c r="OLZ584" s="76"/>
      <c r="OMA584" s="76"/>
      <c r="OMB584" s="76"/>
      <c r="OMC584" s="76"/>
      <c r="OMD584" s="76"/>
      <c r="OME584" s="76"/>
      <c r="OMF584" s="76"/>
      <c r="OMG584" s="76"/>
      <c r="OMH584" s="76"/>
      <c r="OMI584" s="76"/>
      <c r="OMJ584" s="76"/>
      <c r="OMK584" s="76"/>
      <c r="OML584" s="76"/>
      <c r="OMM584" s="76"/>
      <c r="OMN584" s="76"/>
      <c r="OMO584" s="76"/>
      <c r="OMP584" s="76"/>
      <c r="OMQ584" s="76"/>
      <c r="OMR584" s="76"/>
      <c r="OMS584" s="76"/>
      <c r="OMT584" s="76"/>
      <c r="OMU584" s="76"/>
      <c r="OMV584" s="76"/>
      <c r="OMW584" s="76"/>
      <c r="OMX584" s="76"/>
      <c r="OMY584" s="76"/>
      <c r="OMZ584" s="76"/>
      <c r="ONA584" s="76"/>
      <c r="ONB584" s="76"/>
      <c r="ONC584" s="76"/>
      <c r="OND584" s="76"/>
      <c r="ONE584" s="76"/>
      <c r="ONF584" s="76"/>
      <c r="ONG584" s="76"/>
      <c r="ONH584" s="76"/>
      <c r="ONI584" s="76"/>
      <c r="ONJ584" s="76"/>
      <c r="ONK584" s="76"/>
      <c r="ONL584" s="76"/>
      <c r="ONM584" s="76"/>
      <c r="ONN584" s="76"/>
      <c r="ONO584" s="76"/>
      <c r="ONP584" s="76"/>
      <c r="ONQ584" s="76"/>
      <c r="ONR584" s="76"/>
      <c r="ONS584" s="76"/>
      <c r="ONT584" s="76"/>
      <c r="ONU584" s="76"/>
      <c r="ONV584" s="76"/>
      <c r="ONW584" s="76"/>
      <c r="ONX584" s="76"/>
      <c r="ONY584" s="76"/>
      <c r="ONZ584" s="76"/>
      <c r="OOA584" s="76"/>
      <c r="OOB584" s="76"/>
      <c r="OOC584" s="76"/>
      <c r="OOD584" s="76"/>
      <c r="OOE584" s="76"/>
      <c r="OOF584" s="76"/>
      <c r="OOG584" s="76"/>
      <c r="OOH584" s="76"/>
      <c r="OOI584" s="76"/>
      <c r="OOJ584" s="76"/>
      <c r="OOK584" s="76"/>
      <c r="OOL584" s="76"/>
      <c r="OOM584" s="76"/>
      <c r="OON584" s="76"/>
      <c r="OOO584" s="76"/>
      <c r="OOP584" s="76"/>
      <c r="OOQ584" s="76"/>
      <c r="OOR584" s="76"/>
      <c r="OOS584" s="76"/>
      <c r="OOT584" s="76"/>
      <c r="OOU584" s="76"/>
      <c r="OOV584" s="76"/>
      <c r="OOW584" s="76"/>
      <c r="OOX584" s="76"/>
      <c r="OOY584" s="76"/>
      <c r="OOZ584" s="76"/>
      <c r="OPA584" s="76"/>
      <c r="OPB584" s="76"/>
      <c r="OPC584" s="76"/>
      <c r="OPD584" s="76"/>
      <c r="OPE584" s="76"/>
      <c r="OPF584" s="76"/>
      <c r="OPG584" s="76"/>
      <c r="OPH584" s="76"/>
      <c r="OPI584" s="76"/>
      <c r="OPJ584" s="76"/>
      <c r="OPK584" s="76"/>
      <c r="OPL584" s="76"/>
      <c r="OPM584" s="76"/>
      <c r="OPN584" s="76"/>
      <c r="OPO584" s="76"/>
      <c r="OPP584" s="76"/>
      <c r="OPQ584" s="76"/>
      <c r="OPR584" s="76"/>
      <c r="OPS584" s="76"/>
      <c r="OPT584" s="76"/>
      <c r="OPU584" s="76"/>
      <c r="OPV584" s="76"/>
      <c r="OPW584" s="76"/>
      <c r="OPX584" s="76"/>
      <c r="OPY584" s="76"/>
      <c r="OPZ584" s="76"/>
      <c r="OQA584" s="76"/>
      <c r="OQB584" s="76"/>
      <c r="OQC584" s="76"/>
      <c r="OQD584" s="76"/>
      <c r="OQE584" s="76"/>
      <c r="OQF584" s="76"/>
      <c r="OQG584" s="76"/>
      <c r="OQH584" s="76"/>
      <c r="OQI584" s="76"/>
      <c r="OQJ584" s="76"/>
      <c r="OQK584" s="76"/>
      <c r="OQL584" s="76"/>
      <c r="OQM584" s="76"/>
      <c r="OQN584" s="76"/>
      <c r="OQO584" s="76"/>
      <c r="OQP584" s="76"/>
      <c r="OQQ584" s="76"/>
      <c r="OQR584" s="76"/>
      <c r="OQS584" s="76"/>
      <c r="OQT584" s="76"/>
      <c r="OQU584" s="76"/>
      <c r="OQV584" s="76"/>
      <c r="OQW584" s="76"/>
      <c r="OQX584" s="76"/>
      <c r="OQY584" s="76"/>
      <c r="OQZ584" s="76"/>
      <c r="ORA584" s="76"/>
      <c r="ORB584" s="76"/>
      <c r="ORC584" s="76"/>
      <c r="ORD584" s="76"/>
      <c r="ORE584" s="76"/>
      <c r="ORF584" s="76"/>
      <c r="ORG584" s="76"/>
      <c r="ORH584" s="76"/>
      <c r="ORI584" s="76"/>
      <c r="ORJ584" s="76"/>
      <c r="ORK584" s="76"/>
      <c r="ORL584" s="76"/>
      <c r="ORM584" s="76"/>
      <c r="ORN584" s="76"/>
      <c r="ORO584" s="76"/>
      <c r="ORP584" s="76"/>
      <c r="ORQ584" s="76"/>
      <c r="ORR584" s="76"/>
      <c r="ORS584" s="76"/>
      <c r="ORT584" s="76"/>
      <c r="ORU584" s="76"/>
      <c r="ORV584" s="76"/>
      <c r="ORW584" s="76"/>
      <c r="ORX584" s="76"/>
      <c r="ORY584" s="76"/>
      <c r="ORZ584" s="76"/>
      <c r="OSA584" s="76"/>
      <c r="OSB584" s="76"/>
      <c r="OSC584" s="76"/>
      <c r="OSD584" s="76"/>
      <c r="OSE584" s="76"/>
      <c r="OSF584" s="76"/>
      <c r="OSG584" s="76"/>
      <c r="OSH584" s="76"/>
      <c r="OSI584" s="76"/>
      <c r="OSJ584" s="76"/>
      <c r="OSK584" s="76"/>
      <c r="OSL584" s="76"/>
      <c r="OSM584" s="76"/>
      <c r="OSN584" s="76"/>
      <c r="OSO584" s="76"/>
      <c r="OSP584" s="76"/>
      <c r="OSQ584" s="76"/>
      <c r="OSR584" s="76"/>
      <c r="OSS584" s="76"/>
      <c r="OST584" s="76"/>
      <c r="OSU584" s="76"/>
      <c r="OSV584" s="76"/>
      <c r="OSW584" s="76"/>
      <c r="OSX584" s="76"/>
      <c r="OSY584" s="76"/>
      <c r="OSZ584" s="76"/>
      <c r="OTA584" s="76"/>
      <c r="OTB584" s="76"/>
      <c r="OTC584" s="76"/>
      <c r="OTD584" s="76"/>
      <c r="OTE584" s="76"/>
      <c r="OTF584" s="76"/>
      <c r="OTG584" s="76"/>
      <c r="OTH584" s="76"/>
      <c r="OTI584" s="76"/>
      <c r="OTJ584" s="76"/>
      <c r="OTK584" s="76"/>
      <c r="OTL584" s="76"/>
      <c r="OTM584" s="76"/>
      <c r="OTN584" s="76"/>
      <c r="OTO584" s="76"/>
      <c r="OTP584" s="76"/>
      <c r="OTQ584" s="76"/>
      <c r="OTR584" s="76"/>
      <c r="OTS584" s="76"/>
      <c r="OTT584" s="76"/>
      <c r="OTU584" s="76"/>
      <c r="OTV584" s="76"/>
      <c r="OTW584" s="76"/>
      <c r="OTX584" s="76"/>
      <c r="OTY584" s="76"/>
      <c r="OTZ584" s="76"/>
      <c r="OUA584" s="76"/>
      <c r="OUB584" s="76"/>
      <c r="OUC584" s="76"/>
      <c r="OUD584" s="76"/>
      <c r="OUE584" s="76"/>
      <c r="OUF584" s="76"/>
      <c r="OUG584" s="76"/>
      <c r="OUH584" s="76"/>
      <c r="OUI584" s="76"/>
      <c r="OUJ584" s="76"/>
      <c r="OUK584" s="76"/>
      <c r="OUL584" s="76"/>
      <c r="OUM584" s="76"/>
      <c r="OUN584" s="76"/>
      <c r="OUO584" s="76"/>
      <c r="OUP584" s="76"/>
      <c r="OUQ584" s="76"/>
      <c r="OUR584" s="76"/>
      <c r="OUS584" s="76"/>
      <c r="OUT584" s="76"/>
      <c r="OUU584" s="76"/>
      <c r="OUV584" s="76"/>
      <c r="OUW584" s="76"/>
      <c r="OUX584" s="76"/>
      <c r="OUY584" s="76"/>
      <c r="OUZ584" s="76"/>
      <c r="OVA584" s="76"/>
      <c r="OVB584" s="76"/>
      <c r="OVC584" s="76"/>
      <c r="OVD584" s="76"/>
      <c r="OVE584" s="76"/>
      <c r="OVF584" s="76"/>
      <c r="OVG584" s="76"/>
      <c r="OVH584" s="76"/>
      <c r="OVI584" s="76"/>
      <c r="OVJ584" s="76"/>
      <c r="OVK584" s="76"/>
      <c r="OVL584" s="76"/>
      <c r="OVM584" s="76"/>
      <c r="OVN584" s="76"/>
      <c r="OVO584" s="76"/>
      <c r="OVP584" s="76"/>
      <c r="OVQ584" s="76"/>
      <c r="OVR584" s="76"/>
      <c r="OVS584" s="76"/>
      <c r="OVT584" s="76"/>
      <c r="OVU584" s="76"/>
      <c r="OVV584" s="76"/>
      <c r="OVW584" s="76"/>
      <c r="OVX584" s="76"/>
      <c r="OVY584" s="76"/>
      <c r="OVZ584" s="76"/>
      <c r="OWA584" s="76"/>
      <c r="OWB584" s="76"/>
      <c r="OWC584" s="76"/>
      <c r="OWD584" s="76"/>
      <c r="OWE584" s="76"/>
      <c r="OWF584" s="76"/>
      <c r="OWG584" s="76"/>
      <c r="OWH584" s="76"/>
      <c r="OWI584" s="76"/>
      <c r="OWJ584" s="76"/>
      <c r="OWK584" s="76"/>
      <c r="OWL584" s="76"/>
      <c r="OWM584" s="76"/>
      <c r="OWN584" s="76"/>
      <c r="OWO584" s="76"/>
      <c r="OWP584" s="76"/>
      <c r="OWQ584" s="76"/>
      <c r="OWR584" s="76"/>
      <c r="OWS584" s="76"/>
      <c r="OWT584" s="76"/>
      <c r="OWU584" s="76"/>
      <c r="OWV584" s="76"/>
      <c r="OWW584" s="76"/>
      <c r="OWX584" s="76"/>
      <c r="OWY584" s="76"/>
      <c r="OWZ584" s="76"/>
      <c r="OXA584" s="76"/>
      <c r="OXB584" s="76"/>
      <c r="OXC584" s="76"/>
      <c r="OXD584" s="76"/>
      <c r="OXE584" s="76"/>
      <c r="OXF584" s="76"/>
      <c r="OXG584" s="76"/>
      <c r="OXH584" s="76"/>
      <c r="OXI584" s="76"/>
      <c r="OXJ584" s="76"/>
      <c r="OXK584" s="76"/>
      <c r="OXL584" s="76"/>
      <c r="OXM584" s="76"/>
      <c r="OXN584" s="76"/>
      <c r="OXO584" s="76"/>
      <c r="OXP584" s="76"/>
      <c r="OXQ584" s="76"/>
      <c r="OXR584" s="76"/>
      <c r="OXS584" s="76"/>
      <c r="OXT584" s="76"/>
      <c r="OXU584" s="76"/>
      <c r="OXV584" s="76"/>
      <c r="OXW584" s="76"/>
      <c r="OXX584" s="76"/>
      <c r="OXY584" s="76"/>
      <c r="OXZ584" s="76"/>
      <c r="OYA584" s="76"/>
      <c r="OYB584" s="76"/>
      <c r="OYC584" s="76"/>
      <c r="OYD584" s="76"/>
      <c r="OYE584" s="76"/>
      <c r="OYF584" s="76"/>
      <c r="OYG584" s="76"/>
      <c r="OYH584" s="76"/>
      <c r="OYI584" s="76"/>
      <c r="OYJ584" s="76"/>
      <c r="OYK584" s="76"/>
      <c r="OYL584" s="76"/>
      <c r="OYM584" s="76"/>
      <c r="OYN584" s="76"/>
      <c r="OYO584" s="76"/>
      <c r="OYP584" s="76"/>
      <c r="OYQ584" s="76"/>
      <c r="OYR584" s="76"/>
      <c r="OYS584" s="76"/>
      <c r="OYT584" s="76"/>
      <c r="OYU584" s="76"/>
      <c r="OYV584" s="76"/>
      <c r="OYW584" s="76"/>
      <c r="OYX584" s="76"/>
      <c r="OYY584" s="76"/>
      <c r="OYZ584" s="76"/>
      <c r="OZA584" s="76"/>
      <c r="OZB584" s="76"/>
      <c r="OZC584" s="76"/>
      <c r="OZD584" s="76"/>
      <c r="OZE584" s="76"/>
      <c r="OZF584" s="76"/>
      <c r="OZG584" s="76"/>
      <c r="OZH584" s="76"/>
      <c r="OZI584" s="76"/>
      <c r="OZJ584" s="76"/>
      <c r="OZK584" s="76"/>
      <c r="OZL584" s="76"/>
      <c r="OZM584" s="76"/>
      <c r="OZN584" s="76"/>
      <c r="OZO584" s="76"/>
      <c r="OZP584" s="76"/>
      <c r="OZQ584" s="76"/>
      <c r="OZR584" s="76"/>
      <c r="OZS584" s="76"/>
      <c r="OZT584" s="76"/>
      <c r="OZU584" s="76"/>
      <c r="OZV584" s="76"/>
      <c r="OZW584" s="76"/>
      <c r="OZX584" s="76"/>
      <c r="OZY584" s="76"/>
      <c r="OZZ584" s="76"/>
      <c r="PAA584" s="76"/>
      <c r="PAB584" s="76"/>
      <c r="PAC584" s="76"/>
      <c r="PAD584" s="76"/>
      <c r="PAE584" s="76"/>
      <c r="PAF584" s="76"/>
      <c r="PAG584" s="76"/>
      <c r="PAH584" s="76"/>
      <c r="PAI584" s="76"/>
      <c r="PAJ584" s="76"/>
      <c r="PAK584" s="76"/>
      <c r="PAL584" s="76"/>
      <c r="PAM584" s="76"/>
      <c r="PAN584" s="76"/>
      <c r="PAO584" s="76"/>
      <c r="PAP584" s="76"/>
      <c r="PAQ584" s="76"/>
      <c r="PAR584" s="76"/>
      <c r="PAS584" s="76"/>
      <c r="PAT584" s="76"/>
      <c r="PAU584" s="76"/>
      <c r="PAV584" s="76"/>
      <c r="PAW584" s="76"/>
      <c r="PAX584" s="76"/>
      <c r="PAY584" s="76"/>
      <c r="PAZ584" s="76"/>
      <c r="PBA584" s="76"/>
      <c r="PBB584" s="76"/>
      <c r="PBC584" s="76"/>
      <c r="PBD584" s="76"/>
      <c r="PBE584" s="76"/>
      <c r="PBF584" s="76"/>
      <c r="PBG584" s="76"/>
      <c r="PBH584" s="76"/>
      <c r="PBI584" s="76"/>
      <c r="PBJ584" s="76"/>
      <c r="PBK584" s="76"/>
      <c r="PBL584" s="76"/>
      <c r="PBM584" s="76"/>
      <c r="PBN584" s="76"/>
      <c r="PBO584" s="76"/>
      <c r="PBP584" s="76"/>
      <c r="PBQ584" s="76"/>
      <c r="PBR584" s="76"/>
      <c r="PBS584" s="76"/>
      <c r="PBT584" s="76"/>
      <c r="PBU584" s="76"/>
      <c r="PBV584" s="76"/>
      <c r="PBW584" s="76"/>
      <c r="PBX584" s="76"/>
      <c r="PBY584" s="76"/>
      <c r="PBZ584" s="76"/>
      <c r="PCA584" s="76"/>
      <c r="PCB584" s="76"/>
      <c r="PCC584" s="76"/>
      <c r="PCD584" s="76"/>
      <c r="PCE584" s="76"/>
      <c r="PCF584" s="76"/>
      <c r="PCG584" s="76"/>
      <c r="PCH584" s="76"/>
      <c r="PCI584" s="76"/>
      <c r="PCJ584" s="76"/>
      <c r="PCK584" s="76"/>
      <c r="PCL584" s="76"/>
      <c r="PCM584" s="76"/>
      <c r="PCN584" s="76"/>
      <c r="PCO584" s="76"/>
      <c r="PCP584" s="76"/>
      <c r="PCQ584" s="76"/>
      <c r="PCR584" s="76"/>
      <c r="PCS584" s="76"/>
      <c r="PCT584" s="76"/>
      <c r="PCU584" s="76"/>
      <c r="PCV584" s="76"/>
      <c r="PCW584" s="76"/>
      <c r="PCX584" s="76"/>
      <c r="PCY584" s="76"/>
      <c r="PCZ584" s="76"/>
      <c r="PDA584" s="76"/>
      <c r="PDB584" s="76"/>
      <c r="PDC584" s="76"/>
      <c r="PDD584" s="76"/>
      <c r="PDE584" s="76"/>
      <c r="PDF584" s="76"/>
      <c r="PDG584" s="76"/>
      <c r="PDH584" s="76"/>
      <c r="PDI584" s="76"/>
      <c r="PDJ584" s="76"/>
      <c r="PDK584" s="76"/>
      <c r="PDL584" s="76"/>
      <c r="PDM584" s="76"/>
      <c r="PDN584" s="76"/>
      <c r="PDO584" s="76"/>
      <c r="PDP584" s="76"/>
      <c r="PDQ584" s="76"/>
      <c r="PDR584" s="76"/>
      <c r="PDS584" s="76"/>
      <c r="PDT584" s="76"/>
      <c r="PDU584" s="76"/>
      <c r="PDV584" s="76"/>
      <c r="PDW584" s="76"/>
      <c r="PDX584" s="76"/>
      <c r="PDY584" s="76"/>
      <c r="PDZ584" s="76"/>
      <c r="PEA584" s="76"/>
      <c r="PEB584" s="76"/>
      <c r="PEC584" s="76"/>
      <c r="PED584" s="76"/>
      <c r="PEE584" s="76"/>
      <c r="PEF584" s="76"/>
      <c r="PEG584" s="76"/>
      <c r="PEH584" s="76"/>
      <c r="PEI584" s="76"/>
      <c r="PEJ584" s="76"/>
      <c r="PEK584" s="76"/>
      <c r="PEL584" s="76"/>
      <c r="PEM584" s="76"/>
      <c r="PEN584" s="76"/>
      <c r="PEO584" s="76"/>
      <c r="PEP584" s="76"/>
      <c r="PEQ584" s="76"/>
      <c r="PER584" s="76"/>
      <c r="PES584" s="76"/>
      <c r="PET584" s="76"/>
      <c r="PEU584" s="76"/>
      <c r="PEV584" s="76"/>
      <c r="PEW584" s="76"/>
      <c r="PEX584" s="76"/>
      <c r="PEY584" s="76"/>
      <c r="PEZ584" s="76"/>
      <c r="PFA584" s="76"/>
      <c r="PFB584" s="76"/>
      <c r="PFC584" s="76"/>
      <c r="PFD584" s="76"/>
      <c r="PFE584" s="76"/>
      <c r="PFF584" s="76"/>
      <c r="PFG584" s="76"/>
      <c r="PFH584" s="76"/>
      <c r="PFI584" s="76"/>
      <c r="PFJ584" s="76"/>
      <c r="PFK584" s="76"/>
      <c r="PFL584" s="76"/>
      <c r="PFM584" s="76"/>
      <c r="PFN584" s="76"/>
      <c r="PFO584" s="76"/>
      <c r="PFP584" s="76"/>
      <c r="PFQ584" s="76"/>
      <c r="PFR584" s="76"/>
      <c r="PFS584" s="76"/>
      <c r="PFT584" s="76"/>
      <c r="PFU584" s="76"/>
      <c r="PFV584" s="76"/>
      <c r="PFW584" s="76"/>
      <c r="PFX584" s="76"/>
      <c r="PFY584" s="76"/>
      <c r="PFZ584" s="76"/>
      <c r="PGA584" s="76"/>
      <c r="PGB584" s="76"/>
      <c r="PGC584" s="76"/>
      <c r="PGD584" s="76"/>
      <c r="PGE584" s="76"/>
      <c r="PGF584" s="76"/>
      <c r="PGG584" s="76"/>
      <c r="PGH584" s="76"/>
      <c r="PGI584" s="76"/>
      <c r="PGJ584" s="76"/>
      <c r="PGK584" s="76"/>
      <c r="PGL584" s="76"/>
      <c r="PGM584" s="76"/>
      <c r="PGN584" s="76"/>
      <c r="PGO584" s="76"/>
      <c r="PGP584" s="76"/>
      <c r="PGQ584" s="76"/>
      <c r="PGR584" s="76"/>
      <c r="PGS584" s="76"/>
      <c r="PGT584" s="76"/>
      <c r="PGU584" s="76"/>
      <c r="PGV584" s="76"/>
      <c r="PGW584" s="76"/>
      <c r="PGX584" s="76"/>
      <c r="PGY584" s="76"/>
      <c r="PGZ584" s="76"/>
      <c r="PHA584" s="76"/>
      <c r="PHB584" s="76"/>
      <c r="PHC584" s="76"/>
      <c r="PHD584" s="76"/>
      <c r="PHE584" s="76"/>
      <c r="PHF584" s="76"/>
      <c r="PHG584" s="76"/>
      <c r="PHH584" s="76"/>
      <c r="PHI584" s="76"/>
      <c r="PHJ584" s="76"/>
      <c r="PHK584" s="76"/>
      <c r="PHL584" s="76"/>
      <c r="PHM584" s="76"/>
      <c r="PHN584" s="76"/>
      <c r="PHO584" s="76"/>
      <c r="PHP584" s="76"/>
      <c r="PHQ584" s="76"/>
      <c r="PHR584" s="76"/>
      <c r="PHS584" s="76"/>
      <c r="PHT584" s="76"/>
      <c r="PHU584" s="76"/>
      <c r="PHV584" s="76"/>
      <c r="PHW584" s="76"/>
      <c r="PHX584" s="76"/>
      <c r="PHY584" s="76"/>
      <c r="PHZ584" s="76"/>
      <c r="PIA584" s="76"/>
      <c r="PIB584" s="76"/>
      <c r="PIC584" s="76"/>
      <c r="PID584" s="76"/>
      <c r="PIE584" s="76"/>
      <c r="PIF584" s="76"/>
      <c r="PIG584" s="76"/>
      <c r="PIH584" s="76"/>
      <c r="PII584" s="76"/>
      <c r="PIJ584" s="76"/>
      <c r="PIK584" s="76"/>
      <c r="PIL584" s="76"/>
      <c r="PIM584" s="76"/>
      <c r="PIN584" s="76"/>
      <c r="PIO584" s="76"/>
      <c r="PIP584" s="76"/>
      <c r="PIQ584" s="76"/>
      <c r="PIR584" s="76"/>
      <c r="PIS584" s="76"/>
      <c r="PIT584" s="76"/>
      <c r="PIU584" s="76"/>
      <c r="PIV584" s="76"/>
      <c r="PIW584" s="76"/>
      <c r="PIX584" s="76"/>
      <c r="PIY584" s="76"/>
      <c r="PIZ584" s="76"/>
      <c r="PJA584" s="76"/>
      <c r="PJB584" s="76"/>
      <c r="PJC584" s="76"/>
      <c r="PJD584" s="76"/>
      <c r="PJE584" s="76"/>
      <c r="PJF584" s="76"/>
      <c r="PJG584" s="76"/>
      <c r="PJH584" s="76"/>
      <c r="PJI584" s="76"/>
      <c r="PJJ584" s="76"/>
      <c r="PJK584" s="76"/>
      <c r="PJL584" s="76"/>
      <c r="PJM584" s="76"/>
      <c r="PJN584" s="76"/>
      <c r="PJO584" s="76"/>
      <c r="PJP584" s="76"/>
      <c r="PJQ584" s="76"/>
      <c r="PJR584" s="76"/>
      <c r="PJS584" s="76"/>
      <c r="PJT584" s="76"/>
      <c r="PJU584" s="76"/>
      <c r="PJV584" s="76"/>
      <c r="PJW584" s="76"/>
      <c r="PJX584" s="76"/>
      <c r="PJY584" s="76"/>
      <c r="PJZ584" s="76"/>
      <c r="PKA584" s="76"/>
      <c r="PKB584" s="76"/>
      <c r="PKC584" s="76"/>
      <c r="PKD584" s="76"/>
      <c r="PKE584" s="76"/>
      <c r="PKF584" s="76"/>
      <c r="PKG584" s="76"/>
      <c r="PKH584" s="76"/>
      <c r="PKI584" s="76"/>
      <c r="PKJ584" s="76"/>
      <c r="PKK584" s="76"/>
      <c r="PKL584" s="76"/>
      <c r="PKM584" s="76"/>
      <c r="PKN584" s="76"/>
      <c r="PKO584" s="76"/>
      <c r="PKP584" s="76"/>
      <c r="PKQ584" s="76"/>
      <c r="PKR584" s="76"/>
      <c r="PKS584" s="76"/>
      <c r="PKT584" s="76"/>
      <c r="PKU584" s="76"/>
      <c r="PKV584" s="76"/>
      <c r="PKW584" s="76"/>
      <c r="PKX584" s="76"/>
      <c r="PKY584" s="76"/>
      <c r="PKZ584" s="76"/>
      <c r="PLA584" s="76"/>
      <c r="PLB584" s="76"/>
      <c r="PLC584" s="76"/>
      <c r="PLD584" s="76"/>
      <c r="PLE584" s="76"/>
      <c r="PLF584" s="76"/>
      <c r="PLG584" s="76"/>
      <c r="PLH584" s="76"/>
      <c r="PLI584" s="76"/>
      <c r="PLJ584" s="76"/>
      <c r="PLK584" s="76"/>
      <c r="PLL584" s="76"/>
      <c r="PLM584" s="76"/>
      <c r="PLN584" s="76"/>
      <c r="PLO584" s="76"/>
      <c r="PLP584" s="76"/>
      <c r="PLQ584" s="76"/>
      <c r="PLR584" s="76"/>
      <c r="PLS584" s="76"/>
      <c r="PLT584" s="76"/>
      <c r="PLU584" s="76"/>
      <c r="PLV584" s="76"/>
      <c r="PLW584" s="76"/>
      <c r="PLX584" s="76"/>
      <c r="PLY584" s="76"/>
      <c r="PLZ584" s="76"/>
      <c r="PMA584" s="76"/>
      <c r="PMB584" s="76"/>
      <c r="PMC584" s="76"/>
      <c r="PMD584" s="76"/>
      <c r="PME584" s="76"/>
      <c r="PMF584" s="76"/>
      <c r="PMG584" s="76"/>
      <c r="PMH584" s="76"/>
      <c r="PMI584" s="76"/>
      <c r="PMJ584" s="76"/>
      <c r="PMK584" s="76"/>
      <c r="PML584" s="76"/>
      <c r="PMM584" s="76"/>
      <c r="PMN584" s="76"/>
      <c r="PMO584" s="76"/>
      <c r="PMP584" s="76"/>
      <c r="PMQ584" s="76"/>
      <c r="PMR584" s="76"/>
      <c r="PMS584" s="76"/>
      <c r="PMT584" s="76"/>
      <c r="PMU584" s="76"/>
      <c r="PMV584" s="76"/>
      <c r="PMW584" s="76"/>
      <c r="PMX584" s="76"/>
      <c r="PMY584" s="76"/>
      <c r="PMZ584" s="76"/>
      <c r="PNA584" s="76"/>
      <c r="PNB584" s="76"/>
      <c r="PNC584" s="76"/>
      <c r="PND584" s="76"/>
      <c r="PNE584" s="76"/>
      <c r="PNF584" s="76"/>
      <c r="PNG584" s="76"/>
      <c r="PNH584" s="76"/>
      <c r="PNI584" s="76"/>
      <c r="PNJ584" s="76"/>
      <c r="PNK584" s="76"/>
      <c r="PNL584" s="76"/>
      <c r="PNM584" s="76"/>
      <c r="PNN584" s="76"/>
      <c r="PNO584" s="76"/>
      <c r="PNP584" s="76"/>
      <c r="PNQ584" s="76"/>
      <c r="PNR584" s="76"/>
      <c r="PNS584" s="76"/>
      <c r="PNT584" s="76"/>
      <c r="PNU584" s="76"/>
      <c r="PNV584" s="76"/>
      <c r="PNW584" s="76"/>
      <c r="PNX584" s="76"/>
      <c r="PNY584" s="76"/>
      <c r="PNZ584" s="76"/>
      <c r="POA584" s="76"/>
      <c r="POB584" s="76"/>
      <c r="POC584" s="76"/>
      <c r="POD584" s="76"/>
      <c r="POE584" s="76"/>
      <c r="POF584" s="76"/>
      <c r="POG584" s="76"/>
      <c r="POH584" s="76"/>
      <c r="POI584" s="76"/>
      <c r="POJ584" s="76"/>
      <c r="POK584" s="76"/>
      <c r="POL584" s="76"/>
      <c r="POM584" s="76"/>
      <c r="PON584" s="76"/>
      <c r="POO584" s="76"/>
      <c r="POP584" s="76"/>
      <c r="POQ584" s="76"/>
      <c r="POR584" s="76"/>
      <c r="POS584" s="76"/>
      <c r="POT584" s="76"/>
      <c r="POU584" s="76"/>
      <c r="POV584" s="76"/>
      <c r="POW584" s="76"/>
      <c r="POX584" s="76"/>
      <c r="POY584" s="76"/>
      <c r="POZ584" s="76"/>
      <c r="PPA584" s="76"/>
      <c r="PPB584" s="76"/>
      <c r="PPC584" s="76"/>
      <c r="PPD584" s="76"/>
      <c r="PPE584" s="76"/>
      <c r="PPF584" s="76"/>
      <c r="PPG584" s="76"/>
      <c r="PPH584" s="76"/>
      <c r="PPI584" s="76"/>
      <c r="PPJ584" s="76"/>
      <c r="PPK584" s="76"/>
      <c r="PPL584" s="76"/>
      <c r="PPM584" s="76"/>
      <c r="PPN584" s="76"/>
      <c r="PPO584" s="76"/>
      <c r="PPP584" s="76"/>
      <c r="PPQ584" s="76"/>
      <c r="PPR584" s="76"/>
      <c r="PPS584" s="76"/>
      <c r="PPT584" s="76"/>
      <c r="PPU584" s="76"/>
      <c r="PPV584" s="76"/>
      <c r="PPW584" s="76"/>
      <c r="PPX584" s="76"/>
      <c r="PPY584" s="76"/>
      <c r="PPZ584" s="76"/>
      <c r="PQA584" s="76"/>
      <c r="PQB584" s="76"/>
      <c r="PQC584" s="76"/>
      <c r="PQD584" s="76"/>
      <c r="PQE584" s="76"/>
      <c r="PQF584" s="76"/>
      <c r="PQG584" s="76"/>
      <c r="PQH584" s="76"/>
      <c r="PQI584" s="76"/>
      <c r="PQJ584" s="76"/>
      <c r="PQK584" s="76"/>
      <c r="PQL584" s="76"/>
      <c r="PQM584" s="76"/>
      <c r="PQN584" s="76"/>
      <c r="PQO584" s="76"/>
      <c r="PQP584" s="76"/>
      <c r="PQQ584" s="76"/>
      <c r="PQR584" s="76"/>
      <c r="PQS584" s="76"/>
      <c r="PQT584" s="76"/>
      <c r="PQU584" s="76"/>
      <c r="PQV584" s="76"/>
      <c r="PQW584" s="76"/>
      <c r="PQX584" s="76"/>
      <c r="PQY584" s="76"/>
      <c r="PQZ584" s="76"/>
      <c r="PRA584" s="76"/>
      <c r="PRB584" s="76"/>
      <c r="PRC584" s="76"/>
      <c r="PRD584" s="76"/>
      <c r="PRE584" s="76"/>
      <c r="PRF584" s="76"/>
      <c r="PRG584" s="76"/>
      <c r="PRH584" s="76"/>
      <c r="PRI584" s="76"/>
      <c r="PRJ584" s="76"/>
      <c r="PRK584" s="76"/>
      <c r="PRL584" s="76"/>
      <c r="PRM584" s="76"/>
      <c r="PRN584" s="76"/>
      <c r="PRO584" s="76"/>
      <c r="PRP584" s="76"/>
      <c r="PRQ584" s="76"/>
      <c r="PRR584" s="76"/>
      <c r="PRS584" s="76"/>
      <c r="PRT584" s="76"/>
      <c r="PRU584" s="76"/>
      <c r="PRV584" s="76"/>
      <c r="PRW584" s="76"/>
      <c r="PRX584" s="76"/>
      <c r="PRY584" s="76"/>
      <c r="PRZ584" s="76"/>
      <c r="PSA584" s="76"/>
      <c r="PSB584" s="76"/>
      <c r="PSC584" s="76"/>
      <c r="PSD584" s="76"/>
      <c r="PSE584" s="76"/>
      <c r="PSF584" s="76"/>
      <c r="PSG584" s="76"/>
      <c r="PSH584" s="76"/>
      <c r="PSI584" s="76"/>
      <c r="PSJ584" s="76"/>
      <c r="PSK584" s="76"/>
      <c r="PSL584" s="76"/>
      <c r="PSM584" s="76"/>
      <c r="PSN584" s="76"/>
      <c r="PSO584" s="76"/>
      <c r="PSP584" s="76"/>
      <c r="PSQ584" s="76"/>
      <c r="PSR584" s="76"/>
      <c r="PSS584" s="76"/>
      <c r="PST584" s="76"/>
      <c r="PSU584" s="76"/>
      <c r="PSV584" s="76"/>
      <c r="PSW584" s="76"/>
      <c r="PSX584" s="76"/>
      <c r="PSY584" s="76"/>
      <c r="PSZ584" s="76"/>
      <c r="PTA584" s="76"/>
      <c r="PTB584" s="76"/>
      <c r="PTC584" s="76"/>
      <c r="PTD584" s="76"/>
      <c r="PTE584" s="76"/>
      <c r="PTF584" s="76"/>
      <c r="PTG584" s="76"/>
      <c r="PTH584" s="76"/>
      <c r="PTI584" s="76"/>
      <c r="PTJ584" s="76"/>
      <c r="PTK584" s="76"/>
      <c r="PTL584" s="76"/>
      <c r="PTM584" s="76"/>
      <c r="PTN584" s="76"/>
      <c r="PTO584" s="76"/>
      <c r="PTP584" s="76"/>
      <c r="PTQ584" s="76"/>
      <c r="PTR584" s="76"/>
      <c r="PTS584" s="76"/>
      <c r="PTT584" s="76"/>
      <c r="PTU584" s="76"/>
      <c r="PTV584" s="76"/>
      <c r="PTW584" s="76"/>
      <c r="PTX584" s="76"/>
      <c r="PTY584" s="76"/>
      <c r="PTZ584" s="76"/>
      <c r="PUA584" s="76"/>
      <c r="PUB584" s="76"/>
      <c r="PUC584" s="76"/>
      <c r="PUD584" s="76"/>
      <c r="PUE584" s="76"/>
      <c r="PUF584" s="76"/>
      <c r="PUG584" s="76"/>
      <c r="PUH584" s="76"/>
      <c r="PUI584" s="76"/>
      <c r="PUJ584" s="76"/>
      <c r="PUK584" s="76"/>
      <c r="PUL584" s="76"/>
      <c r="PUM584" s="76"/>
      <c r="PUN584" s="76"/>
      <c r="PUO584" s="76"/>
      <c r="PUP584" s="76"/>
      <c r="PUQ584" s="76"/>
      <c r="PUR584" s="76"/>
      <c r="PUS584" s="76"/>
      <c r="PUT584" s="76"/>
      <c r="PUU584" s="76"/>
      <c r="PUV584" s="76"/>
      <c r="PUW584" s="76"/>
      <c r="PUX584" s="76"/>
      <c r="PUY584" s="76"/>
      <c r="PUZ584" s="76"/>
      <c r="PVA584" s="76"/>
      <c r="PVB584" s="76"/>
      <c r="PVC584" s="76"/>
      <c r="PVD584" s="76"/>
      <c r="PVE584" s="76"/>
      <c r="PVF584" s="76"/>
      <c r="PVG584" s="76"/>
      <c r="PVH584" s="76"/>
      <c r="PVI584" s="76"/>
      <c r="PVJ584" s="76"/>
      <c r="PVK584" s="76"/>
      <c r="PVL584" s="76"/>
      <c r="PVM584" s="76"/>
      <c r="PVN584" s="76"/>
      <c r="PVO584" s="76"/>
      <c r="PVP584" s="76"/>
      <c r="PVQ584" s="76"/>
      <c r="PVR584" s="76"/>
      <c r="PVS584" s="76"/>
      <c r="PVT584" s="76"/>
      <c r="PVU584" s="76"/>
      <c r="PVV584" s="76"/>
      <c r="PVW584" s="76"/>
      <c r="PVX584" s="76"/>
      <c r="PVY584" s="76"/>
      <c r="PVZ584" s="76"/>
      <c r="PWA584" s="76"/>
      <c r="PWB584" s="76"/>
      <c r="PWC584" s="76"/>
      <c r="PWD584" s="76"/>
      <c r="PWE584" s="76"/>
      <c r="PWF584" s="76"/>
      <c r="PWG584" s="76"/>
      <c r="PWH584" s="76"/>
      <c r="PWI584" s="76"/>
      <c r="PWJ584" s="76"/>
      <c r="PWK584" s="76"/>
      <c r="PWL584" s="76"/>
      <c r="PWM584" s="76"/>
      <c r="PWN584" s="76"/>
      <c r="PWO584" s="76"/>
      <c r="PWP584" s="76"/>
      <c r="PWQ584" s="76"/>
      <c r="PWR584" s="76"/>
      <c r="PWS584" s="76"/>
      <c r="PWT584" s="76"/>
      <c r="PWU584" s="76"/>
      <c r="PWV584" s="76"/>
      <c r="PWW584" s="76"/>
      <c r="PWX584" s="76"/>
      <c r="PWY584" s="76"/>
      <c r="PWZ584" s="76"/>
      <c r="PXA584" s="76"/>
      <c r="PXB584" s="76"/>
      <c r="PXC584" s="76"/>
      <c r="PXD584" s="76"/>
      <c r="PXE584" s="76"/>
      <c r="PXF584" s="76"/>
      <c r="PXG584" s="76"/>
      <c r="PXH584" s="76"/>
      <c r="PXI584" s="76"/>
      <c r="PXJ584" s="76"/>
      <c r="PXK584" s="76"/>
      <c r="PXL584" s="76"/>
      <c r="PXM584" s="76"/>
      <c r="PXN584" s="76"/>
      <c r="PXO584" s="76"/>
      <c r="PXP584" s="76"/>
      <c r="PXQ584" s="76"/>
      <c r="PXR584" s="76"/>
      <c r="PXS584" s="76"/>
      <c r="PXT584" s="76"/>
      <c r="PXU584" s="76"/>
      <c r="PXV584" s="76"/>
      <c r="PXW584" s="76"/>
      <c r="PXX584" s="76"/>
      <c r="PXY584" s="76"/>
      <c r="PXZ584" s="76"/>
      <c r="PYA584" s="76"/>
      <c r="PYB584" s="76"/>
      <c r="PYC584" s="76"/>
      <c r="PYD584" s="76"/>
      <c r="PYE584" s="76"/>
      <c r="PYF584" s="76"/>
      <c r="PYG584" s="76"/>
      <c r="PYH584" s="76"/>
      <c r="PYI584" s="76"/>
      <c r="PYJ584" s="76"/>
      <c r="PYK584" s="76"/>
      <c r="PYL584" s="76"/>
      <c r="PYM584" s="76"/>
      <c r="PYN584" s="76"/>
      <c r="PYO584" s="76"/>
      <c r="PYP584" s="76"/>
      <c r="PYQ584" s="76"/>
      <c r="PYR584" s="76"/>
      <c r="PYS584" s="76"/>
      <c r="PYT584" s="76"/>
      <c r="PYU584" s="76"/>
      <c r="PYV584" s="76"/>
      <c r="PYW584" s="76"/>
      <c r="PYX584" s="76"/>
      <c r="PYY584" s="76"/>
      <c r="PYZ584" s="76"/>
      <c r="PZA584" s="76"/>
      <c r="PZB584" s="76"/>
      <c r="PZC584" s="76"/>
      <c r="PZD584" s="76"/>
      <c r="PZE584" s="76"/>
      <c r="PZF584" s="76"/>
      <c r="PZG584" s="76"/>
      <c r="PZH584" s="76"/>
      <c r="PZI584" s="76"/>
      <c r="PZJ584" s="76"/>
      <c r="PZK584" s="76"/>
      <c r="PZL584" s="76"/>
      <c r="PZM584" s="76"/>
      <c r="PZN584" s="76"/>
      <c r="PZO584" s="76"/>
      <c r="PZP584" s="76"/>
      <c r="PZQ584" s="76"/>
      <c r="PZR584" s="76"/>
      <c r="PZS584" s="76"/>
      <c r="PZT584" s="76"/>
      <c r="PZU584" s="76"/>
      <c r="PZV584" s="76"/>
      <c r="PZW584" s="76"/>
      <c r="PZX584" s="76"/>
      <c r="PZY584" s="76"/>
      <c r="PZZ584" s="76"/>
      <c r="QAA584" s="76"/>
      <c r="QAB584" s="76"/>
      <c r="QAC584" s="76"/>
      <c r="QAD584" s="76"/>
      <c r="QAE584" s="76"/>
      <c r="QAF584" s="76"/>
      <c r="QAG584" s="76"/>
      <c r="QAH584" s="76"/>
      <c r="QAI584" s="76"/>
      <c r="QAJ584" s="76"/>
      <c r="QAK584" s="76"/>
      <c r="QAL584" s="76"/>
      <c r="QAM584" s="76"/>
      <c r="QAN584" s="76"/>
      <c r="QAO584" s="76"/>
      <c r="QAP584" s="76"/>
      <c r="QAQ584" s="76"/>
      <c r="QAR584" s="76"/>
      <c r="QAS584" s="76"/>
      <c r="QAT584" s="76"/>
      <c r="QAU584" s="76"/>
      <c r="QAV584" s="76"/>
      <c r="QAW584" s="76"/>
      <c r="QAX584" s="76"/>
      <c r="QAY584" s="76"/>
      <c r="QAZ584" s="76"/>
      <c r="QBA584" s="76"/>
      <c r="QBB584" s="76"/>
      <c r="QBC584" s="76"/>
      <c r="QBD584" s="76"/>
      <c r="QBE584" s="76"/>
      <c r="QBF584" s="76"/>
      <c r="QBG584" s="76"/>
      <c r="QBH584" s="76"/>
      <c r="QBI584" s="76"/>
      <c r="QBJ584" s="76"/>
      <c r="QBK584" s="76"/>
      <c r="QBL584" s="76"/>
      <c r="QBM584" s="76"/>
      <c r="QBN584" s="76"/>
      <c r="QBO584" s="76"/>
      <c r="QBP584" s="76"/>
      <c r="QBQ584" s="76"/>
      <c r="QBR584" s="76"/>
      <c r="QBS584" s="76"/>
      <c r="QBT584" s="76"/>
      <c r="QBU584" s="76"/>
      <c r="QBV584" s="76"/>
      <c r="QBW584" s="76"/>
      <c r="QBX584" s="76"/>
      <c r="QBY584" s="76"/>
      <c r="QBZ584" s="76"/>
      <c r="QCA584" s="76"/>
      <c r="QCB584" s="76"/>
      <c r="QCC584" s="76"/>
      <c r="QCD584" s="76"/>
      <c r="QCE584" s="76"/>
      <c r="QCF584" s="76"/>
      <c r="QCG584" s="76"/>
      <c r="QCH584" s="76"/>
      <c r="QCI584" s="76"/>
      <c r="QCJ584" s="76"/>
      <c r="QCK584" s="76"/>
      <c r="QCL584" s="76"/>
      <c r="QCM584" s="76"/>
      <c r="QCN584" s="76"/>
      <c r="QCO584" s="76"/>
      <c r="QCP584" s="76"/>
      <c r="QCQ584" s="76"/>
      <c r="QCR584" s="76"/>
      <c r="QCS584" s="76"/>
      <c r="QCT584" s="76"/>
      <c r="QCU584" s="76"/>
      <c r="QCV584" s="76"/>
      <c r="QCW584" s="76"/>
      <c r="QCX584" s="76"/>
      <c r="QCY584" s="76"/>
      <c r="QCZ584" s="76"/>
      <c r="QDA584" s="76"/>
      <c r="QDB584" s="76"/>
      <c r="QDC584" s="76"/>
      <c r="QDD584" s="76"/>
      <c r="QDE584" s="76"/>
      <c r="QDF584" s="76"/>
      <c r="QDG584" s="76"/>
      <c r="QDH584" s="76"/>
      <c r="QDI584" s="76"/>
      <c r="QDJ584" s="76"/>
      <c r="QDK584" s="76"/>
      <c r="QDL584" s="76"/>
      <c r="QDM584" s="76"/>
      <c r="QDN584" s="76"/>
      <c r="QDO584" s="76"/>
      <c r="QDP584" s="76"/>
      <c r="QDQ584" s="76"/>
      <c r="QDR584" s="76"/>
      <c r="QDS584" s="76"/>
      <c r="QDT584" s="76"/>
      <c r="QDU584" s="76"/>
      <c r="QDV584" s="76"/>
      <c r="QDW584" s="76"/>
      <c r="QDX584" s="76"/>
      <c r="QDY584" s="76"/>
      <c r="QDZ584" s="76"/>
      <c r="QEA584" s="76"/>
      <c r="QEB584" s="76"/>
      <c r="QEC584" s="76"/>
      <c r="QED584" s="76"/>
      <c r="QEE584" s="76"/>
      <c r="QEF584" s="76"/>
      <c r="QEG584" s="76"/>
      <c r="QEH584" s="76"/>
      <c r="QEI584" s="76"/>
      <c r="QEJ584" s="76"/>
      <c r="QEK584" s="76"/>
      <c r="QEL584" s="76"/>
      <c r="QEM584" s="76"/>
      <c r="QEN584" s="76"/>
      <c r="QEO584" s="76"/>
      <c r="QEP584" s="76"/>
      <c r="QEQ584" s="76"/>
      <c r="QER584" s="76"/>
      <c r="QES584" s="76"/>
      <c r="QET584" s="76"/>
      <c r="QEU584" s="76"/>
      <c r="QEV584" s="76"/>
      <c r="QEW584" s="76"/>
      <c r="QEX584" s="76"/>
      <c r="QEY584" s="76"/>
      <c r="QEZ584" s="76"/>
      <c r="QFA584" s="76"/>
      <c r="QFB584" s="76"/>
      <c r="QFC584" s="76"/>
      <c r="QFD584" s="76"/>
      <c r="QFE584" s="76"/>
      <c r="QFF584" s="76"/>
      <c r="QFG584" s="76"/>
      <c r="QFH584" s="76"/>
      <c r="QFI584" s="76"/>
      <c r="QFJ584" s="76"/>
      <c r="QFK584" s="76"/>
      <c r="QFL584" s="76"/>
      <c r="QFM584" s="76"/>
      <c r="QFN584" s="76"/>
      <c r="QFO584" s="76"/>
      <c r="QFP584" s="76"/>
      <c r="QFQ584" s="76"/>
      <c r="QFR584" s="76"/>
      <c r="QFS584" s="76"/>
      <c r="QFT584" s="76"/>
      <c r="QFU584" s="76"/>
      <c r="QFV584" s="76"/>
      <c r="QFW584" s="76"/>
      <c r="QFX584" s="76"/>
      <c r="QFY584" s="76"/>
      <c r="QFZ584" s="76"/>
      <c r="QGA584" s="76"/>
      <c r="QGB584" s="76"/>
      <c r="QGC584" s="76"/>
      <c r="QGD584" s="76"/>
      <c r="QGE584" s="76"/>
      <c r="QGF584" s="76"/>
      <c r="QGG584" s="76"/>
      <c r="QGH584" s="76"/>
      <c r="QGI584" s="76"/>
      <c r="QGJ584" s="76"/>
      <c r="QGK584" s="76"/>
      <c r="QGL584" s="76"/>
      <c r="QGM584" s="76"/>
      <c r="QGN584" s="76"/>
      <c r="QGO584" s="76"/>
      <c r="QGP584" s="76"/>
      <c r="QGQ584" s="76"/>
      <c r="QGR584" s="76"/>
      <c r="QGS584" s="76"/>
      <c r="QGT584" s="76"/>
      <c r="QGU584" s="76"/>
      <c r="QGV584" s="76"/>
      <c r="QGW584" s="76"/>
      <c r="QGX584" s="76"/>
      <c r="QGY584" s="76"/>
      <c r="QGZ584" s="76"/>
      <c r="QHA584" s="76"/>
      <c r="QHB584" s="76"/>
      <c r="QHC584" s="76"/>
      <c r="QHD584" s="76"/>
      <c r="QHE584" s="76"/>
      <c r="QHF584" s="76"/>
      <c r="QHG584" s="76"/>
      <c r="QHH584" s="76"/>
      <c r="QHI584" s="76"/>
      <c r="QHJ584" s="76"/>
      <c r="QHK584" s="76"/>
      <c r="QHL584" s="76"/>
      <c r="QHM584" s="76"/>
      <c r="QHN584" s="76"/>
      <c r="QHO584" s="76"/>
      <c r="QHP584" s="76"/>
      <c r="QHQ584" s="76"/>
      <c r="QHR584" s="76"/>
      <c r="QHS584" s="76"/>
      <c r="QHT584" s="76"/>
      <c r="QHU584" s="76"/>
      <c r="QHV584" s="76"/>
      <c r="QHW584" s="76"/>
      <c r="QHX584" s="76"/>
      <c r="QHY584" s="76"/>
      <c r="QHZ584" s="76"/>
      <c r="QIA584" s="76"/>
      <c r="QIB584" s="76"/>
      <c r="QIC584" s="76"/>
      <c r="QID584" s="76"/>
      <c r="QIE584" s="76"/>
      <c r="QIF584" s="76"/>
      <c r="QIG584" s="76"/>
      <c r="QIH584" s="76"/>
      <c r="QII584" s="76"/>
      <c r="QIJ584" s="76"/>
      <c r="QIK584" s="76"/>
      <c r="QIL584" s="76"/>
      <c r="QIM584" s="76"/>
      <c r="QIN584" s="76"/>
      <c r="QIO584" s="76"/>
      <c r="QIP584" s="76"/>
      <c r="QIQ584" s="76"/>
      <c r="QIR584" s="76"/>
      <c r="QIS584" s="76"/>
      <c r="QIT584" s="76"/>
      <c r="QIU584" s="76"/>
      <c r="QIV584" s="76"/>
      <c r="QIW584" s="76"/>
      <c r="QIX584" s="76"/>
      <c r="QIY584" s="76"/>
      <c r="QIZ584" s="76"/>
      <c r="QJA584" s="76"/>
      <c r="QJB584" s="76"/>
      <c r="QJC584" s="76"/>
      <c r="QJD584" s="76"/>
      <c r="QJE584" s="76"/>
      <c r="QJF584" s="76"/>
      <c r="QJG584" s="76"/>
      <c r="QJH584" s="76"/>
      <c r="QJI584" s="76"/>
      <c r="QJJ584" s="76"/>
      <c r="QJK584" s="76"/>
      <c r="QJL584" s="76"/>
      <c r="QJM584" s="76"/>
      <c r="QJN584" s="76"/>
      <c r="QJO584" s="76"/>
      <c r="QJP584" s="76"/>
      <c r="QJQ584" s="76"/>
      <c r="QJR584" s="76"/>
      <c r="QJS584" s="76"/>
      <c r="QJT584" s="76"/>
      <c r="QJU584" s="76"/>
      <c r="QJV584" s="76"/>
      <c r="QJW584" s="76"/>
      <c r="QJX584" s="76"/>
      <c r="QJY584" s="76"/>
      <c r="QJZ584" s="76"/>
      <c r="QKA584" s="76"/>
      <c r="QKB584" s="76"/>
      <c r="QKC584" s="76"/>
      <c r="QKD584" s="76"/>
      <c r="QKE584" s="76"/>
      <c r="QKF584" s="76"/>
      <c r="QKG584" s="76"/>
      <c r="QKH584" s="76"/>
      <c r="QKI584" s="76"/>
      <c r="QKJ584" s="76"/>
      <c r="QKK584" s="76"/>
      <c r="QKL584" s="76"/>
      <c r="QKM584" s="76"/>
      <c r="QKN584" s="76"/>
      <c r="QKO584" s="76"/>
      <c r="QKP584" s="76"/>
      <c r="QKQ584" s="76"/>
      <c r="QKR584" s="76"/>
      <c r="QKS584" s="76"/>
      <c r="QKT584" s="76"/>
      <c r="QKU584" s="76"/>
      <c r="QKV584" s="76"/>
      <c r="QKW584" s="76"/>
      <c r="QKX584" s="76"/>
      <c r="QKY584" s="76"/>
      <c r="QKZ584" s="76"/>
      <c r="QLA584" s="76"/>
      <c r="QLB584" s="76"/>
      <c r="QLC584" s="76"/>
      <c r="QLD584" s="76"/>
      <c r="QLE584" s="76"/>
      <c r="QLF584" s="76"/>
      <c r="QLG584" s="76"/>
      <c r="QLH584" s="76"/>
      <c r="QLI584" s="76"/>
      <c r="QLJ584" s="76"/>
      <c r="QLK584" s="76"/>
      <c r="QLL584" s="76"/>
      <c r="QLM584" s="76"/>
      <c r="QLN584" s="76"/>
      <c r="QLO584" s="76"/>
      <c r="QLP584" s="76"/>
      <c r="QLQ584" s="76"/>
      <c r="QLR584" s="76"/>
      <c r="QLS584" s="76"/>
      <c r="QLT584" s="76"/>
      <c r="QLU584" s="76"/>
      <c r="QLV584" s="76"/>
      <c r="QLW584" s="76"/>
      <c r="QLX584" s="76"/>
      <c r="QLY584" s="76"/>
      <c r="QLZ584" s="76"/>
      <c r="QMA584" s="76"/>
      <c r="QMB584" s="76"/>
      <c r="QMC584" s="76"/>
      <c r="QMD584" s="76"/>
      <c r="QME584" s="76"/>
      <c r="QMF584" s="76"/>
      <c r="QMG584" s="76"/>
      <c r="QMH584" s="76"/>
      <c r="QMI584" s="76"/>
      <c r="QMJ584" s="76"/>
      <c r="QMK584" s="76"/>
      <c r="QML584" s="76"/>
      <c r="QMM584" s="76"/>
      <c r="QMN584" s="76"/>
      <c r="QMO584" s="76"/>
      <c r="QMP584" s="76"/>
      <c r="QMQ584" s="76"/>
      <c r="QMR584" s="76"/>
      <c r="QMS584" s="76"/>
      <c r="QMT584" s="76"/>
      <c r="QMU584" s="76"/>
      <c r="QMV584" s="76"/>
      <c r="QMW584" s="76"/>
      <c r="QMX584" s="76"/>
      <c r="QMY584" s="76"/>
      <c r="QMZ584" s="76"/>
      <c r="QNA584" s="76"/>
      <c r="QNB584" s="76"/>
      <c r="QNC584" s="76"/>
      <c r="QND584" s="76"/>
      <c r="QNE584" s="76"/>
      <c r="QNF584" s="76"/>
      <c r="QNG584" s="76"/>
      <c r="QNH584" s="76"/>
      <c r="QNI584" s="76"/>
      <c r="QNJ584" s="76"/>
      <c r="QNK584" s="76"/>
      <c r="QNL584" s="76"/>
      <c r="QNM584" s="76"/>
      <c r="QNN584" s="76"/>
      <c r="QNO584" s="76"/>
      <c r="QNP584" s="76"/>
      <c r="QNQ584" s="76"/>
      <c r="QNR584" s="76"/>
      <c r="QNS584" s="76"/>
      <c r="QNT584" s="76"/>
      <c r="QNU584" s="76"/>
      <c r="QNV584" s="76"/>
      <c r="QNW584" s="76"/>
      <c r="QNX584" s="76"/>
      <c r="QNY584" s="76"/>
      <c r="QNZ584" s="76"/>
      <c r="QOA584" s="76"/>
      <c r="QOB584" s="76"/>
      <c r="QOC584" s="76"/>
      <c r="QOD584" s="76"/>
      <c r="QOE584" s="76"/>
      <c r="QOF584" s="76"/>
      <c r="QOG584" s="76"/>
      <c r="QOH584" s="76"/>
      <c r="QOI584" s="76"/>
      <c r="QOJ584" s="76"/>
      <c r="QOK584" s="76"/>
      <c r="QOL584" s="76"/>
      <c r="QOM584" s="76"/>
      <c r="QON584" s="76"/>
      <c r="QOO584" s="76"/>
      <c r="QOP584" s="76"/>
      <c r="QOQ584" s="76"/>
      <c r="QOR584" s="76"/>
      <c r="QOS584" s="76"/>
      <c r="QOT584" s="76"/>
      <c r="QOU584" s="76"/>
      <c r="QOV584" s="76"/>
      <c r="QOW584" s="76"/>
      <c r="QOX584" s="76"/>
      <c r="QOY584" s="76"/>
      <c r="QOZ584" s="76"/>
      <c r="QPA584" s="76"/>
      <c r="QPB584" s="76"/>
      <c r="QPC584" s="76"/>
      <c r="QPD584" s="76"/>
      <c r="QPE584" s="76"/>
      <c r="QPF584" s="76"/>
      <c r="QPG584" s="76"/>
      <c r="QPH584" s="76"/>
      <c r="QPI584" s="76"/>
      <c r="QPJ584" s="76"/>
      <c r="QPK584" s="76"/>
      <c r="QPL584" s="76"/>
      <c r="QPM584" s="76"/>
      <c r="QPN584" s="76"/>
      <c r="QPO584" s="76"/>
      <c r="QPP584" s="76"/>
      <c r="QPQ584" s="76"/>
      <c r="QPR584" s="76"/>
      <c r="QPS584" s="76"/>
      <c r="QPT584" s="76"/>
      <c r="QPU584" s="76"/>
      <c r="QPV584" s="76"/>
      <c r="QPW584" s="76"/>
      <c r="QPX584" s="76"/>
      <c r="QPY584" s="76"/>
      <c r="QPZ584" s="76"/>
      <c r="QQA584" s="76"/>
      <c r="QQB584" s="76"/>
      <c r="QQC584" s="76"/>
      <c r="QQD584" s="76"/>
      <c r="QQE584" s="76"/>
      <c r="QQF584" s="76"/>
      <c r="QQG584" s="76"/>
      <c r="QQH584" s="76"/>
      <c r="QQI584" s="76"/>
      <c r="QQJ584" s="76"/>
      <c r="QQK584" s="76"/>
      <c r="QQL584" s="76"/>
      <c r="QQM584" s="76"/>
      <c r="QQN584" s="76"/>
      <c r="QQO584" s="76"/>
      <c r="QQP584" s="76"/>
      <c r="QQQ584" s="76"/>
      <c r="QQR584" s="76"/>
      <c r="QQS584" s="76"/>
      <c r="QQT584" s="76"/>
      <c r="QQU584" s="76"/>
      <c r="QQV584" s="76"/>
      <c r="QQW584" s="76"/>
      <c r="QQX584" s="76"/>
      <c r="QQY584" s="76"/>
      <c r="QQZ584" s="76"/>
      <c r="QRA584" s="76"/>
      <c r="QRB584" s="76"/>
      <c r="QRC584" s="76"/>
      <c r="QRD584" s="76"/>
      <c r="QRE584" s="76"/>
      <c r="QRF584" s="76"/>
      <c r="QRG584" s="76"/>
      <c r="QRH584" s="76"/>
      <c r="QRI584" s="76"/>
      <c r="QRJ584" s="76"/>
      <c r="QRK584" s="76"/>
      <c r="QRL584" s="76"/>
      <c r="QRM584" s="76"/>
      <c r="QRN584" s="76"/>
      <c r="QRO584" s="76"/>
      <c r="QRP584" s="76"/>
      <c r="QRQ584" s="76"/>
      <c r="QRR584" s="76"/>
      <c r="QRS584" s="76"/>
      <c r="QRT584" s="76"/>
      <c r="QRU584" s="76"/>
      <c r="QRV584" s="76"/>
      <c r="QRW584" s="76"/>
      <c r="QRX584" s="76"/>
      <c r="QRY584" s="76"/>
      <c r="QRZ584" s="76"/>
      <c r="QSA584" s="76"/>
      <c r="QSB584" s="76"/>
      <c r="QSC584" s="76"/>
      <c r="QSD584" s="76"/>
      <c r="QSE584" s="76"/>
      <c r="QSF584" s="76"/>
      <c r="QSG584" s="76"/>
      <c r="QSH584" s="76"/>
      <c r="QSI584" s="76"/>
      <c r="QSJ584" s="76"/>
      <c r="QSK584" s="76"/>
      <c r="QSL584" s="76"/>
      <c r="QSM584" s="76"/>
      <c r="QSN584" s="76"/>
      <c r="QSO584" s="76"/>
      <c r="QSP584" s="76"/>
      <c r="QSQ584" s="76"/>
      <c r="QSR584" s="76"/>
      <c r="QSS584" s="76"/>
      <c r="QST584" s="76"/>
      <c r="QSU584" s="76"/>
      <c r="QSV584" s="76"/>
      <c r="QSW584" s="76"/>
      <c r="QSX584" s="76"/>
      <c r="QSY584" s="76"/>
      <c r="QSZ584" s="76"/>
      <c r="QTA584" s="76"/>
      <c r="QTB584" s="76"/>
      <c r="QTC584" s="76"/>
      <c r="QTD584" s="76"/>
      <c r="QTE584" s="76"/>
      <c r="QTF584" s="76"/>
      <c r="QTG584" s="76"/>
      <c r="QTH584" s="76"/>
      <c r="QTI584" s="76"/>
      <c r="QTJ584" s="76"/>
      <c r="QTK584" s="76"/>
      <c r="QTL584" s="76"/>
      <c r="QTM584" s="76"/>
      <c r="QTN584" s="76"/>
      <c r="QTO584" s="76"/>
      <c r="QTP584" s="76"/>
      <c r="QTQ584" s="76"/>
      <c r="QTR584" s="76"/>
      <c r="QTS584" s="76"/>
      <c r="QTT584" s="76"/>
      <c r="QTU584" s="76"/>
      <c r="QTV584" s="76"/>
      <c r="QTW584" s="76"/>
      <c r="QTX584" s="76"/>
      <c r="QTY584" s="76"/>
      <c r="QTZ584" s="76"/>
      <c r="QUA584" s="76"/>
      <c r="QUB584" s="76"/>
      <c r="QUC584" s="76"/>
      <c r="QUD584" s="76"/>
      <c r="QUE584" s="76"/>
      <c r="QUF584" s="76"/>
      <c r="QUG584" s="76"/>
      <c r="QUH584" s="76"/>
      <c r="QUI584" s="76"/>
      <c r="QUJ584" s="76"/>
      <c r="QUK584" s="76"/>
      <c r="QUL584" s="76"/>
      <c r="QUM584" s="76"/>
      <c r="QUN584" s="76"/>
      <c r="QUO584" s="76"/>
      <c r="QUP584" s="76"/>
      <c r="QUQ584" s="76"/>
      <c r="QUR584" s="76"/>
      <c r="QUS584" s="76"/>
      <c r="QUT584" s="76"/>
      <c r="QUU584" s="76"/>
      <c r="QUV584" s="76"/>
      <c r="QUW584" s="76"/>
      <c r="QUX584" s="76"/>
      <c r="QUY584" s="76"/>
      <c r="QUZ584" s="76"/>
      <c r="QVA584" s="76"/>
      <c r="QVB584" s="76"/>
      <c r="QVC584" s="76"/>
      <c r="QVD584" s="76"/>
      <c r="QVE584" s="76"/>
      <c r="QVF584" s="76"/>
      <c r="QVG584" s="76"/>
      <c r="QVH584" s="76"/>
      <c r="QVI584" s="76"/>
      <c r="QVJ584" s="76"/>
      <c r="QVK584" s="76"/>
      <c r="QVL584" s="76"/>
      <c r="QVM584" s="76"/>
      <c r="QVN584" s="76"/>
      <c r="QVO584" s="76"/>
      <c r="QVP584" s="76"/>
      <c r="QVQ584" s="76"/>
      <c r="QVR584" s="76"/>
      <c r="QVS584" s="76"/>
      <c r="QVT584" s="76"/>
      <c r="QVU584" s="76"/>
      <c r="QVV584" s="76"/>
      <c r="QVW584" s="76"/>
      <c r="QVX584" s="76"/>
      <c r="QVY584" s="76"/>
      <c r="QVZ584" s="76"/>
      <c r="QWA584" s="76"/>
      <c r="QWB584" s="76"/>
      <c r="QWC584" s="76"/>
      <c r="QWD584" s="76"/>
      <c r="QWE584" s="76"/>
      <c r="QWF584" s="76"/>
      <c r="QWG584" s="76"/>
      <c r="QWH584" s="76"/>
      <c r="QWI584" s="76"/>
      <c r="QWJ584" s="76"/>
      <c r="QWK584" s="76"/>
      <c r="QWL584" s="76"/>
      <c r="QWM584" s="76"/>
      <c r="QWN584" s="76"/>
      <c r="QWO584" s="76"/>
      <c r="QWP584" s="76"/>
      <c r="QWQ584" s="76"/>
      <c r="QWR584" s="76"/>
      <c r="QWS584" s="76"/>
      <c r="QWT584" s="76"/>
      <c r="QWU584" s="76"/>
      <c r="QWV584" s="76"/>
      <c r="QWW584" s="76"/>
      <c r="QWX584" s="76"/>
      <c r="QWY584" s="76"/>
      <c r="QWZ584" s="76"/>
      <c r="QXA584" s="76"/>
      <c r="QXB584" s="76"/>
      <c r="QXC584" s="76"/>
      <c r="QXD584" s="76"/>
      <c r="QXE584" s="76"/>
      <c r="QXF584" s="76"/>
      <c r="QXG584" s="76"/>
      <c r="QXH584" s="76"/>
      <c r="QXI584" s="76"/>
      <c r="QXJ584" s="76"/>
      <c r="QXK584" s="76"/>
      <c r="QXL584" s="76"/>
      <c r="QXM584" s="76"/>
      <c r="QXN584" s="76"/>
      <c r="QXO584" s="76"/>
      <c r="QXP584" s="76"/>
      <c r="QXQ584" s="76"/>
      <c r="QXR584" s="76"/>
      <c r="QXS584" s="76"/>
      <c r="QXT584" s="76"/>
      <c r="QXU584" s="76"/>
      <c r="QXV584" s="76"/>
      <c r="QXW584" s="76"/>
      <c r="QXX584" s="76"/>
      <c r="QXY584" s="76"/>
      <c r="QXZ584" s="76"/>
      <c r="QYA584" s="76"/>
      <c r="QYB584" s="76"/>
      <c r="QYC584" s="76"/>
      <c r="QYD584" s="76"/>
      <c r="QYE584" s="76"/>
      <c r="QYF584" s="76"/>
      <c r="QYG584" s="76"/>
      <c r="QYH584" s="76"/>
      <c r="QYI584" s="76"/>
      <c r="QYJ584" s="76"/>
      <c r="QYK584" s="76"/>
      <c r="QYL584" s="76"/>
      <c r="QYM584" s="76"/>
      <c r="QYN584" s="76"/>
      <c r="QYO584" s="76"/>
      <c r="QYP584" s="76"/>
      <c r="QYQ584" s="76"/>
      <c r="QYR584" s="76"/>
      <c r="QYS584" s="76"/>
      <c r="QYT584" s="76"/>
      <c r="QYU584" s="76"/>
      <c r="QYV584" s="76"/>
      <c r="QYW584" s="76"/>
      <c r="QYX584" s="76"/>
      <c r="QYY584" s="76"/>
      <c r="QYZ584" s="76"/>
      <c r="QZA584" s="76"/>
      <c r="QZB584" s="76"/>
      <c r="QZC584" s="76"/>
      <c r="QZD584" s="76"/>
      <c r="QZE584" s="76"/>
      <c r="QZF584" s="76"/>
      <c r="QZG584" s="76"/>
      <c r="QZH584" s="76"/>
      <c r="QZI584" s="76"/>
      <c r="QZJ584" s="76"/>
      <c r="QZK584" s="76"/>
      <c r="QZL584" s="76"/>
      <c r="QZM584" s="76"/>
      <c r="QZN584" s="76"/>
      <c r="QZO584" s="76"/>
      <c r="QZP584" s="76"/>
      <c r="QZQ584" s="76"/>
      <c r="QZR584" s="76"/>
      <c r="QZS584" s="76"/>
      <c r="QZT584" s="76"/>
      <c r="QZU584" s="76"/>
      <c r="QZV584" s="76"/>
      <c r="QZW584" s="76"/>
      <c r="QZX584" s="76"/>
      <c r="QZY584" s="76"/>
      <c r="QZZ584" s="76"/>
      <c r="RAA584" s="76"/>
      <c r="RAB584" s="76"/>
      <c r="RAC584" s="76"/>
      <c r="RAD584" s="76"/>
      <c r="RAE584" s="76"/>
      <c r="RAF584" s="76"/>
      <c r="RAG584" s="76"/>
      <c r="RAH584" s="76"/>
      <c r="RAI584" s="76"/>
      <c r="RAJ584" s="76"/>
      <c r="RAK584" s="76"/>
      <c r="RAL584" s="76"/>
      <c r="RAM584" s="76"/>
      <c r="RAN584" s="76"/>
      <c r="RAO584" s="76"/>
      <c r="RAP584" s="76"/>
      <c r="RAQ584" s="76"/>
      <c r="RAR584" s="76"/>
      <c r="RAS584" s="76"/>
      <c r="RAT584" s="76"/>
      <c r="RAU584" s="76"/>
      <c r="RAV584" s="76"/>
      <c r="RAW584" s="76"/>
      <c r="RAX584" s="76"/>
      <c r="RAY584" s="76"/>
      <c r="RAZ584" s="76"/>
      <c r="RBA584" s="76"/>
      <c r="RBB584" s="76"/>
      <c r="RBC584" s="76"/>
      <c r="RBD584" s="76"/>
      <c r="RBE584" s="76"/>
      <c r="RBF584" s="76"/>
      <c r="RBG584" s="76"/>
      <c r="RBH584" s="76"/>
      <c r="RBI584" s="76"/>
      <c r="RBJ584" s="76"/>
      <c r="RBK584" s="76"/>
      <c r="RBL584" s="76"/>
      <c r="RBM584" s="76"/>
      <c r="RBN584" s="76"/>
      <c r="RBO584" s="76"/>
      <c r="RBP584" s="76"/>
      <c r="RBQ584" s="76"/>
      <c r="RBR584" s="76"/>
      <c r="RBS584" s="76"/>
      <c r="RBT584" s="76"/>
      <c r="RBU584" s="76"/>
      <c r="RBV584" s="76"/>
      <c r="RBW584" s="76"/>
      <c r="RBX584" s="76"/>
      <c r="RBY584" s="76"/>
      <c r="RBZ584" s="76"/>
      <c r="RCA584" s="76"/>
      <c r="RCB584" s="76"/>
      <c r="RCC584" s="76"/>
      <c r="RCD584" s="76"/>
      <c r="RCE584" s="76"/>
      <c r="RCF584" s="76"/>
      <c r="RCG584" s="76"/>
      <c r="RCH584" s="76"/>
      <c r="RCI584" s="76"/>
      <c r="RCJ584" s="76"/>
      <c r="RCK584" s="76"/>
      <c r="RCL584" s="76"/>
      <c r="RCM584" s="76"/>
      <c r="RCN584" s="76"/>
      <c r="RCO584" s="76"/>
      <c r="RCP584" s="76"/>
      <c r="RCQ584" s="76"/>
      <c r="RCR584" s="76"/>
      <c r="RCS584" s="76"/>
      <c r="RCT584" s="76"/>
      <c r="RCU584" s="76"/>
      <c r="RCV584" s="76"/>
      <c r="RCW584" s="76"/>
      <c r="RCX584" s="76"/>
      <c r="RCY584" s="76"/>
      <c r="RCZ584" s="76"/>
      <c r="RDA584" s="76"/>
      <c r="RDB584" s="76"/>
      <c r="RDC584" s="76"/>
      <c r="RDD584" s="76"/>
      <c r="RDE584" s="76"/>
      <c r="RDF584" s="76"/>
      <c r="RDG584" s="76"/>
      <c r="RDH584" s="76"/>
      <c r="RDI584" s="76"/>
      <c r="RDJ584" s="76"/>
      <c r="RDK584" s="76"/>
      <c r="RDL584" s="76"/>
      <c r="RDM584" s="76"/>
      <c r="RDN584" s="76"/>
      <c r="RDO584" s="76"/>
      <c r="RDP584" s="76"/>
      <c r="RDQ584" s="76"/>
      <c r="RDR584" s="76"/>
      <c r="RDS584" s="76"/>
      <c r="RDT584" s="76"/>
      <c r="RDU584" s="76"/>
      <c r="RDV584" s="76"/>
      <c r="RDW584" s="76"/>
      <c r="RDX584" s="76"/>
      <c r="RDY584" s="76"/>
      <c r="RDZ584" s="76"/>
      <c r="REA584" s="76"/>
      <c r="REB584" s="76"/>
      <c r="REC584" s="76"/>
      <c r="RED584" s="76"/>
      <c r="REE584" s="76"/>
      <c r="REF584" s="76"/>
      <c r="REG584" s="76"/>
      <c r="REH584" s="76"/>
      <c r="REI584" s="76"/>
      <c r="REJ584" s="76"/>
      <c r="REK584" s="76"/>
      <c r="REL584" s="76"/>
      <c r="REM584" s="76"/>
      <c r="REN584" s="76"/>
      <c r="REO584" s="76"/>
      <c r="REP584" s="76"/>
      <c r="REQ584" s="76"/>
      <c r="RER584" s="76"/>
      <c r="RES584" s="76"/>
      <c r="RET584" s="76"/>
      <c r="REU584" s="76"/>
      <c r="REV584" s="76"/>
      <c r="REW584" s="76"/>
      <c r="REX584" s="76"/>
      <c r="REY584" s="76"/>
      <c r="REZ584" s="76"/>
      <c r="RFA584" s="76"/>
      <c r="RFB584" s="76"/>
      <c r="RFC584" s="76"/>
      <c r="RFD584" s="76"/>
      <c r="RFE584" s="76"/>
      <c r="RFF584" s="76"/>
      <c r="RFG584" s="76"/>
      <c r="RFH584" s="76"/>
      <c r="RFI584" s="76"/>
      <c r="RFJ584" s="76"/>
      <c r="RFK584" s="76"/>
      <c r="RFL584" s="76"/>
      <c r="RFM584" s="76"/>
      <c r="RFN584" s="76"/>
      <c r="RFO584" s="76"/>
      <c r="RFP584" s="76"/>
      <c r="RFQ584" s="76"/>
      <c r="RFR584" s="76"/>
      <c r="RFS584" s="76"/>
      <c r="RFT584" s="76"/>
      <c r="RFU584" s="76"/>
      <c r="RFV584" s="76"/>
      <c r="RFW584" s="76"/>
      <c r="RFX584" s="76"/>
      <c r="RFY584" s="76"/>
      <c r="RFZ584" s="76"/>
      <c r="RGA584" s="76"/>
      <c r="RGB584" s="76"/>
      <c r="RGC584" s="76"/>
      <c r="RGD584" s="76"/>
      <c r="RGE584" s="76"/>
      <c r="RGF584" s="76"/>
      <c r="RGG584" s="76"/>
      <c r="RGH584" s="76"/>
      <c r="RGI584" s="76"/>
      <c r="RGJ584" s="76"/>
      <c r="RGK584" s="76"/>
      <c r="RGL584" s="76"/>
      <c r="RGM584" s="76"/>
      <c r="RGN584" s="76"/>
      <c r="RGO584" s="76"/>
      <c r="RGP584" s="76"/>
      <c r="RGQ584" s="76"/>
      <c r="RGR584" s="76"/>
      <c r="RGS584" s="76"/>
      <c r="RGT584" s="76"/>
      <c r="RGU584" s="76"/>
      <c r="RGV584" s="76"/>
      <c r="RGW584" s="76"/>
      <c r="RGX584" s="76"/>
      <c r="RGY584" s="76"/>
      <c r="RGZ584" s="76"/>
      <c r="RHA584" s="76"/>
      <c r="RHB584" s="76"/>
      <c r="RHC584" s="76"/>
      <c r="RHD584" s="76"/>
      <c r="RHE584" s="76"/>
      <c r="RHF584" s="76"/>
      <c r="RHG584" s="76"/>
      <c r="RHH584" s="76"/>
      <c r="RHI584" s="76"/>
      <c r="RHJ584" s="76"/>
      <c r="RHK584" s="76"/>
      <c r="RHL584" s="76"/>
      <c r="RHM584" s="76"/>
      <c r="RHN584" s="76"/>
      <c r="RHO584" s="76"/>
      <c r="RHP584" s="76"/>
      <c r="RHQ584" s="76"/>
      <c r="RHR584" s="76"/>
      <c r="RHS584" s="76"/>
      <c r="RHT584" s="76"/>
      <c r="RHU584" s="76"/>
      <c r="RHV584" s="76"/>
      <c r="RHW584" s="76"/>
      <c r="RHX584" s="76"/>
      <c r="RHY584" s="76"/>
      <c r="RHZ584" s="76"/>
      <c r="RIA584" s="76"/>
      <c r="RIB584" s="76"/>
      <c r="RIC584" s="76"/>
      <c r="RID584" s="76"/>
      <c r="RIE584" s="76"/>
      <c r="RIF584" s="76"/>
      <c r="RIG584" s="76"/>
      <c r="RIH584" s="76"/>
      <c r="RII584" s="76"/>
      <c r="RIJ584" s="76"/>
      <c r="RIK584" s="76"/>
      <c r="RIL584" s="76"/>
      <c r="RIM584" s="76"/>
      <c r="RIN584" s="76"/>
      <c r="RIO584" s="76"/>
      <c r="RIP584" s="76"/>
      <c r="RIQ584" s="76"/>
      <c r="RIR584" s="76"/>
      <c r="RIS584" s="76"/>
      <c r="RIT584" s="76"/>
      <c r="RIU584" s="76"/>
      <c r="RIV584" s="76"/>
      <c r="RIW584" s="76"/>
      <c r="RIX584" s="76"/>
      <c r="RIY584" s="76"/>
      <c r="RIZ584" s="76"/>
      <c r="RJA584" s="76"/>
      <c r="RJB584" s="76"/>
      <c r="RJC584" s="76"/>
      <c r="RJD584" s="76"/>
      <c r="RJE584" s="76"/>
      <c r="RJF584" s="76"/>
      <c r="RJG584" s="76"/>
      <c r="RJH584" s="76"/>
      <c r="RJI584" s="76"/>
      <c r="RJJ584" s="76"/>
      <c r="RJK584" s="76"/>
      <c r="RJL584" s="76"/>
      <c r="RJM584" s="76"/>
      <c r="RJN584" s="76"/>
      <c r="RJO584" s="76"/>
      <c r="RJP584" s="76"/>
      <c r="RJQ584" s="76"/>
      <c r="RJR584" s="76"/>
      <c r="RJS584" s="76"/>
      <c r="RJT584" s="76"/>
      <c r="RJU584" s="76"/>
      <c r="RJV584" s="76"/>
      <c r="RJW584" s="76"/>
      <c r="RJX584" s="76"/>
      <c r="RJY584" s="76"/>
      <c r="RJZ584" s="76"/>
      <c r="RKA584" s="76"/>
      <c r="RKB584" s="76"/>
      <c r="RKC584" s="76"/>
      <c r="RKD584" s="76"/>
      <c r="RKE584" s="76"/>
      <c r="RKF584" s="76"/>
      <c r="RKG584" s="76"/>
      <c r="RKH584" s="76"/>
      <c r="RKI584" s="76"/>
      <c r="RKJ584" s="76"/>
      <c r="RKK584" s="76"/>
      <c r="RKL584" s="76"/>
      <c r="RKM584" s="76"/>
      <c r="RKN584" s="76"/>
      <c r="RKO584" s="76"/>
      <c r="RKP584" s="76"/>
      <c r="RKQ584" s="76"/>
      <c r="RKR584" s="76"/>
      <c r="RKS584" s="76"/>
      <c r="RKT584" s="76"/>
      <c r="RKU584" s="76"/>
      <c r="RKV584" s="76"/>
      <c r="RKW584" s="76"/>
      <c r="RKX584" s="76"/>
      <c r="RKY584" s="76"/>
      <c r="RKZ584" s="76"/>
      <c r="RLA584" s="76"/>
      <c r="RLB584" s="76"/>
      <c r="RLC584" s="76"/>
      <c r="RLD584" s="76"/>
      <c r="RLE584" s="76"/>
      <c r="RLF584" s="76"/>
      <c r="RLG584" s="76"/>
      <c r="RLH584" s="76"/>
      <c r="RLI584" s="76"/>
      <c r="RLJ584" s="76"/>
      <c r="RLK584" s="76"/>
      <c r="RLL584" s="76"/>
      <c r="RLM584" s="76"/>
      <c r="RLN584" s="76"/>
      <c r="RLO584" s="76"/>
      <c r="RLP584" s="76"/>
      <c r="RLQ584" s="76"/>
      <c r="RLR584" s="76"/>
      <c r="RLS584" s="76"/>
      <c r="RLT584" s="76"/>
      <c r="RLU584" s="76"/>
      <c r="RLV584" s="76"/>
      <c r="RLW584" s="76"/>
      <c r="RLX584" s="76"/>
      <c r="RLY584" s="76"/>
      <c r="RLZ584" s="76"/>
      <c r="RMA584" s="76"/>
      <c r="RMB584" s="76"/>
      <c r="RMC584" s="76"/>
      <c r="RMD584" s="76"/>
      <c r="RME584" s="76"/>
      <c r="RMF584" s="76"/>
      <c r="RMG584" s="76"/>
      <c r="RMH584" s="76"/>
      <c r="RMI584" s="76"/>
      <c r="RMJ584" s="76"/>
      <c r="RMK584" s="76"/>
      <c r="RML584" s="76"/>
      <c r="RMM584" s="76"/>
      <c r="RMN584" s="76"/>
      <c r="RMO584" s="76"/>
      <c r="RMP584" s="76"/>
      <c r="RMQ584" s="76"/>
      <c r="RMR584" s="76"/>
      <c r="RMS584" s="76"/>
      <c r="RMT584" s="76"/>
      <c r="RMU584" s="76"/>
      <c r="RMV584" s="76"/>
      <c r="RMW584" s="76"/>
      <c r="RMX584" s="76"/>
      <c r="RMY584" s="76"/>
      <c r="RMZ584" s="76"/>
      <c r="RNA584" s="76"/>
      <c r="RNB584" s="76"/>
      <c r="RNC584" s="76"/>
      <c r="RND584" s="76"/>
      <c r="RNE584" s="76"/>
      <c r="RNF584" s="76"/>
      <c r="RNG584" s="76"/>
      <c r="RNH584" s="76"/>
      <c r="RNI584" s="76"/>
      <c r="RNJ584" s="76"/>
      <c r="RNK584" s="76"/>
      <c r="RNL584" s="76"/>
      <c r="RNM584" s="76"/>
      <c r="RNN584" s="76"/>
      <c r="RNO584" s="76"/>
      <c r="RNP584" s="76"/>
      <c r="RNQ584" s="76"/>
      <c r="RNR584" s="76"/>
      <c r="RNS584" s="76"/>
      <c r="RNT584" s="76"/>
      <c r="RNU584" s="76"/>
      <c r="RNV584" s="76"/>
      <c r="RNW584" s="76"/>
      <c r="RNX584" s="76"/>
      <c r="RNY584" s="76"/>
      <c r="RNZ584" s="76"/>
      <c r="ROA584" s="76"/>
      <c r="ROB584" s="76"/>
      <c r="ROC584" s="76"/>
      <c r="ROD584" s="76"/>
      <c r="ROE584" s="76"/>
      <c r="ROF584" s="76"/>
      <c r="ROG584" s="76"/>
      <c r="ROH584" s="76"/>
      <c r="ROI584" s="76"/>
      <c r="ROJ584" s="76"/>
      <c r="ROK584" s="76"/>
      <c r="ROL584" s="76"/>
      <c r="ROM584" s="76"/>
      <c r="RON584" s="76"/>
      <c r="ROO584" s="76"/>
      <c r="ROP584" s="76"/>
      <c r="ROQ584" s="76"/>
      <c r="ROR584" s="76"/>
      <c r="ROS584" s="76"/>
      <c r="ROT584" s="76"/>
      <c r="ROU584" s="76"/>
      <c r="ROV584" s="76"/>
      <c r="ROW584" s="76"/>
      <c r="ROX584" s="76"/>
      <c r="ROY584" s="76"/>
      <c r="ROZ584" s="76"/>
      <c r="RPA584" s="76"/>
      <c r="RPB584" s="76"/>
      <c r="RPC584" s="76"/>
      <c r="RPD584" s="76"/>
      <c r="RPE584" s="76"/>
      <c r="RPF584" s="76"/>
      <c r="RPG584" s="76"/>
      <c r="RPH584" s="76"/>
      <c r="RPI584" s="76"/>
      <c r="RPJ584" s="76"/>
      <c r="RPK584" s="76"/>
      <c r="RPL584" s="76"/>
      <c r="RPM584" s="76"/>
      <c r="RPN584" s="76"/>
      <c r="RPO584" s="76"/>
      <c r="RPP584" s="76"/>
      <c r="RPQ584" s="76"/>
      <c r="RPR584" s="76"/>
      <c r="RPS584" s="76"/>
      <c r="RPT584" s="76"/>
      <c r="RPU584" s="76"/>
      <c r="RPV584" s="76"/>
      <c r="RPW584" s="76"/>
      <c r="RPX584" s="76"/>
      <c r="RPY584" s="76"/>
      <c r="RPZ584" s="76"/>
      <c r="RQA584" s="76"/>
      <c r="RQB584" s="76"/>
      <c r="RQC584" s="76"/>
      <c r="RQD584" s="76"/>
      <c r="RQE584" s="76"/>
      <c r="RQF584" s="76"/>
      <c r="RQG584" s="76"/>
      <c r="RQH584" s="76"/>
      <c r="RQI584" s="76"/>
      <c r="RQJ584" s="76"/>
      <c r="RQK584" s="76"/>
      <c r="RQL584" s="76"/>
      <c r="RQM584" s="76"/>
      <c r="RQN584" s="76"/>
      <c r="RQO584" s="76"/>
      <c r="RQP584" s="76"/>
      <c r="RQQ584" s="76"/>
      <c r="RQR584" s="76"/>
      <c r="RQS584" s="76"/>
      <c r="RQT584" s="76"/>
      <c r="RQU584" s="76"/>
      <c r="RQV584" s="76"/>
      <c r="RQW584" s="76"/>
      <c r="RQX584" s="76"/>
      <c r="RQY584" s="76"/>
      <c r="RQZ584" s="76"/>
      <c r="RRA584" s="76"/>
      <c r="RRB584" s="76"/>
      <c r="RRC584" s="76"/>
      <c r="RRD584" s="76"/>
      <c r="RRE584" s="76"/>
      <c r="RRF584" s="76"/>
      <c r="RRG584" s="76"/>
      <c r="RRH584" s="76"/>
      <c r="RRI584" s="76"/>
      <c r="RRJ584" s="76"/>
      <c r="RRK584" s="76"/>
      <c r="RRL584" s="76"/>
      <c r="RRM584" s="76"/>
      <c r="RRN584" s="76"/>
      <c r="RRO584" s="76"/>
      <c r="RRP584" s="76"/>
      <c r="RRQ584" s="76"/>
      <c r="RRR584" s="76"/>
      <c r="RRS584" s="76"/>
      <c r="RRT584" s="76"/>
      <c r="RRU584" s="76"/>
      <c r="RRV584" s="76"/>
      <c r="RRW584" s="76"/>
      <c r="RRX584" s="76"/>
      <c r="RRY584" s="76"/>
      <c r="RRZ584" s="76"/>
      <c r="RSA584" s="76"/>
      <c r="RSB584" s="76"/>
      <c r="RSC584" s="76"/>
      <c r="RSD584" s="76"/>
      <c r="RSE584" s="76"/>
      <c r="RSF584" s="76"/>
      <c r="RSG584" s="76"/>
      <c r="RSH584" s="76"/>
      <c r="RSI584" s="76"/>
      <c r="RSJ584" s="76"/>
      <c r="RSK584" s="76"/>
      <c r="RSL584" s="76"/>
      <c r="RSM584" s="76"/>
      <c r="RSN584" s="76"/>
      <c r="RSO584" s="76"/>
      <c r="RSP584" s="76"/>
      <c r="RSQ584" s="76"/>
      <c r="RSR584" s="76"/>
      <c r="RSS584" s="76"/>
      <c r="RST584" s="76"/>
      <c r="RSU584" s="76"/>
      <c r="RSV584" s="76"/>
      <c r="RSW584" s="76"/>
      <c r="RSX584" s="76"/>
      <c r="RSY584" s="76"/>
      <c r="RSZ584" s="76"/>
      <c r="RTA584" s="76"/>
      <c r="RTB584" s="76"/>
      <c r="RTC584" s="76"/>
      <c r="RTD584" s="76"/>
      <c r="RTE584" s="76"/>
      <c r="RTF584" s="76"/>
      <c r="RTG584" s="76"/>
      <c r="RTH584" s="76"/>
      <c r="RTI584" s="76"/>
      <c r="RTJ584" s="76"/>
      <c r="RTK584" s="76"/>
      <c r="RTL584" s="76"/>
      <c r="RTM584" s="76"/>
      <c r="RTN584" s="76"/>
      <c r="RTO584" s="76"/>
      <c r="RTP584" s="76"/>
      <c r="RTQ584" s="76"/>
      <c r="RTR584" s="76"/>
      <c r="RTS584" s="76"/>
      <c r="RTT584" s="76"/>
      <c r="RTU584" s="76"/>
      <c r="RTV584" s="76"/>
      <c r="RTW584" s="76"/>
      <c r="RTX584" s="76"/>
      <c r="RTY584" s="76"/>
      <c r="RTZ584" s="76"/>
      <c r="RUA584" s="76"/>
      <c r="RUB584" s="76"/>
      <c r="RUC584" s="76"/>
      <c r="RUD584" s="76"/>
      <c r="RUE584" s="76"/>
      <c r="RUF584" s="76"/>
      <c r="RUG584" s="76"/>
      <c r="RUH584" s="76"/>
      <c r="RUI584" s="76"/>
      <c r="RUJ584" s="76"/>
      <c r="RUK584" s="76"/>
      <c r="RUL584" s="76"/>
      <c r="RUM584" s="76"/>
      <c r="RUN584" s="76"/>
      <c r="RUO584" s="76"/>
      <c r="RUP584" s="76"/>
      <c r="RUQ584" s="76"/>
      <c r="RUR584" s="76"/>
      <c r="RUS584" s="76"/>
      <c r="RUT584" s="76"/>
      <c r="RUU584" s="76"/>
      <c r="RUV584" s="76"/>
      <c r="RUW584" s="76"/>
      <c r="RUX584" s="76"/>
      <c r="RUY584" s="76"/>
      <c r="RUZ584" s="76"/>
      <c r="RVA584" s="76"/>
      <c r="RVB584" s="76"/>
      <c r="RVC584" s="76"/>
      <c r="RVD584" s="76"/>
      <c r="RVE584" s="76"/>
      <c r="RVF584" s="76"/>
      <c r="RVG584" s="76"/>
      <c r="RVH584" s="76"/>
      <c r="RVI584" s="76"/>
      <c r="RVJ584" s="76"/>
      <c r="RVK584" s="76"/>
      <c r="RVL584" s="76"/>
      <c r="RVM584" s="76"/>
      <c r="RVN584" s="76"/>
      <c r="RVO584" s="76"/>
      <c r="RVP584" s="76"/>
      <c r="RVQ584" s="76"/>
      <c r="RVR584" s="76"/>
      <c r="RVS584" s="76"/>
      <c r="RVT584" s="76"/>
      <c r="RVU584" s="76"/>
      <c r="RVV584" s="76"/>
      <c r="RVW584" s="76"/>
      <c r="RVX584" s="76"/>
      <c r="RVY584" s="76"/>
      <c r="RVZ584" s="76"/>
      <c r="RWA584" s="76"/>
      <c r="RWB584" s="76"/>
      <c r="RWC584" s="76"/>
      <c r="RWD584" s="76"/>
      <c r="RWE584" s="76"/>
      <c r="RWF584" s="76"/>
      <c r="RWG584" s="76"/>
      <c r="RWH584" s="76"/>
      <c r="RWI584" s="76"/>
      <c r="RWJ584" s="76"/>
      <c r="RWK584" s="76"/>
      <c r="RWL584" s="76"/>
      <c r="RWM584" s="76"/>
      <c r="RWN584" s="76"/>
      <c r="RWO584" s="76"/>
      <c r="RWP584" s="76"/>
      <c r="RWQ584" s="76"/>
      <c r="RWR584" s="76"/>
      <c r="RWS584" s="76"/>
      <c r="RWT584" s="76"/>
      <c r="RWU584" s="76"/>
      <c r="RWV584" s="76"/>
      <c r="RWW584" s="76"/>
      <c r="RWX584" s="76"/>
      <c r="RWY584" s="76"/>
      <c r="RWZ584" s="76"/>
      <c r="RXA584" s="76"/>
      <c r="RXB584" s="76"/>
      <c r="RXC584" s="76"/>
      <c r="RXD584" s="76"/>
      <c r="RXE584" s="76"/>
      <c r="RXF584" s="76"/>
      <c r="RXG584" s="76"/>
      <c r="RXH584" s="76"/>
      <c r="RXI584" s="76"/>
      <c r="RXJ584" s="76"/>
      <c r="RXK584" s="76"/>
      <c r="RXL584" s="76"/>
      <c r="RXM584" s="76"/>
      <c r="RXN584" s="76"/>
      <c r="RXO584" s="76"/>
      <c r="RXP584" s="76"/>
      <c r="RXQ584" s="76"/>
      <c r="RXR584" s="76"/>
      <c r="RXS584" s="76"/>
      <c r="RXT584" s="76"/>
      <c r="RXU584" s="76"/>
      <c r="RXV584" s="76"/>
      <c r="RXW584" s="76"/>
      <c r="RXX584" s="76"/>
      <c r="RXY584" s="76"/>
      <c r="RXZ584" s="76"/>
      <c r="RYA584" s="76"/>
      <c r="RYB584" s="76"/>
      <c r="RYC584" s="76"/>
      <c r="RYD584" s="76"/>
      <c r="RYE584" s="76"/>
      <c r="RYF584" s="76"/>
      <c r="RYG584" s="76"/>
      <c r="RYH584" s="76"/>
      <c r="RYI584" s="76"/>
      <c r="RYJ584" s="76"/>
      <c r="RYK584" s="76"/>
      <c r="RYL584" s="76"/>
      <c r="RYM584" s="76"/>
      <c r="RYN584" s="76"/>
      <c r="RYO584" s="76"/>
      <c r="RYP584" s="76"/>
      <c r="RYQ584" s="76"/>
      <c r="RYR584" s="76"/>
      <c r="RYS584" s="76"/>
      <c r="RYT584" s="76"/>
      <c r="RYU584" s="76"/>
      <c r="RYV584" s="76"/>
      <c r="RYW584" s="76"/>
      <c r="RYX584" s="76"/>
      <c r="RYY584" s="76"/>
      <c r="RYZ584" s="76"/>
      <c r="RZA584" s="76"/>
      <c r="RZB584" s="76"/>
      <c r="RZC584" s="76"/>
      <c r="RZD584" s="76"/>
      <c r="RZE584" s="76"/>
      <c r="RZF584" s="76"/>
      <c r="RZG584" s="76"/>
      <c r="RZH584" s="76"/>
      <c r="RZI584" s="76"/>
      <c r="RZJ584" s="76"/>
      <c r="RZK584" s="76"/>
      <c r="RZL584" s="76"/>
      <c r="RZM584" s="76"/>
      <c r="RZN584" s="76"/>
      <c r="RZO584" s="76"/>
      <c r="RZP584" s="76"/>
      <c r="RZQ584" s="76"/>
      <c r="RZR584" s="76"/>
      <c r="RZS584" s="76"/>
      <c r="RZT584" s="76"/>
      <c r="RZU584" s="76"/>
      <c r="RZV584" s="76"/>
      <c r="RZW584" s="76"/>
      <c r="RZX584" s="76"/>
      <c r="RZY584" s="76"/>
      <c r="RZZ584" s="76"/>
      <c r="SAA584" s="76"/>
      <c r="SAB584" s="76"/>
      <c r="SAC584" s="76"/>
      <c r="SAD584" s="76"/>
      <c r="SAE584" s="76"/>
      <c r="SAF584" s="76"/>
      <c r="SAG584" s="76"/>
      <c r="SAH584" s="76"/>
      <c r="SAI584" s="76"/>
      <c r="SAJ584" s="76"/>
      <c r="SAK584" s="76"/>
      <c r="SAL584" s="76"/>
      <c r="SAM584" s="76"/>
      <c r="SAN584" s="76"/>
      <c r="SAO584" s="76"/>
      <c r="SAP584" s="76"/>
      <c r="SAQ584" s="76"/>
      <c r="SAR584" s="76"/>
      <c r="SAS584" s="76"/>
      <c r="SAT584" s="76"/>
      <c r="SAU584" s="76"/>
      <c r="SAV584" s="76"/>
      <c r="SAW584" s="76"/>
      <c r="SAX584" s="76"/>
      <c r="SAY584" s="76"/>
      <c r="SAZ584" s="76"/>
      <c r="SBA584" s="76"/>
      <c r="SBB584" s="76"/>
      <c r="SBC584" s="76"/>
      <c r="SBD584" s="76"/>
      <c r="SBE584" s="76"/>
      <c r="SBF584" s="76"/>
      <c r="SBG584" s="76"/>
      <c r="SBH584" s="76"/>
      <c r="SBI584" s="76"/>
      <c r="SBJ584" s="76"/>
      <c r="SBK584" s="76"/>
      <c r="SBL584" s="76"/>
      <c r="SBM584" s="76"/>
      <c r="SBN584" s="76"/>
      <c r="SBO584" s="76"/>
      <c r="SBP584" s="76"/>
      <c r="SBQ584" s="76"/>
      <c r="SBR584" s="76"/>
      <c r="SBS584" s="76"/>
      <c r="SBT584" s="76"/>
      <c r="SBU584" s="76"/>
      <c r="SBV584" s="76"/>
      <c r="SBW584" s="76"/>
      <c r="SBX584" s="76"/>
      <c r="SBY584" s="76"/>
      <c r="SBZ584" s="76"/>
      <c r="SCA584" s="76"/>
      <c r="SCB584" s="76"/>
      <c r="SCC584" s="76"/>
      <c r="SCD584" s="76"/>
      <c r="SCE584" s="76"/>
      <c r="SCF584" s="76"/>
      <c r="SCG584" s="76"/>
      <c r="SCH584" s="76"/>
      <c r="SCI584" s="76"/>
      <c r="SCJ584" s="76"/>
      <c r="SCK584" s="76"/>
      <c r="SCL584" s="76"/>
      <c r="SCM584" s="76"/>
      <c r="SCN584" s="76"/>
      <c r="SCO584" s="76"/>
      <c r="SCP584" s="76"/>
      <c r="SCQ584" s="76"/>
      <c r="SCR584" s="76"/>
      <c r="SCS584" s="76"/>
      <c r="SCT584" s="76"/>
      <c r="SCU584" s="76"/>
      <c r="SCV584" s="76"/>
      <c r="SCW584" s="76"/>
      <c r="SCX584" s="76"/>
      <c r="SCY584" s="76"/>
      <c r="SCZ584" s="76"/>
      <c r="SDA584" s="76"/>
      <c r="SDB584" s="76"/>
      <c r="SDC584" s="76"/>
      <c r="SDD584" s="76"/>
      <c r="SDE584" s="76"/>
      <c r="SDF584" s="76"/>
      <c r="SDG584" s="76"/>
      <c r="SDH584" s="76"/>
      <c r="SDI584" s="76"/>
      <c r="SDJ584" s="76"/>
      <c r="SDK584" s="76"/>
      <c r="SDL584" s="76"/>
      <c r="SDM584" s="76"/>
      <c r="SDN584" s="76"/>
      <c r="SDO584" s="76"/>
      <c r="SDP584" s="76"/>
      <c r="SDQ584" s="76"/>
      <c r="SDR584" s="76"/>
      <c r="SDS584" s="76"/>
      <c r="SDT584" s="76"/>
      <c r="SDU584" s="76"/>
      <c r="SDV584" s="76"/>
      <c r="SDW584" s="76"/>
      <c r="SDX584" s="76"/>
      <c r="SDY584" s="76"/>
      <c r="SDZ584" s="76"/>
      <c r="SEA584" s="76"/>
      <c r="SEB584" s="76"/>
      <c r="SEC584" s="76"/>
      <c r="SED584" s="76"/>
      <c r="SEE584" s="76"/>
      <c r="SEF584" s="76"/>
      <c r="SEG584" s="76"/>
      <c r="SEH584" s="76"/>
      <c r="SEI584" s="76"/>
      <c r="SEJ584" s="76"/>
      <c r="SEK584" s="76"/>
      <c r="SEL584" s="76"/>
      <c r="SEM584" s="76"/>
      <c r="SEN584" s="76"/>
      <c r="SEO584" s="76"/>
      <c r="SEP584" s="76"/>
      <c r="SEQ584" s="76"/>
      <c r="SER584" s="76"/>
      <c r="SES584" s="76"/>
      <c r="SET584" s="76"/>
      <c r="SEU584" s="76"/>
      <c r="SEV584" s="76"/>
      <c r="SEW584" s="76"/>
      <c r="SEX584" s="76"/>
      <c r="SEY584" s="76"/>
      <c r="SEZ584" s="76"/>
      <c r="SFA584" s="76"/>
      <c r="SFB584" s="76"/>
      <c r="SFC584" s="76"/>
      <c r="SFD584" s="76"/>
      <c r="SFE584" s="76"/>
      <c r="SFF584" s="76"/>
      <c r="SFG584" s="76"/>
      <c r="SFH584" s="76"/>
      <c r="SFI584" s="76"/>
      <c r="SFJ584" s="76"/>
      <c r="SFK584" s="76"/>
      <c r="SFL584" s="76"/>
      <c r="SFM584" s="76"/>
      <c r="SFN584" s="76"/>
      <c r="SFO584" s="76"/>
      <c r="SFP584" s="76"/>
      <c r="SFQ584" s="76"/>
      <c r="SFR584" s="76"/>
      <c r="SFS584" s="76"/>
      <c r="SFT584" s="76"/>
      <c r="SFU584" s="76"/>
      <c r="SFV584" s="76"/>
      <c r="SFW584" s="76"/>
      <c r="SFX584" s="76"/>
      <c r="SFY584" s="76"/>
      <c r="SFZ584" s="76"/>
      <c r="SGA584" s="76"/>
      <c r="SGB584" s="76"/>
      <c r="SGC584" s="76"/>
      <c r="SGD584" s="76"/>
      <c r="SGE584" s="76"/>
      <c r="SGF584" s="76"/>
      <c r="SGG584" s="76"/>
      <c r="SGH584" s="76"/>
      <c r="SGI584" s="76"/>
      <c r="SGJ584" s="76"/>
      <c r="SGK584" s="76"/>
      <c r="SGL584" s="76"/>
      <c r="SGM584" s="76"/>
      <c r="SGN584" s="76"/>
      <c r="SGO584" s="76"/>
      <c r="SGP584" s="76"/>
      <c r="SGQ584" s="76"/>
      <c r="SGR584" s="76"/>
      <c r="SGS584" s="76"/>
      <c r="SGT584" s="76"/>
      <c r="SGU584" s="76"/>
      <c r="SGV584" s="76"/>
      <c r="SGW584" s="76"/>
      <c r="SGX584" s="76"/>
      <c r="SGY584" s="76"/>
      <c r="SGZ584" s="76"/>
      <c r="SHA584" s="76"/>
      <c r="SHB584" s="76"/>
      <c r="SHC584" s="76"/>
      <c r="SHD584" s="76"/>
      <c r="SHE584" s="76"/>
      <c r="SHF584" s="76"/>
      <c r="SHG584" s="76"/>
      <c r="SHH584" s="76"/>
      <c r="SHI584" s="76"/>
      <c r="SHJ584" s="76"/>
      <c r="SHK584" s="76"/>
      <c r="SHL584" s="76"/>
      <c r="SHM584" s="76"/>
      <c r="SHN584" s="76"/>
      <c r="SHO584" s="76"/>
      <c r="SHP584" s="76"/>
      <c r="SHQ584" s="76"/>
      <c r="SHR584" s="76"/>
      <c r="SHS584" s="76"/>
      <c r="SHT584" s="76"/>
      <c r="SHU584" s="76"/>
      <c r="SHV584" s="76"/>
      <c r="SHW584" s="76"/>
      <c r="SHX584" s="76"/>
      <c r="SHY584" s="76"/>
      <c r="SHZ584" s="76"/>
      <c r="SIA584" s="76"/>
      <c r="SIB584" s="76"/>
      <c r="SIC584" s="76"/>
      <c r="SID584" s="76"/>
      <c r="SIE584" s="76"/>
      <c r="SIF584" s="76"/>
      <c r="SIG584" s="76"/>
      <c r="SIH584" s="76"/>
      <c r="SII584" s="76"/>
      <c r="SIJ584" s="76"/>
      <c r="SIK584" s="76"/>
      <c r="SIL584" s="76"/>
      <c r="SIM584" s="76"/>
      <c r="SIN584" s="76"/>
      <c r="SIO584" s="76"/>
      <c r="SIP584" s="76"/>
      <c r="SIQ584" s="76"/>
      <c r="SIR584" s="76"/>
      <c r="SIS584" s="76"/>
      <c r="SIT584" s="76"/>
      <c r="SIU584" s="76"/>
      <c r="SIV584" s="76"/>
      <c r="SIW584" s="76"/>
      <c r="SIX584" s="76"/>
      <c r="SIY584" s="76"/>
      <c r="SIZ584" s="76"/>
      <c r="SJA584" s="76"/>
      <c r="SJB584" s="76"/>
      <c r="SJC584" s="76"/>
      <c r="SJD584" s="76"/>
      <c r="SJE584" s="76"/>
      <c r="SJF584" s="76"/>
      <c r="SJG584" s="76"/>
      <c r="SJH584" s="76"/>
      <c r="SJI584" s="76"/>
      <c r="SJJ584" s="76"/>
      <c r="SJK584" s="76"/>
      <c r="SJL584" s="76"/>
      <c r="SJM584" s="76"/>
      <c r="SJN584" s="76"/>
      <c r="SJO584" s="76"/>
      <c r="SJP584" s="76"/>
      <c r="SJQ584" s="76"/>
      <c r="SJR584" s="76"/>
      <c r="SJS584" s="76"/>
      <c r="SJT584" s="76"/>
      <c r="SJU584" s="76"/>
      <c r="SJV584" s="76"/>
      <c r="SJW584" s="76"/>
      <c r="SJX584" s="76"/>
      <c r="SJY584" s="76"/>
      <c r="SJZ584" s="76"/>
      <c r="SKA584" s="76"/>
      <c r="SKB584" s="76"/>
      <c r="SKC584" s="76"/>
      <c r="SKD584" s="76"/>
      <c r="SKE584" s="76"/>
      <c r="SKF584" s="76"/>
      <c r="SKG584" s="76"/>
      <c r="SKH584" s="76"/>
      <c r="SKI584" s="76"/>
      <c r="SKJ584" s="76"/>
      <c r="SKK584" s="76"/>
      <c r="SKL584" s="76"/>
      <c r="SKM584" s="76"/>
      <c r="SKN584" s="76"/>
      <c r="SKO584" s="76"/>
      <c r="SKP584" s="76"/>
      <c r="SKQ584" s="76"/>
      <c r="SKR584" s="76"/>
      <c r="SKS584" s="76"/>
      <c r="SKT584" s="76"/>
      <c r="SKU584" s="76"/>
      <c r="SKV584" s="76"/>
      <c r="SKW584" s="76"/>
      <c r="SKX584" s="76"/>
      <c r="SKY584" s="76"/>
      <c r="SKZ584" s="76"/>
      <c r="SLA584" s="76"/>
      <c r="SLB584" s="76"/>
      <c r="SLC584" s="76"/>
      <c r="SLD584" s="76"/>
      <c r="SLE584" s="76"/>
      <c r="SLF584" s="76"/>
      <c r="SLG584" s="76"/>
      <c r="SLH584" s="76"/>
      <c r="SLI584" s="76"/>
      <c r="SLJ584" s="76"/>
      <c r="SLK584" s="76"/>
      <c r="SLL584" s="76"/>
      <c r="SLM584" s="76"/>
      <c r="SLN584" s="76"/>
      <c r="SLO584" s="76"/>
      <c r="SLP584" s="76"/>
      <c r="SLQ584" s="76"/>
      <c r="SLR584" s="76"/>
      <c r="SLS584" s="76"/>
      <c r="SLT584" s="76"/>
      <c r="SLU584" s="76"/>
      <c r="SLV584" s="76"/>
      <c r="SLW584" s="76"/>
      <c r="SLX584" s="76"/>
      <c r="SLY584" s="76"/>
      <c r="SLZ584" s="76"/>
      <c r="SMA584" s="76"/>
      <c r="SMB584" s="76"/>
      <c r="SMC584" s="76"/>
      <c r="SMD584" s="76"/>
      <c r="SME584" s="76"/>
      <c r="SMF584" s="76"/>
      <c r="SMG584" s="76"/>
      <c r="SMH584" s="76"/>
      <c r="SMI584" s="76"/>
      <c r="SMJ584" s="76"/>
      <c r="SMK584" s="76"/>
      <c r="SML584" s="76"/>
      <c r="SMM584" s="76"/>
      <c r="SMN584" s="76"/>
      <c r="SMO584" s="76"/>
      <c r="SMP584" s="76"/>
      <c r="SMQ584" s="76"/>
      <c r="SMR584" s="76"/>
      <c r="SMS584" s="76"/>
      <c r="SMT584" s="76"/>
      <c r="SMU584" s="76"/>
      <c r="SMV584" s="76"/>
      <c r="SMW584" s="76"/>
      <c r="SMX584" s="76"/>
      <c r="SMY584" s="76"/>
      <c r="SMZ584" s="76"/>
      <c r="SNA584" s="76"/>
      <c r="SNB584" s="76"/>
      <c r="SNC584" s="76"/>
      <c r="SND584" s="76"/>
      <c r="SNE584" s="76"/>
      <c r="SNF584" s="76"/>
      <c r="SNG584" s="76"/>
      <c r="SNH584" s="76"/>
      <c r="SNI584" s="76"/>
      <c r="SNJ584" s="76"/>
      <c r="SNK584" s="76"/>
      <c r="SNL584" s="76"/>
      <c r="SNM584" s="76"/>
      <c r="SNN584" s="76"/>
      <c r="SNO584" s="76"/>
      <c r="SNP584" s="76"/>
      <c r="SNQ584" s="76"/>
      <c r="SNR584" s="76"/>
      <c r="SNS584" s="76"/>
      <c r="SNT584" s="76"/>
      <c r="SNU584" s="76"/>
      <c r="SNV584" s="76"/>
      <c r="SNW584" s="76"/>
      <c r="SNX584" s="76"/>
      <c r="SNY584" s="76"/>
      <c r="SNZ584" s="76"/>
      <c r="SOA584" s="76"/>
      <c r="SOB584" s="76"/>
      <c r="SOC584" s="76"/>
      <c r="SOD584" s="76"/>
      <c r="SOE584" s="76"/>
      <c r="SOF584" s="76"/>
      <c r="SOG584" s="76"/>
      <c r="SOH584" s="76"/>
      <c r="SOI584" s="76"/>
      <c r="SOJ584" s="76"/>
      <c r="SOK584" s="76"/>
      <c r="SOL584" s="76"/>
      <c r="SOM584" s="76"/>
      <c r="SON584" s="76"/>
      <c r="SOO584" s="76"/>
      <c r="SOP584" s="76"/>
      <c r="SOQ584" s="76"/>
      <c r="SOR584" s="76"/>
      <c r="SOS584" s="76"/>
      <c r="SOT584" s="76"/>
      <c r="SOU584" s="76"/>
      <c r="SOV584" s="76"/>
      <c r="SOW584" s="76"/>
      <c r="SOX584" s="76"/>
      <c r="SOY584" s="76"/>
      <c r="SOZ584" s="76"/>
      <c r="SPA584" s="76"/>
      <c r="SPB584" s="76"/>
      <c r="SPC584" s="76"/>
      <c r="SPD584" s="76"/>
      <c r="SPE584" s="76"/>
      <c r="SPF584" s="76"/>
      <c r="SPG584" s="76"/>
      <c r="SPH584" s="76"/>
      <c r="SPI584" s="76"/>
      <c r="SPJ584" s="76"/>
      <c r="SPK584" s="76"/>
      <c r="SPL584" s="76"/>
      <c r="SPM584" s="76"/>
      <c r="SPN584" s="76"/>
      <c r="SPO584" s="76"/>
      <c r="SPP584" s="76"/>
      <c r="SPQ584" s="76"/>
      <c r="SPR584" s="76"/>
      <c r="SPS584" s="76"/>
      <c r="SPT584" s="76"/>
      <c r="SPU584" s="76"/>
      <c r="SPV584" s="76"/>
      <c r="SPW584" s="76"/>
      <c r="SPX584" s="76"/>
      <c r="SPY584" s="76"/>
      <c r="SPZ584" s="76"/>
      <c r="SQA584" s="76"/>
      <c r="SQB584" s="76"/>
      <c r="SQC584" s="76"/>
      <c r="SQD584" s="76"/>
      <c r="SQE584" s="76"/>
      <c r="SQF584" s="76"/>
      <c r="SQG584" s="76"/>
      <c r="SQH584" s="76"/>
      <c r="SQI584" s="76"/>
      <c r="SQJ584" s="76"/>
      <c r="SQK584" s="76"/>
      <c r="SQL584" s="76"/>
      <c r="SQM584" s="76"/>
      <c r="SQN584" s="76"/>
      <c r="SQO584" s="76"/>
      <c r="SQP584" s="76"/>
      <c r="SQQ584" s="76"/>
      <c r="SQR584" s="76"/>
      <c r="SQS584" s="76"/>
      <c r="SQT584" s="76"/>
      <c r="SQU584" s="76"/>
      <c r="SQV584" s="76"/>
      <c r="SQW584" s="76"/>
      <c r="SQX584" s="76"/>
      <c r="SQY584" s="76"/>
      <c r="SQZ584" s="76"/>
      <c r="SRA584" s="76"/>
      <c r="SRB584" s="76"/>
      <c r="SRC584" s="76"/>
      <c r="SRD584" s="76"/>
      <c r="SRE584" s="76"/>
      <c r="SRF584" s="76"/>
      <c r="SRG584" s="76"/>
      <c r="SRH584" s="76"/>
      <c r="SRI584" s="76"/>
      <c r="SRJ584" s="76"/>
      <c r="SRK584" s="76"/>
      <c r="SRL584" s="76"/>
      <c r="SRM584" s="76"/>
      <c r="SRN584" s="76"/>
      <c r="SRO584" s="76"/>
      <c r="SRP584" s="76"/>
      <c r="SRQ584" s="76"/>
      <c r="SRR584" s="76"/>
      <c r="SRS584" s="76"/>
      <c r="SRT584" s="76"/>
      <c r="SRU584" s="76"/>
      <c r="SRV584" s="76"/>
      <c r="SRW584" s="76"/>
      <c r="SRX584" s="76"/>
      <c r="SRY584" s="76"/>
      <c r="SRZ584" s="76"/>
      <c r="SSA584" s="76"/>
      <c r="SSB584" s="76"/>
      <c r="SSC584" s="76"/>
      <c r="SSD584" s="76"/>
      <c r="SSE584" s="76"/>
      <c r="SSF584" s="76"/>
      <c r="SSG584" s="76"/>
      <c r="SSH584" s="76"/>
      <c r="SSI584" s="76"/>
      <c r="SSJ584" s="76"/>
      <c r="SSK584" s="76"/>
      <c r="SSL584" s="76"/>
      <c r="SSM584" s="76"/>
      <c r="SSN584" s="76"/>
      <c r="SSO584" s="76"/>
      <c r="SSP584" s="76"/>
      <c r="SSQ584" s="76"/>
      <c r="SSR584" s="76"/>
      <c r="SSS584" s="76"/>
      <c r="SST584" s="76"/>
      <c r="SSU584" s="76"/>
      <c r="SSV584" s="76"/>
      <c r="SSW584" s="76"/>
      <c r="SSX584" s="76"/>
      <c r="SSY584" s="76"/>
      <c r="SSZ584" s="76"/>
      <c r="STA584" s="76"/>
      <c r="STB584" s="76"/>
      <c r="STC584" s="76"/>
      <c r="STD584" s="76"/>
      <c r="STE584" s="76"/>
      <c r="STF584" s="76"/>
      <c r="STG584" s="76"/>
      <c r="STH584" s="76"/>
      <c r="STI584" s="76"/>
      <c r="STJ584" s="76"/>
      <c r="STK584" s="76"/>
      <c r="STL584" s="76"/>
      <c r="STM584" s="76"/>
      <c r="STN584" s="76"/>
      <c r="STO584" s="76"/>
      <c r="STP584" s="76"/>
      <c r="STQ584" s="76"/>
      <c r="STR584" s="76"/>
      <c r="STS584" s="76"/>
      <c r="STT584" s="76"/>
      <c r="STU584" s="76"/>
      <c r="STV584" s="76"/>
      <c r="STW584" s="76"/>
      <c r="STX584" s="76"/>
      <c r="STY584" s="76"/>
      <c r="STZ584" s="76"/>
      <c r="SUA584" s="76"/>
      <c r="SUB584" s="76"/>
      <c r="SUC584" s="76"/>
      <c r="SUD584" s="76"/>
      <c r="SUE584" s="76"/>
      <c r="SUF584" s="76"/>
      <c r="SUG584" s="76"/>
      <c r="SUH584" s="76"/>
      <c r="SUI584" s="76"/>
      <c r="SUJ584" s="76"/>
      <c r="SUK584" s="76"/>
      <c r="SUL584" s="76"/>
      <c r="SUM584" s="76"/>
      <c r="SUN584" s="76"/>
      <c r="SUO584" s="76"/>
      <c r="SUP584" s="76"/>
      <c r="SUQ584" s="76"/>
      <c r="SUR584" s="76"/>
      <c r="SUS584" s="76"/>
      <c r="SUT584" s="76"/>
      <c r="SUU584" s="76"/>
      <c r="SUV584" s="76"/>
      <c r="SUW584" s="76"/>
      <c r="SUX584" s="76"/>
      <c r="SUY584" s="76"/>
      <c r="SUZ584" s="76"/>
      <c r="SVA584" s="76"/>
      <c r="SVB584" s="76"/>
      <c r="SVC584" s="76"/>
      <c r="SVD584" s="76"/>
      <c r="SVE584" s="76"/>
      <c r="SVF584" s="76"/>
      <c r="SVG584" s="76"/>
      <c r="SVH584" s="76"/>
      <c r="SVI584" s="76"/>
      <c r="SVJ584" s="76"/>
      <c r="SVK584" s="76"/>
      <c r="SVL584" s="76"/>
      <c r="SVM584" s="76"/>
      <c r="SVN584" s="76"/>
      <c r="SVO584" s="76"/>
      <c r="SVP584" s="76"/>
      <c r="SVQ584" s="76"/>
      <c r="SVR584" s="76"/>
      <c r="SVS584" s="76"/>
      <c r="SVT584" s="76"/>
      <c r="SVU584" s="76"/>
      <c r="SVV584" s="76"/>
      <c r="SVW584" s="76"/>
      <c r="SVX584" s="76"/>
      <c r="SVY584" s="76"/>
      <c r="SVZ584" s="76"/>
      <c r="SWA584" s="76"/>
      <c r="SWB584" s="76"/>
      <c r="SWC584" s="76"/>
      <c r="SWD584" s="76"/>
      <c r="SWE584" s="76"/>
      <c r="SWF584" s="76"/>
      <c r="SWG584" s="76"/>
      <c r="SWH584" s="76"/>
      <c r="SWI584" s="76"/>
      <c r="SWJ584" s="76"/>
      <c r="SWK584" s="76"/>
      <c r="SWL584" s="76"/>
      <c r="SWM584" s="76"/>
      <c r="SWN584" s="76"/>
      <c r="SWO584" s="76"/>
      <c r="SWP584" s="76"/>
      <c r="SWQ584" s="76"/>
      <c r="SWR584" s="76"/>
      <c r="SWS584" s="76"/>
      <c r="SWT584" s="76"/>
      <c r="SWU584" s="76"/>
      <c r="SWV584" s="76"/>
      <c r="SWW584" s="76"/>
      <c r="SWX584" s="76"/>
      <c r="SWY584" s="76"/>
      <c r="SWZ584" s="76"/>
      <c r="SXA584" s="76"/>
      <c r="SXB584" s="76"/>
      <c r="SXC584" s="76"/>
      <c r="SXD584" s="76"/>
      <c r="SXE584" s="76"/>
      <c r="SXF584" s="76"/>
      <c r="SXG584" s="76"/>
      <c r="SXH584" s="76"/>
      <c r="SXI584" s="76"/>
      <c r="SXJ584" s="76"/>
      <c r="SXK584" s="76"/>
      <c r="SXL584" s="76"/>
      <c r="SXM584" s="76"/>
      <c r="SXN584" s="76"/>
      <c r="SXO584" s="76"/>
      <c r="SXP584" s="76"/>
      <c r="SXQ584" s="76"/>
      <c r="SXR584" s="76"/>
      <c r="SXS584" s="76"/>
      <c r="SXT584" s="76"/>
      <c r="SXU584" s="76"/>
      <c r="SXV584" s="76"/>
      <c r="SXW584" s="76"/>
      <c r="SXX584" s="76"/>
      <c r="SXY584" s="76"/>
      <c r="SXZ584" s="76"/>
      <c r="SYA584" s="76"/>
      <c r="SYB584" s="76"/>
      <c r="SYC584" s="76"/>
      <c r="SYD584" s="76"/>
      <c r="SYE584" s="76"/>
      <c r="SYF584" s="76"/>
      <c r="SYG584" s="76"/>
      <c r="SYH584" s="76"/>
      <c r="SYI584" s="76"/>
      <c r="SYJ584" s="76"/>
      <c r="SYK584" s="76"/>
      <c r="SYL584" s="76"/>
      <c r="SYM584" s="76"/>
      <c r="SYN584" s="76"/>
      <c r="SYO584" s="76"/>
      <c r="SYP584" s="76"/>
      <c r="SYQ584" s="76"/>
      <c r="SYR584" s="76"/>
      <c r="SYS584" s="76"/>
      <c r="SYT584" s="76"/>
      <c r="SYU584" s="76"/>
      <c r="SYV584" s="76"/>
      <c r="SYW584" s="76"/>
      <c r="SYX584" s="76"/>
      <c r="SYY584" s="76"/>
      <c r="SYZ584" s="76"/>
      <c r="SZA584" s="76"/>
      <c r="SZB584" s="76"/>
      <c r="SZC584" s="76"/>
      <c r="SZD584" s="76"/>
      <c r="SZE584" s="76"/>
      <c r="SZF584" s="76"/>
      <c r="SZG584" s="76"/>
      <c r="SZH584" s="76"/>
      <c r="SZI584" s="76"/>
      <c r="SZJ584" s="76"/>
      <c r="SZK584" s="76"/>
      <c r="SZL584" s="76"/>
      <c r="SZM584" s="76"/>
      <c r="SZN584" s="76"/>
      <c r="SZO584" s="76"/>
      <c r="SZP584" s="76"/>
      <c r="SZQ584" s="76"/>
      <c r="SZR584" s="76"/>
      <c r="SZS584" s="76"/>
      <c r="SZT584" s="76"/>
      <c r="SZU584" s="76"/>
      <c r="SZV584" s="76"/>
      <c r="SZW584" s="76"/>
      <c r="SZX584" s="76"/>
      <c r="SZY584" s="76"/>
      <c r="SZZ584" s="76"/>
      <c r="TAA584" s="76"/>
      <c r="TAB584" s="76"/>
      <c r="TAC584" s="76"/>
      <c r="TAD584" s="76"/>
      <c r="TAE584" s="76"/>
      <c r="TAF584" s="76"/>
      <c r="TAG584" s="76"/>
      <c r="TAH584" s="76"/>
      <c r="TAI584" s="76"/>
      <c r="TAJ584" s="76"/>
      <c r="TAK584" s="76"/>
      <c r="TAL584" s="76"/>
      <c r="TAM584" s="76"/>
      <c r="TAN584" s="76"/>
      <c r="TAO584" s="76"/>
      <c r="TAP584" s="76"/>
      <c r="TAQ584" s="76"/>
      <c r="TAR584" s="76"/>
      <c r="TAS584" s="76"/>
      <c r="TAT584" s="76"/>
      <c r="TAU584" s="76"/>
      <c r="TAV584" s="76"/>
      <c r="TAW584" s="76"/>
      <c r="TAX584" s="76"/>
      <c r="TAY584" s="76"/>
      <c r="TAZ584" s="76"/>
      <c r="TBA584" s="76"/>
      <c r="TBB584" s="76"/>
      <c r="TBC584" s="76"/>
      <c r="TBD584" s="76"/>
      <c r="TBE584" s="76"/>
      <c r="TBF584" s="76"/>
      <c r="TBG584" s="76"/>
      <c r="TBH584" s="76"/>
      <c r="TBI584" s="76"/>
      <c r="TBJ584" s="76"/>
      <c r="TBK584" s="76"/>
      <c r="TBL584" s="76"/>
      <c r="TBM584" s="76"/>
      <c r="TBN584" s="76"/>
      <c r="TBO584" s="76"/>
      <c r="TBP584" s="76"/>
      <c r="TBQ584" s="76"/>
      <c r="TBR584" s="76"/>
      <c r="TBS584" s="76"/>
      <c r="TBT584" s="76"/>
      <c r="TBU584" s="76"/>
      <c r="TBV584" s="76"/>
      <c r="TBW584" s="76"/>
      <c r="TBX584" s="76"/>
      <c r="TBY584" s="76"/>
      <c r="TBZ584" s="76"/>
      <c r="TCA584" s="76"/>
      <c r="TCB584" s="76"/>
      <c r="TCC584" s="76"/>
      <c r="TCD584" s="76"/>
      <c r="TCE584" s="76"/>
      <c r="TCF584" s="76"/>
      <c r="TCG584" s="76"/>
      <c r="TCH584" s="76"/>
      <c r="TCI584" s="76"/>
      <c r="TCJ584" s="76"/>
      <c r="TCK584" s="76"/>
      <c r="TCL584" s="76"/>
      <c r="TCM584" s="76"/>
      <c r="TCN584" s="76"/>
      <c r="TCO584" s="76"/>
      <c r="TCP584" s="76"/>
      <c r="TCQ584" s="76"/>
      <c r="TCR584" s="76"/>
      <c r="TCS584" s="76"/>
      <c r="TCT584" s="76"/>
      <c r="TCU584" s="76"/>
      <c r="TCV584" s="76"/>
      <c r="TCW584" s="76"/>
      <c r="TCX584" s="76"/>
      <c r="TCY584" s="76"/>
      <c r="TCZ584" s="76"/>
      <c r="TDA584" s="76"/>
      <c r="TDB584" s="76"/>
      <c r="TDC584" s="76"/>
      <c r="TDD584" s="76"/>
      <c r="TDE584" s="76"/>
      <c r="TDF584" s="76"/>
      <c r="TDG584" s="76"/>
      <c r="TDH584" s="76"/>
      <c r="TDI584" s="76"/>
      <c r="TDJ584" s="76"/>
      <c r="TDK584" s="76"/>
      <c r="TDL584" s="76"/>
      <c r="TDM584" s="76"/>
      <c r="TDN584" s="76"/>
      <c r="TDO584" s="76"/>
      <c r="TDP584" s="76"/>
      <c r="TDQ584" s="76"/>
      <c r="TDR584" s="76"/>
      <c r="TDS584" s="76"/>
      <c r="TDT584" s="76"/>
      <c r="TDU584" s="76"/>
      <c r="TDV584" s="76"/>
      <c r="TDW584" s="76"/>
      <c r="TDX584" s="76"/>
      <c r="TDY584" s="76"/>
      <c r="TDZ584" s="76"/>
      <c r="TEA584" s="76"/>
      <c r="TEB584" s="76"/>
      <c r="TEC584" s="76"/>
      <c r="TED584" s="76"/>
      <c r="TEE584" s="76"/>
      <c r="TEF584" s="76"/>
      <c r="TEG584" s="76"/>
      <c r="TEH584" s="76"/>
      <c r="TEI584" s="76"/>
      <c r="TEJ584" s="76"/>
      <c r="TEK584" s="76"/>
      <c r="TEL584" s="76"/>
      <c r="TEM584" s="76"/>
      <c r="TEN584" s="76"/>
      <c r="TEO584" s="76"/>
      <c r="TEP584" s="76"/>
      <c r="TEQ584" s="76"/>
      <c r="TER584" s="76"/>
      <c r="TES584" s="76"/>
      <c r="TET584" s="76"/>
      <c r="TEU584" s="76"/>
      <c r="TEV584" s="76"/>
      <c r="TEW584" s="76"/>
      <c r="TEX584" s="76"/>
      <c r="TEY584" s="76"/>
      <c r="TEZ584" s="76"/>
      <c r="TFA584" s="76"/>
      <c r="TFB584" s="76"/>
      <c r="TFC584" s="76"/>
      <c r="TFD584" s="76"/>
      <c r="TFE584" s="76"/>
      <c r="TFF584" s="76"/>
      <c r="TFG584" s="76"/>
      <c r="TFH584" s="76"/>
      <c r="TFI584" s="76"/>
      <c r="TFJ584" s="76"/>
      <c r="TFK584" s="76"/>
      <c r="TFL584" s="76"/>
      <c r="TFM584" s="76"/>
      <c r="TFN584" s="76"/>
      <c r="TFO584" s="76"/>
      <c r="TFP584" s="76"/>
      <c r="TFQ584" s="76"/>
      <c r="TFR584" s="76"/>
      <c r="TFS584" s="76"/>
      <c r="TFT584" s="76"/>
      <c r="TFU584" s="76"/>
      <c r="TFV584" s="76"/>
      <c r="TFW584" s="76"/>
      <c r="TFX584" s="76"/>
      <c r="TFY584" s="76"/>
      <c r="TFZ584" s="76"/>
      <c r="TGA584" s="76"/>
      <c r="TGB584" s="76"/>
      <c r="TGC584" s="76"/>
      <c r="TGD584" s="76"/>
      <c r="TGE584" s="76"/>
      <c r="TGF584" s="76"/>
      <c r="TGG584" s="76"/>
      <c r="TGH584" s="76"/>
      <c r="TGI584" s="76"/>
      <c r="TGJ584" s="76"/>
      <c r="TGK584" s="76"/>
      <c r="TGL584" s="76"/>
      <c r="TGM584" s="76"/>
      <c r="TGN584" s="76"/>
      <c r="TGO584" s="76"/>
      <c r="TGP584" s="76"/>
      <c r="TGQ584" s="76"/>
      <c r="TGR584" s="76"/>
      <c r="TGS584" s="76"/>
      <c r="TGT584" s="76"/>
      <c r="TGU584" s="76"/>
      <c r="TGV584" s="76"/>
      <c r="TGW584" s="76"/>
      <c r="TGX584" s="76"/>
      <c r="TGY584" s="76"/>
      <c r="TGZ584" s="76"/>
      <c r="THA584" s="76"/>
      <c r="THB584" s="76"/>
      <c r="THC584" s="76"/>
      <c r="THD584" s="76"/>
      <c r="THE584" s="76"/>
      <c r="THF584" s="76"/>
      <c r="THG584" s="76"/>
      <c r="THH584" s="76"/>
      <c r="THI584" s="76"/>
      <c r="THJ584" s="76"/>
      <c r="THK584" s="76"/>
      <c r="THL584" s="76"/>
      <c r="THM584" s="76"/>
      <c r="THN584" s="76"/>
      <c r="THO584" s="76"/>
      <c r="THP584" s="76"/>
      <c r="THQ584" s="76"/>
      <c r="THR584" s="76"/>
      <c r="THS584" s="76"/>
      <c r="THT584" s="76"/>
      <c r="THU584" s="76"/>
      <c r="THV584" s="76"/>
      <c r="THW584" s="76"/>
      <c r="THX584" s="76"/>
      <c r="THY584" s="76"/>
      <c r="THZ584" s="76"/>
      <c r="TIA584" s="76"/>
      <c r="TIB584" s="76"/>
      <c r="TIC584" s="76"/>
      <c r="TID584" s="76"/>
      <c r="TIE584" s="76"/>
      <c r="TIF584" s="76"/>
      <c r="TIG584" s="76"/>
      <c r="TIH584" s="76"/>
      <c r="TII584" s="76"/>
      <c r="TIJ584" s="76"/>
      <c r="TIK584" s="76"/>
      <c r="TIL584" s="76"/>
      <c r="TIM584" s="76"/>
      <c r="TIN584" s="76"/>
      <c r="TIO584" s="76"/>
      <c r="TIP584" s="76"/>
      <c r="TIQ584" s="76"/>
      <c r="TIR584" s="76"/>
      <c r="TIS584" s="76"/>
      <c r="TIT584" s="76"/>
      <c r="TIU584" s="76"/>
      <c r="TIV584" s="76"/>
      <c r="TIW584" s="76"/>
      <c r="TIX584" s="76"/>
      <c r="TIY584" s="76"/>
      <c r="TIZ584" s="76"/>
      <c r="TJA584" s="76"/>
      <c r="TJB584" s="76"/>
      <c r="TJC584" s="76"/>
      <c r="TJD584" s="76"/>
      <c r="TJE584" s="76"/>
      <c r="TJF584" s="76"/>
      <c r="TJG584" s="76"/>
      <c r="TJH584" s="76"/>
      <c r="TJI584" s="76"/>
      <c r="TJJ584" s="76"/>
      <c r="TJK584" s="76"/>
      <c r="TJL584" s="76"/>
      <c r="TJM584" s="76"/>
      <c r="TJN584" s="76"/>
      <c r="TJO584" s="76"/>
      <c r="TJP584" s="76"/>
      <c r="TJQ584" s="76"/>
      <c r="TJR584" s="76"/>
      <c r="TJS584" s="76"/>
      <c r="TJT584" s="76"/>
      <c r="TJU584" s="76"/>
      <c r="TJV584" s="76"/>
      <c r="TJW584" s="76"/>
      <c r="TJX584" s="76"/>
      <c r="TJY584" s="76"/>
      <c r="TJZ584" s="76"/>
      <c r="TKA584" s="76"/>
      <c r="TKB584" s="76"/>
      <c r="TKC584" s="76"/>
      <c r="TKD584" s="76"/>
      <c r="TKE584" s="76"/>
      <c r="TKF584" s="76"/>
      <c r="TKG584" s="76"/>
      <c r="TKH584" s="76"/>
      <c r="TKI584" s="76"/>
      <c r="TKJ584" s="76"/>
      <c r="TKK584" s="76"/>
      <c r="TKL584" s="76"/>
      <c r="TKM584" s="76"/>
      <c r="TKN584" s="76"/>
      <c r="TKO584" s="76"/>
      <c r="TKP584" s="76"/>
      <c r="TKQ584" s="76"/>
      <c r="TKR584" s="76"/>
      <c r="TKS584" s="76"/>
      <c r="TKT584" s="76"/>
      <c r="TKU584" s="76"/>
      <c r="TKV584" s="76"/>
      <c r="TKW584" s="76"/>
      <c r="TKX584" s="76"/>
      <c r="TKY584" s="76"/>
      <c r="TKZ584" s="76"/>
      <c r="TLA584" s="76"/>
      <c r="TLB584" s="76"/>
      <c r="TLC584" s="76"/>
      <c r="TLD584" s="76"/>
      <c r="TLE584" s="76"/>
      <c r="TLF584" s="76"/>
      <c r="TLG584" s="76"/>
      <c r="TLH584" s="76"/>
      <c r="TLI584" s="76"/>
      <c r="TLJ584" s="76"/>
      <c r="TLK584" s="76"/>
      <c r="TLL584" s="76"/>
      <c r="TLM584" s="76"/>
      <c r="TLN584" s="76"/>
      <c r="TLO584" s="76"/>
      <c r="TLP584" s="76"/>
      <c r="TLQ584" s="76"/>
      <c r="TLR584" s="76"/>
      <c r="TLS584" s="76"/>
      <c r="TLT584" s="76"/>
      <c r="TLU584" s="76"/>
      <c r="TLV584" s="76"/>
      <c r="TLW584" s="76"/>
      <c r="TLX584" s="76"/>
      <c r="TLY584" s="76"/>
      <c r="TLZ584" s="76"/>
      <c r="TMA584" s="76"/>
      <c r="TMB584" s="76"/>
      <c r="TMC584" s="76"/>
      <c r="TMD584" s="76"/>
      <c r="TME584" s="76"/>
      <c r="TMF584" s="76"/>
      <c r="TMG584" s="76"/>
      <c r="TMH584" s="76"/>
      <c r="TMI584" s="76"/>
      <c r="TMJ584" s="76"/>
      <c r="TMK584" s="76"/>
      <c r="TML584" s="76"/>
      <c r="TMM584" s="76"/>
      <c r="TMN584" s="76"/>
      <c r="TMO584" s="76"/>
      <c r="TMP584" s="76"/>
      <c r="TMQ584" s="76"/>
      <c r="TMR584" s="76"/>
      <c r="TMS584" s="76"/>
      <c r="TMT584" s="76"/>
      <c r="TMU584" s="76"/>
      <c r="TMV584" s="76"/>
      <c r="TMW584" s="76"/>
      <c r="TMX584" s="76"/>
      <c r="TMY584" s="76"/>
      <c r="TMZ584" s="76"/>
      <c r="TNA584" s="76"/>
      <c r="TNB584" s="76"/>
      <c r="TNC584" s="76"/>
      <c r="TND584" s="76"/>
      <c r="TNE584" s="76"/>
      <c r="TNF584" s="76"/>
      <c r="TNG584" s="76"/>
      <c r="TNH584" s="76"/>
      <c r="TNI584" s="76"/>
      <c r="TNJ584" s="76"/>
      <c r="TNK584" s="76"/>
      <c r="TNL584" s="76"/>
      <c r="TNM584" s="76"/>
      <c r="TNN584" s="76"/>
      <c r="TNO584" s="76"/>
      <c r="TNP584" s="76"/>
      <c r="TNQ584" s="76"/>
      <c r="TNR584" s="76"/>
      <c r="TNS584" s="76"/>
      <c r="TNT584" s="76"/>
      <c r="TNU584" s="76"/>
      <c r="TNV584" s="76"/>
      <c r="TNW584" s="76"/>
      <c r="TNX584" s="76"/>
      <c r="TNY584" s="76"/>
      <c r="TNZ584" s="76"/>
      <c r="TOA584" s="76"/>
      <c r="TOB584" s="76"/>
      <c r="TOC584" s="76"/>
      <c r="TOD584" s="76"/>
      <c r="TOE584" s="76"/>
      <c r="TOF584" s="76"/>
      <c r="TOG584" s="76"/>
      <c r="TOH584" s="76"/>
      <c r="TOI584" s="76"/>
      <c r="TOJ584" s="76"/>
      <c r="TOK584" s="76"/>
      <c r="TOL584" s="76"/>
      <c r="TOM584" s="76"/>
      <c r="TON584" s="76"/>
      <c r="TOO584" s="76"/>
      <c r="TOP584" s="76"/>
      <c r="TOQ584" s="76"/>
      <c r="TOR584" s="76"/>
      <c r="TOS584" s="76"/>
      <c r="TOT584" s="76"/>
      <c r="TOU584" s="76"/>
      <c r="TOV584" s="76"/>
      <c r="TOW584" s="76"/>
      <c r="TOX584" s="76"/>
      <c r="TOY584" s="76"/>
      <c r="TOZ584" s="76"/>
      <c r="TPA584" s="76"/>
      <c r="TPB584" s="76"/>
      <c r="TPC584" s="76"/>
      <c r="TPD584" s="76"/>
      <c r="TPE584" s="76"/>
      <c r="TPF584" s="76"/>
      <c r="TPG584" s="76"/>
      <c r="TPH584" s="76"/>
      <c r="TPI584" s="76"/>
      <c r="TPJ584" s="76"/>
      <c r="TPK584" s="76"/>
      <c r="TPL584" s="76"/>
      <c r="TPM584" s="76"/>
      <c r="TPN584" s="76"/>
      <c r="TPO584" s="76"/>
      <c r="TPP584" s="76"/>
      <c r="TPQ584" s="76"/>
      <c r="TPR584" s="76"/>
      <c r="TPS584" s="76"/>
      <c r="TPT584" s="76"/>
      <c r="TPU584" s="76"/>
      <c r="TPV584" s="76"/>
      <c r="TPW584" s="76"/>
      <c r="TPX584" s="76"/>
      <c r="TPY584" s="76"/>
      <c r="TPZ584" s="76"/>
      <c r="TQA584" s="76"/>
      <c r="TQB584" s="76"/>
      <c r="TQC584" s="76"/>
      <c r="TQD584" s="76"/>
      <c r="TQE584" s="76"/>
      <c r="TQF584" s="76"/>
      <c r="TQG584" s="76"/>
      <c r="TQH584" s="76"/>
      <c r="TQI584" s="76"/>
      <c r="TQJ584" s="76"/>
      <c r="TQK584" s="76"/>
      <c r="TQL584" s="76"/>
      <c r="TQM584" s="76"/>
      <c r="TQN584" s="76"/>
      <c r="TQO584" s="76"/>
      <c r="TQP584" s="76"/>
      <c r="TQQ584" s="76"/>
      <c r="TQR584" s="76"/>
      <c r="TQS584" s="76"/>
      <c r="TQT584" s="76"/>
      <c r="TQU584" s="76"/>
      <c r="TQV584" s="76"/>
      <c r="TQW584" s="76"/>
      <c r="TQX584" s="76"/>
      <c r="TQY584" s="76"/>
      <c r="TQZ584" s="76"/>
      <c r="TRA584" s="76"/>
      <c r="TRB584" s="76"/>
      <c r="TRC584" s="76"/>
      <c r="TRD584" s="76"/>
      <c r="TRE584" s="76"/>
      <c r="TRF584" s="76"/>
      <c r="TRG584" s="76"/>
      <c r="TRH584" s="76"/>
      <c r="TRI584" s="76"/>
      <c r="TRJ584" s="76"/>
      <c r="TRK584" s="76"/>
      <c r="TRL584" s="76"/>
      <c r="TRM584" s="76"/>
      <c r="TRN584" s="76"/>
      <c r="TRO584" s="76"/>
      <c r="TRP584" s="76"/>
      <c r="TRQ584" s="76"/>
      <c r="TRR584" s="76"/>
      <c r="TRS584" s="76"/>
      <c r="TRT584" s="76"/>
      <c r="TRU584" s="76"/>
      <c r="TRV584" s="76"/>
      <c r="TRW584" s="76"/>
      <c r="TRX584" s="76"/>
      <c r="TRY584" s="76"/>
      <c r="TRZ584" s="76"/>
      <c r="TSA584" s="76"/>
      <c r="TSB584" s="76"/>
      <c r="TSC584" s="76"/>
      <c r="TSD584" s="76"/>
      <c r="TSE584" s="76"/>
      <c r="TSF584" s="76"/>
      <c r="TSG584" s="76"/>
      <c r="TSH584" s="76"/>
      <c r="TSI584" s="76"/>
      <c r="TSJ584" s="76"/>
      <c r="TSK584" s="76"/>
      <c r="TSL584" s="76"/>
      <c r="TSM584" s="76"/>
      <c r="TSN584" s="76"/>
      <c r="TSO584" s="76"/>
      <c r="TSP584" s="76"/>
      <c r="TSQ584" s="76"/>
      <c r="TSR584" s="76"/>
      <c r="TSS584" s="76"/>
      <c r="TST584" s="76"/>
      <c r="TSU584" s="76"/>
      <c r="TSV584" s="76"/>
      <c r="TSW584" s="76"/>
      <c r="TSX584" s="76"/>
      <c r="TSY584" s="76"/>
      <c r="TSZ584" s="76"/>
      <c r="TTA584" s="76"/>
      <c r="TTB584" s="76"/>
      <c r="TTC584" s="76"/>
      <c r="TTD584" s="76"/>
      <c r="TTE584" s="76"/>
      <c r="TTF584" s="76"/>
      <c r="TTG584" s="76"/>
      <c r="TTH584" s="76"/>
      <c r="TTI584" s="76"/>
      <c r="TTJ584" s="76"/>
      <c r="TTK584" s="76"/>
      <c r="TTL584" s="76"/>
      <c r="TTM584" s="76"/>
      <c r="TTN584" s="76"/>
      <c r="TTO584" s="76"/>
      <c r="TTP584" s="76"/>
      <c r="TTQ584" s="76"/>
      <c r="TTR584" s="76"/>
      <c r="TTS584" s="76"/>
      <c r="TTT584" s="76"/>
      <c r="TTU584" s="76"/>
      <c r="TTV584" s="76"/>
      <c r="TTW584" s="76"/>
      <c r="TTX584" s="76"/>
      <c r="TTY584" s="76"/>
      <c r="TTZ584" s="76"/>
      <c r="TUA584" s="76"/>
      <c r="TUB584" s="76"/>
      <c r="TUC584" s="76"/>
      <c r="TUD584" s="76"/>
      <c r="TUE584" s="76"/>
      <c r="TUF584" s="76"/>
      <c r="TUG584" s="76"/>
      <c r="TUH584" s="76"/>
      <c r="TUI584" s="76"/>
      <c r="TUJ584" s="76"/>
      <c r="TUK584" s="76"/>
      <c r="TUL584" s="76"/>
      <c r="TUM584" s="76"/>
      <c r="TUN584" s="76"/>
      <c r="TUO584" s="76"/>
      <c r="TUP584" s="76"/>
      <c r="TUQ584" s="76"/>
      <c r="TUR584" s="76"/>
      <c r="TUS584" s="76"/>
      <c r="TUT584" s="76"/>
      <c r="TUU584" s="76"/>
      <c r="TUV584" s="76"/>
      <c r="TUW584" s="76"/>
      <c r="TUX584" s="76"/>
      <c r="TUY584" s="76"/>
      <c r="TUZ584" s="76"/>
      <c r="TVA584" s="76"/>
      <c r="TVB584" s="76"/>
      <c r="TVC584" s="76"/>
      <c r="TVD584" s="76"/>
      <c r="TVE584" s="76"/>
      <c r="TVF584" s="76"/>
      <c r="TVG584" s="76"/>
      <c r="TVH584" s="76"/>
      <c r="TVI584" s="76"/>
      <c r="TVJ584" s="76"/>
      <c r="TVK584" s="76"/>
      <c r="TVL584" s="76"/>
      <c r="TVM584" s="76"/>
      <c r="TVN584" s="76"/>
      <c r="TVO584" s="76"/>
      <c r="TVP584" s="76"/>
      <c r="TVQ584" s="76"/>
      <c r="TVR584" s="76"/>
      <c r="TVS584" s="76"/>
      <c r="TVT584" s="76"/>
      <c r="TVU584" s="76"/>
      <c r="TVV584" s="76"/>
      <c r="TVW584" s="76"/>
      <c r="TVX584" s="76"/>
      <c r="TVY584" s="76"/>
      <c r="TVZ584" s="76"/>
      <c r="TWA584" s="76"/>
      <c r="TWB584" s="76"/>
      <c r="TWC584" s="76"/>
      <c r="TWD584" s="76"/>
      <c r="TWE584" s="76"/>
      <c r="TWF584" s="76"/>
      <c r="TWG584" s="76"/>
      <c r="TWH584" s="76"/>
      <c r="TWI584" s="76"/>
      <c r="TWJ584" s="76"/>
      <c r="TWK584" s="76"/>
      <c r="TWL584" s="76"/>
      <c r="TWM584" s="76"/>
      <c r="TWN584" s="76"/>
      <c r="TWO584" s="76"/>
      <c r="TWP584" s="76"/>
      <c r="TWQ584" s="76"/>
      <c r="TWR584" s="76"/>
      <c r="TWS584" s="76"/>
      <c r="TWT584" s="76"/>
      <c r="TWU584" s="76"/>
      <c r="TWV584" s="76"/>
      <c r="TWW584" s="76"/>
      <c r="TWX584" s="76"/>
      <c r="TWY584" s="76"/>
      <c r="TWZ584" s="76"/>
      <c r="TXA584" s="76"/>
      <c r="TXB584" s="76"/>
      <c r="TXC584" s="76"/>
      <c r="TXD584" s="76"/>
      <c r="TXE584" s="76"/>
      <c r="TXF584" s="76"/>
      <c r="TXG584" s="76"/>
      <c r="TXH584" s="76"/>
      <c r="TXI584" s="76"/>
      <c r="TXJ584" s="76"/>
      <c r="TXK584" s="76"/>
      <c r="TXL584" s="76"/>
      <c r="TXM584" s="76"/>
      <c r="TXN584" s="76"/>
      <c r="TXO584" s="76"/>
      <c r="TXP584" s="76"/>
      <c r="TXQ584" s="76"/>
      <c r="TXR584" s="76"/>
      <c r="TXS584" s="76"/>
      <c r="TXT584" s="76"/>
      <c r="TXU584" s="76"/>
      <c r="TXV584" s="76"/>
      <c r="TXW584" s="76"/>
      <c r="TXX584" s="76"/>
      <c r="TXY584" s="76"/>
      <c r="TXZ584" s="76"/>
      <c r="TYA584" s="76"/>
      <c r="TYB584" s="76"/>
      <c r="TYC584" s="76"/>
      <c r="TYD584" s="76"/>
      <c r="TYE584" s="76"/>
      <c r="TYF584" s="76"/>
      <c r="TYG584" s="76"/>
      <c r="TYH584" s="76"/>
      <c r="TYI584" s="76"/>
      <c r="TYJ584" s="76"/>
      <c r="TYK584" s="76"/>
      <c r="TYL584" s="76"/>
      <c r="TYM584" s="76"/>
      <c r="TYN584" s="76"/>
      <c r="TYO584" s="76"/>
      <c r="TYP584" s="76"/>
      <c r="TYQ584" s="76"/>
      <c r="TYR584" s="76"/>
      <c r="TYS584" s="76"/>
      <c r="TYT584" s="76"/>
      <c r="TYU584" s="76"/>
      <c r="TYV584" s="76"/>
      <c r="TYW584" s="76"/>
      <c r="TYX584" s="76"/>
      <c r="TYY584" s="76"/>
      <c r="TYZ584" s="76"/>
      <c r="TZA584" s="76"/>
      <c r="TZB584" s="76"/>
      <c r="TZC584" s="76"/>
      <c r="TZD584" s="76"/>
      <c r="TZE584" s="76"/>
      <c r="TZF584" s="76"/>
      <c r="TZG584" s="76"/>
      <c r="TZH584" s="76"/>
      <c r="TZI584" s="76"/>
      <c r="TZJ584" s="76"/>
      <c r="TZK584" s="76"/>
      <c r="TZL584" s="76"/>
      <c r="TZM584" s="76"/>
      <c r="TZN584" s="76"/>
      <c r="TZO584" s="76"/>
      <c r="TZP584" s="76"/>
      <c r="TZQ584" s="76"/>
      <c r="TZR584" s="76"/>
      <c r="TZS584" s="76"/>
      <c r="TZT584" s="76"/>
      <c r="TZU584" s="76"/>
      <c r="TZV584" s="76"/>
      <c r="TZW584" s="76"/>
      <c r="TZX584" s="76"/>
      <c r="TZY584" s="76"/>
      <c r="TZZ584" s="76"/>
      <c r="UAA584" s="76"/>
      <c r="UAB584" s="76"/>
      <c r="UAC584" s="76"/>
      <c r="UAD584" s="76"/>
      <c r="UAE584" s="76"/>
      <c r="UAF584" s="76"/>
      <c r="UAG584" s="76"/>
      <c r="UAH584" s="76"/>
      <c r="UAI584" s="76"/>
      <c r="UAJ584" s="76"/>
      <c r="UAK584" s="76"/>
      <c r="UAL584" s="76"/>
      <c r="UAM584" s="76"/>
      <c r="UAN584" s="76"/>
      <c r="UAO584" s="76"/>
      <c r="UAP584" s="76"/>
      <c r="UAQ584" s="76"/>
      <c r="UAR584" s="76"/>
      <c r="UAS584" s="76"/>
      <c r="UAT584" s="76"/>
      <c r="UAU584" s="76"/>
      <c r="UAV584" s="76"/>
      <c r="UAW584" s="76"/>
      <c r="UAX584" s="76"/>
      <c r="UAY584" s="76"/>
      <c r="UAZ584" s="76"/>
      <c r="UBA584" s="76"/>
      <c r="UBB584" s="76"/>
      <c r="UBC584" s="76"/>
      <c r="UBD584" s="76"/>
      <c r="UBE584" s="76"/>
      <c r="UBF584" s="76"/>
      <c r="UBG584" s="76"/>
      <c r="UBH584" s="76"/>
      <c r="UBI584" s="76"/>
      <c r="UBJ584" s="76"/>
      <c r="UBK584" s="76"/>
      <c r="UBL584" s="76"/>
      <c r="UBM584" s="76"/>
      <c r="UBN584" s="76"/>
      <c r="UBO584" s="76"/>
      <c r="UBP584" s="76"/>
      <c r="UBQ584" s="76"/>
      <c r="UBR584" s="76"/>
      <c r="UBS584" s="76"/>
      <c r="UBT584" s="76"/>
      <c r="UBU584" s="76"/>
      <c r="UBV584" s="76"/>
      <c r="UBW584" s="76"/>
      <c r="UBX584" s="76"/>
      <c r="UBY584" s="76"/>
      <c r="UBZ584" s="76"/>
      <c r="UCA584" s="76"/>
      <c r="UCB584" s="76"/>
      <c r="UCC584" s="76"/>
      <c r="UCD584" s="76"/>
      <c r="UCE584" s="76"/>
      <c r="UCF584" s="76"/>
      <c r="UCG584" s="76"/>
      <c r="UCH584" s="76"/>
      <c r="UCI584" s="76"/>
      <c r="UCJ584" s="76"/>
      <c r="UCK584" s="76"/>
      <c r="UCL584" s="76"/>
      <c r="UCM584" s="76"/>
      <c r="UCN584" s="76"/>
      <c r="UCO584" s="76"/>
      <c r="UCP584" s="76"/>
      <c r="UCQ584" s="76"/>
      <c r="UCR584" s="76"/>
      <c r="UCS584" s="76"/>
      <c r="UCT584" s="76"/>
      <c r="UCU584" s="76"/>
      <c r="UCV584" s="76"/>
      <c r="UCW584" s="76"/>
      <c r="UCX584" s="76"/>
      <c r="UCY584" s="76"/>
      <c r="UCZ584" s="76"/>
      <c r="UDA584" s="76"/>
      <c r="UDB584" s="76"/>
      <c r="UDC584" s="76"/>
      <c r="UDD584" s="76"/>
      <c r="UDE584" s="76"/>
      <c r="UDF584" s="76"/>
      <c r="UDG584" s="76"/>
      <c r="UDH584" s="76"/>
      <c r="UDI584" s="76"/>
      <c r="UDJ584" s="76"/>
      <c r="UDK584" s="76"/>
      <c r="UDL584" s="76"/>
      <c r="UDM584" s="76"/>
      <c r="UDN584" s="76"/>
      <c r="UDO584" s="76"/>
      <c r="UDP584" s="76"/>
      <c r="UDQ584" s="76"/>
      <c r="UDR584" s="76"/>
      <c r="UDS584" s="76"/>
      <c r="UDT584" s="76"/>
      <c r="UDU584" s="76"/>
      <c r="UDV584" s="76"/>
      <c r="UDW584" s="76"/>
      <c r="UDX584" s="76"/>
      <c r="UDY584" s="76"/>
      <c r="UDZ584" s="76"/>
      <c r="UEA584" s="76"/>
      <c r="UEB584" s="76"/>
      <c r="UEC584" s="76"/>
      <c r="UED584" s="76"/>
      <c r="UEE584" s="76"/>
      <c r="UEF584" s="76"/>
      <c r="UEG584" s="76"/>
      <c r="UEH584" s="76"/>
      <c r="UEI584" s="76"/>
      <c r="UEJ584" s="76"/>
      <c r="UEK584" s="76"/>
      <c r="UEL584" s="76"/>
      <c r="UEM584" s="76"/>
      <c r="UEN584" s="76"/>
      <c r="UEO584" s="76"/>
      <c r="UEP584" s="76"/>
      <c r="UEQ584" s="76"/>
      <c r="UER584" s="76"/>
      <c r="UES584" s="76"/>
      <c r="UET584" s="76"/>
      <c r="UEU584" s="76"/>
      <c r="UEV584" s="76"/>
      <c r="UEW584" s="76"/>
      <c r="UEX584" s="76"/>
      <c r="UEY584" s="76"/>
      <c r="UEZ584" s="76"/>
      <c r="UFA584" s="76"/>
      <c r="UFB584" s="76"/>
      <c r="UFC584" s="76"/>
      <c r="UFD584" s="76"/>
      <c r="UFE584" s="76"/>
      <c r="UFF584" s="76"/>
      <c r="UFG584" s="76"/>
      <c r="UFH584" s="76"/>
      <c r="UFI584" s="76"/>
      <c r="UFJ584" s="76"/>
      <c r="UFK584" s="76"/>
      <c r="UFL584" s="76"/>
      <c r="UFM584" s="76"/>
      <c r="UFN584" s="76"/>
      <c r="UFO584" s="76"/>
      <c r="UFP584" s="76"/>
      <c r="UFQ584" s="76"/>
      <c r="UFR584" s="76"/>
      <c r="UFS584" s="76"/>
      <c r="UFT584" s="76"/>
      <c r="UFU584" s="76"/>
      <c r="UFV584" s="76"/>
      <c r="UFW584" s="76"/>
      <c r="UFX584" s="76"/>
      <c r="UFY584" s="76"/>
      <c r="UFZ584" s="76"/>
      <c r="UGA584" s="76"/>
      <c r="UGB584" s="76"/>
      <c r="UGC584" s="76"/>
      <c r="UGD584" s="76"/>
      <c r="UGE584" s="76"/>
      <c r="UGF584" s="76"/>
      <c r="UGG584" s="76"/>
      <c r="UGH584" s="76"/>
      <c r="UGI584" s="76"/>
      <c r="UGJ584" s="76"/>
      <c r="UGK584" s="76"/>
      <c r="UGL584" s="76"/>
      <c r="UGM584" s="76"/>
      <c r="UGN584" s="76"/>
      <c r="UGO584" s="76"/>
      <c r="UGP584" s="76"/>
      <c r="UGQ584" s="76"/>
      <c r="UGR584" s="76"/>
      <c r="UGS584" s="76"/>
      <c r="UGT584" s="76"/>
      <c r="UGU584" s="76"/>
      <c r="UGV584" s="76"/>
      <c r="UGW584" s="76"/>
      <c r="UGX584" s="76"/>
      <c r="UGY584" s="76"/>
      <c r="UGZ584" s="76"/>
      <c r="UHA584" s="76"/>
      <c r="UHB584" s="76"/>
      <c r="UHC584" s="76"/>
      <c r="UHD584" s="76"/>
      <c r="UHE584" s="76"/>
      <c r="UHF584" s="76"/>
      <c r="UHG584" s="76"/>
      <c r="UHH584" s="76"/>
      <c r="UHI584" s="76"/>
      <c r="UHJ584" s="76"/>
      <c r="UHK584" s="76"/>
      <c r="UHL584" s="76"/>
      <c r="UHM584" s="76"/>
      <c r="UHN584" s="76"/>
      <c r="UHO584" s="76"/>
      <c r="UHP584" s="76"/>
      <c r="UHQ584" s="76"/>
      <c r="UHR584" s="76"/>
      <c r="UHS584" s="76"/>
      <c r="UHT584" s="76"/>
      <c r="UHU584" s="76"/>
      <c r="UHV584" s="76"/>
      <c r="UHW584" s="76"/>
      <c r="UHX584" s="76"/>
      <c r="UHY584" s="76"/>
      <c r="UHZ584" s="76"/>
      <c r="UIA584" s="76"/>
      <c r="UIB584" s="76"/>
      <c r="UIC584" s="76"/>
      <c r="UID584" s="76"/>
      <c r="UIE584" s="76"/>
      <c r="UIF584" s="76"/>
      <c r="UIG584" s="76"/>
      <c r="UIH584" s="76"/>
      <c r="UII584" s="76"/>
      <c r="UIJ584" s="76"/>
      <c r="UIK584" s="76"/>
      <c r="UIL584" s="76"/>
      <c r="UIM584" s="76"/>
      <c r="UIN584" s="76"/>
      <c r="UIO584" s="76"/>
      <c r="UIP584" s="76"/>
      <c r="UIQ584" s="76"/>
      <c r="UIR584" s="76"/>
      <c r="UIS584" s="76"/>
      <c r="UIT584" s="76"/>
      <c r="UIU584" s="76"/>
      <c r="UIV584" s="76"/>
      <c r="UIW584" s="76"/>
      <c r="UIX584" s="76"/>
      <c r="UIY584" s="76"/>
      <c r="UIZ584" s="76"/>
      <c r="UJA584" s="76"/>
      <c r="UJB584" s="76"/>
      <c r="UJC584" s="76"/>
      <c r="UJD584" s="76"/>
      <c r="UJE584" s="76"/>
      <c r="UJF584" s="76"/>
      <c r="UJG584" s="76"/>
      <c r="UJH584" s="76"/>
      <c r="UJI584" s="76"/>
      <c r="UJJ584" s="76"/>
      <c r="UJK584" s="76"/>
      <c r="UJL584" s="76"/>
      <c r="UJM584" s="76"/>
      <c r="UJN584" s="76"/>
      <c r="UJO584" s="76"/>
      <c r="UJP584" s="76"/>
      <c r="UJQ584" s="76"/>
      <c r="UJR584" s="76"/>
      <c r="UJS584" s="76"/>
      <c r="UJT584" s="76"/>
      <c r="UJU584" s="76"/>
      <c r="UJV584" s="76"/>
      <c r="UJW584" s="76"/>
      <c r="UJX584" s="76"/>
      <c r="UJY584" s="76"/>
      <c r="UJZ584" s="76"/>
      <c r="UKA584" s="76"/>
      <c r="UKB584" s="76"/>
      <c r="UKC584" s="76"/>
      <c r="UKD584" s="76"/>
      <c r="UKE584" s="76"/>
      <c r="UKF584" s="76"/>
      <c r="UKG584" s="76"/>
      <c r="UKH584" s="76"/>
      <c r="UKI584" s="76"/>
      <c r="UKJ584" s="76"/>
      <c r="UKK584" s="76"/>
      <c r="UKL584" s="76"/>
      <c r="UKM584" s="76"/>
      <c r="UKN584" s="76"/>
      <c r="UKO584" s="76"/>
      <c r="UKP584" s="76"/>
      <c r="UKQ584" s="76"/>
      <c r="UKR584" s="76"/>
      <c r="UKS584" s="76"/>
      <c r="UKT584" s="76"/>
      <c r="UKU584" s="76"/>
      <c r="UKV584" s="76"/>
      <c r="UKW584" s="76"/>
      <c r="UKX584" s="76"/>
      <c r="UKY584" s="76"/>
      <c r="UKZ584" s="76"/>
      <c r="ULA584" s="76"/>
      <c r="ULB584" s="76"/>
      <c r="ULC584" s="76"/>
      <c r="ULD584" s="76"/>
      <c r="ULE584" s="76"/>
      <c r="ULF584" s="76"/>
      <c r="ULG584" s="76"/>
      <c r="ULH584" s="76"/>
      <c r="ULI584" s="76"/>
      <c r="ULJ584" s="76"/>
      <c r="ULK584" s="76"/>
      <c r="ULL584" s="76"/>
      <c r="ULM584" s="76"/>
      <c r="ULN584" s="76"/>
      <c r="ULO584" s="76"/>
      <c r="ULP584" s="76"/>
      <c r="ULQ584" s="76"/>
      <c r="ULR584" s="76"/>
      <c r="ULS584" s="76"/>
      <c r="ULT584" s="76"/>
      <c r="ULU584" s="76"/>
      <c r="ULV584" s="76"/>
      <c r="ULW584" s="76"/>
      <c r="ULX584" s="76"/>
      <c r="ULY584" s="76"/>
      <c r="ULZ584" s="76"/>
      <c r="UMA584" s="76"/>
      <c r="UMB584" s="76"/>
      <c r="UMC584" s="76"/>
      <c r="UMD584" s="76"/>
      <c r="UME584" s="76"/>
      <c r="UMF584" s="76"/>
      <c r="UMG584" s="76"/>
      <c r="UMH584" s="76"/>
      <c r="UMI584" s="76"/>
      <c r="UMJ584" s="76"/>
      <c r="UMK584" s="76"/>
      <c r="UML584" s="76"/>
      <c r="UMM584" s="76"/>
      <c r="UMN584" s="76"/>
      <c r="UMO584" s="76"/>
      <c r="UMP584" s="76"/>
      <c r="UMQ584" s="76"/>
      <c r="UMR584" s="76"/>
      <c r="UMS584" s="76"/>
      <c r="UMT584" s="76"/>
      <c r="UMU584" s="76"/>
      <c r="UMV584" s="76"/>
      <c r="UMW584" s="76"/>
      <c r="UMX584" s="76"/>
      <c r="UMY584" s="76"/>
      <c r="UMZ584" s="76"/>
      <c r="UNA584" s="76"/>
      <c r="UNB584" s="76"/>
      <c r="UNC584" s="76"/>
      <c r="UND584" s="76"/>
      <c r="UNE584" s="76"/>
      <c r="UNF584" s="76"/>
      <c r="UNG584" s="76"/>
      <c r="UNH584" s="76"/>
      <c r="UNI584" s="76"/>
      <c r="UNJ584" s="76"/>
      <c r="UNK584" s="76"/>
      <c r="UNL584" s="76"/>
      <c r="UNM584" s="76"/>
      <c r="UNN584" s="76"/>
      <c r="UNO584" s="76"/>
      <c r="UNP584" s="76"/>
      <c r="UNQ584" s="76"/>
      <c r="UNR584" s="76"/>
      <c r="UNS584" s="76"/>
      <c r="UNT584" s="76"/>
      <c r="UNU584" s="76"/>
      <c r="UNV584" s="76"/>
      <c r="UNW584" s="76"/>
      <c r="UNX584" s="76"/>
      <c r="UNY584" s="76"/>
      <c r="UNZ584" s="76"/>
      <c r="UOA584" s="76"/>
      <c r="UOB584" s="76"/>
      <c r="UOC584" s="76"/>
      <c r="UOD584" s="76"/>
      <c r="UOE584" s="76"/>
      <c r="UOF584" s="76"/>
      <c r="UOG584" s="76"/>
      <c r="UOH584" s="76"/>
      <c r="UOI584" s="76"/>
      <c r="UOJ584" s="76"/>
      <c r="UOK584" s="76"/>
      <c r="UOL584" s="76"/>
      <c r="UOM584" s="76"/>
      <c r="UON584" s="76"/>
      <c r="UOO584" s="76"/>
      <c r="UOP584" s="76"/>
      <c r="UOQ584" s="76"/>
      <c r="UOR584" s="76"/>
      <c r="UOS584" s="76"/>
      <c r="UOT584" s="76"/>
      <c r="UOU584" s="76"/>
      <c r="UOV584" s="76"/>
      <c r="UOW584" s="76"/>
      <c r="UOX584" s="76"/>
      <c r="UOY584" s="76"/>
      <c r="UOZ584" s="76"/>
      <c r="UPA584" s="76"/>
      <c r="UPB584" s="76"/>
      <c r="UPC584" s="76"/>
      <c r="UPD584" s="76"/>
      <c r="UPE584" s="76"/>
      <c r="UPF584" s="76"/>
      <c r="UPG584" s="76"/>
      <c r="UPH584" s="76"/>
      <c r="UPI584" s="76"/>
      <c r="UPJ584" s="76"/>
      <c r="UPK584" s="76"/>
      <c r="UPL584" s="76"/>
      <c r="UPM584" s="76"/>
      <c r="UPN584" s="76"/>
      <c r="UPO584" s="76"/>
      <c r="UPP584" s="76"/>
      <c r="UPQ584" s="76"/>
      <c r="UPR584" s="76"/>
      <c r="UPS584" s="76"/>
      <c r="UPT584" s="76"/>
      <c r="UPU584" s="76"/>
      <c r="UPV584" s="76"/>
      <c r="UPW584" s="76"/>
      <c r="UPX584" s="76"/>
      <c r="UPY584" s="76"/>
      <c r="UPZ584" s="76"/>
      <c r="UQA584" s="76"/>
      <c r="UQB584" s="76"/>
      <c r="UQC584" s="76"/>
      <c r="UQD584" s="76"/>
      <c r="UQE584" s="76"/>
      <c r="UQF584" s="76"/>
      <c r="UQG584" s="76"/>
      <c r="UQH584" s="76"/>
      <c r="UQI584" s="76"/>
      <c r="UQJ584" s="76"/>
      <c r="UQK584" s="76"/>
      <c r="UQL584" s="76"/>
      <c r="UQM584" s="76"/>
      <c r="UQN584" s="76"/>
      <c r="UQO584" s="76"/>
      <c r="UQP584" s="76"/>
      <c r="UQQ584" s="76"/>
      <c r="UQR584" s="76"/>
      <c r="UQS584" s="76"/>
      <c r="UQT584" s="76"/>
      <c r="UQU584" s="76"/>
      <c r="UQV584" s="76"/>
      <c r="UQW584" s="76"/>
      <c r="UQX584" s="76"/>
      <c r="UQY584" s="76"/>
      <c r="UQZ584" s="76"/>
      <c r="URA584" s="76"/>
      <c r="URB584" s="76"/>
      <c r="URC584" s="76"/>
      <c r="URD584" s="76"/>
      <c r="URE584" s="76"/>
      <c r="URF584" s="76"/>
      <c r="URG584" s="76"/>
      <c r="URH584" s="76"/>
      <c r="URI584" s="76"/>
      <c r="URJ584" s="76"/>
      <c r="URK584" s="76"/>
      <c r="URL584" s="76"/>
      <c r="URM584" s="76"/>
      <c r="URN584" s="76"/>
      <c r="URO584" s="76"/>
      <c r="URP584" s="76"/>
      <c r="URQ584" s="76"/>
      <c r="URR584" s="76"/>
      <c r="URS584" s="76"/>
      <c r="URT584" s="76"/>
      <c r="URU584" s="76"/>
      <c r="URV584" s="76"/>
      <c r="URW584" s="76"/>
      <c r="URX584" s="76"/>
      <c r="URY584" s="76"/>
      <c r="URZ584" s="76"/>
      <c r="USA584" s="76"/>
      <c r="USB584" s="76"/>
      <c r="USC584" s="76"/>
      <c r="USD584" s="76"/>
      <c r="USE584" s="76"/>
      <c r="USF584" s="76"/>
      <c r="USG584" s="76"/>
      <c r="USH584" s="76"/>
      <c r="USI584" s="76"/>
      <c r="USJ584" s="76"/>
      <c r="USK584" s="76"/>
      <c r="USL584" s="76"/>
      <c r="USM584" s="76"/>
      <c r="USN584" s="76"/>
      <c r="USO584" s="76"/>
      <c r="USP584" s="76"/>
      <c r="USQ584" s="76"/>
      <c r="USR584" s="76"/>
      <c r="USS584" s="76"/>
      <c r="UST584" s="76"/>
      <c r="USU584" s="76"/>
      <c r="USV584" s="76"/>
      <c r="USW584" s="76"/>
      <c r="USX584" s="76"/>
      <c r="USY584" s="76"/>
      <c r="USZ584" s="76"/>
      <c r="UTA584" s="76"/>
      <c r="UTB584" s="76"/>
      <c r="UTC584" s="76"/>
      <c r="UTD584" s="76"/>
      <c r="UTE584" s="76"/>
      <c r="UTF584" s="76"/>
      <c r="UTG584" s="76"/>
      <c r="UTH584" s="76"/>
      <c r="UTI584" s="76"/>
      <c r="UTJ584" s="76"/>
      <c r="UTK584" s="76"/>
      <c r="UTL584" s="76"/>
      <c r="UTM584" s="76"/>
      <c r="UTN584" s="76"/>
      <c r="UTO584" s="76"/>
      <c r="UTP584" s="76"/>
      <c r="UTQ584" s="76"/>
      <c r="UTR584" s="76"/>
      <c r="UTS584" s="76"/>
      <c r="UTT584" s="76"/>
      <c r="UTU584" s="76"/>
      <c r="UTV584" s="76"/>
      <c r="UTW584" s="76"/>
      <c r="UTX584" s="76"/>
      <c r="UTY584" s="76"/>
      <c r="UTZ584" s="76"/>
      <c r="UUA584" s="76"/>
      <c r="UUB584" s="76"/>
      <c r="UUC584" s="76"/>
      <c r="UUD584" s="76"/>
      <c r="UUE584" s="76"/>
      <c r="UUF584" s="76"/>
      <c r="UUG584" s="76"/>
      <c r="UUH584" s="76"/>
      <c r="UUI584" s="76"/>
      <c r="UUJ584" s="76"/>
      <c r="UUK584" s="76"/>
      <c r="UUL584" s="76"/>
      <c r="UUM584" s="76"/>
      <c r="UUN584" s="76"/>
      <c r="UUO584" s="76"/>
      <c r="UUP584" s="76"/>
      <c r="UUQ584" s="76"/>
      <c r="UUR584" s="76"/>
      <c r="UUS584" s="76"/>
      <c r="UUT584" s="76"/>
      <c r="UUU584" s="76"/>
      <c r="UUV584" s="76"/>
      <c r="UUW584" s="76"/>
      <c r="UUX584" s="76"/>
      <c r="UUY584" s="76"/>
      <c r="UUZ584" s="76"/>
      <c r="UVA584" s="76"/>
      <c r="UVB584" s="76"/>
      <c r="UVC584" s="76"/>
      <c r="UVD584" s="76"/>
      <c r="UVE584" s="76"/>
      <c r="UVF584" s="76"/>
      <c r="UVG584" s="76"/>
      <c r="UVH584" s="76"/>
      <c r="UVI584" s="76"/>
      <c r="UVJ584" s="76"/>
      <c r="UVK584" s="76"/>
      <c r="UVL584" s="76"/>
      <c r="UVM584" s="76"/>
      <c r="UVN584" s="76"/>
      <c r="UVO584" s="76"/>
      <c r="UVP584" s="76"/>
      <c r="UVQ584" s="76"/>
      <c r="UVR584" s="76"/>
      <c r="UVS584" s="76"/>
      <c r="UVT584" s="76"/>
      <c r="UVU584" s="76"/>
      <c r="UVV584" s="76"/>
      <c r="UVW584" s="76"/>
      <c r="UVX584" s="76"/>
      <c r="UVY584" s="76"/>
      <c r="UVZ584" s="76"/>
      <c r="UWA584" s="76"/>
      <c r="UWB584" s="76"/>
      <c r="UWC584" s="76"/>
      <c r="UWD584" s="76"/>
      <c r="UWE584" s="76"/>
      <c r="UWF584" s="76"/>
      <c r="UWG584" s="76"/>
      <c r="UWH584" s="76"/>
      <c r="UWI584" s="76"/>
      <c r="UWJ584" s="76"/>
      <c r="UWK584" s="76"/>
      <c r="UWL584" s="76"/>
      <c r="UWM584" s="76"/>
      <c r="UWN584" s="76"/>
      <c r="UWO584" s="76"/>
      <c r="UWP584" s="76"/>
      <c r="UWQ584" s="76"/>
      <c r="UWR584" s="76"/>
      <c r="UWS584" s="76"/>
      <c r="UWT584" s="76"/>
      <c r="UWU584" s="76"/>
      <c r="UWV584" s="76"/>
      <c r="UWW584" s="76"/>
      <c r="UWX584" s="76"/>
      <c r="UWY584" s="76"/>
      <c r="UWZ584" s="76"/>
      <c r="UXA584" s="76"/>
      <c r="UXB584" s="76"/>
      <c r="UXC584" s="76"/>
      <c r="UXD584" s="76"/>
      <c r="UXE584" s="76"/>
      <c r="UXF584" s="76"/>
      <c r="UXG584" s="76"/>
      <c r="UXH584" s="76"/>
      <c r="UXI584" s="76"/>
      <c r="UXJ584" s="76"/>
      <c r="UXK584" s="76"/>
      <c r="UXL584" s="76"/>
      <c r="UXM584" s="76"/>
      <c r="UXN584" s="76"/>
      <c r="UXO584" s="76"/>
      <c r="UXP584" s="76"/>
      <c r="UXQ584" s="76"/>
      <c r="UXR584" s="76"/>
      <c r="UXS584" s="76"/>
      <c r="UXT584" s="76"/>
      <c r="UXU584" s="76"/>
      <c r="UXV584" s="76"/>
      <c r="UXW584" s="76"/>
      <c r="UXX584" s="76"/>
      <c r="UXY584" s="76"/>
      <c r="UXZ584" s="76"/>
      <c r="UYA584" s="76"/>
      <c r="UYB584" s="76"/>
      <c r="UYC584" s="76"/>
      <c r="UYD584" s="76"/>
      <c r="UYE584" s="76"/>
      <c r="UYF584" s="76"/>
      <c r="UYG584" s="76"/>
      <c r="UYH584" s="76"/>
      <c r="UYI584" s="76"/>
      <c r="UYJ584" s="76"/>
      <c r="UYK584" s="76"/>
      <c r="UYL584" s="76"/>
      <c r="UYM584" s="76"/>
      <c r="UYN584" s="76"/>
      <c r="UYO584" s="76"/>
      <c r="UYP584" s="76"/>
      <c r="UYQ584" s="76"/>
      <c r="UYR584" s="76"/>
      <c r="UYS584" s="76"/>
      <c r="UYT584" s="76"/>
      <c r="UYU584" s="76"/>
      <c r="UYV584" s="76"/>
      <c r="UYW584" s="76"/>
      <c r="UYX584" s="76"/>
      <c r="UYY584" s="76"/>
      <c r="UYZ584" s="76"/>
      <c r="UZA584" s="76"/>
      <c r="UZB584" s="76"/>
      <c r="UZC584" s="76"/>
      <c r="UZD584" s="76"/>
      <c r="UZE584" s="76"/>
      <c r="UZF584" s="76"/>
      <c r="UZG584" s="76"/>
      <c r="UZH584" s="76"/>
      <c r="UZI584" s="76"/>
      <c r="UZJ584" s="76"/>
      <c r="UZK584" s="76"/>
      <c r="UZL584" s="76"/>
      <c r="UZM584" s="76"/>
      <c r="UZN584" s="76"/>
      <c r="UZO584" s="76"/>
      <c r="UZP584" s="76"/>
      <c r="UZQ584" s="76"/>
      <c r="UZR584" s="76"/>
      <c r="UZS584" s="76"/>
      <c r="UZT584" s="76"/>
      <c r="UZU584" s="76"/>
      <c r="UZV584" s="76"/>
      <c r="UZW584" s="76"/>
      <c r="UZX584" s="76"/>
      <c r="UZY584" s="76"/>
      <c r="UZZ584" s="76"/>
      <c r="VAA584" s="76"/>
      <c r="VAB584" s="76"/>
      <c r="VAC584" s="76"/>
      <c r="VAD584" s="76"/>
      <c r="VAE584" s="76"/>
      <c r="VAF584" s="76"/>
      <c r="VAG584" s="76"/>
      <c r="VAH584" s="76"/>
      <c r="VAI584" s="76"/>
      <c r="VAJ584" s="76"/>
      <c r="VAK584" s="76"/>
      <c r="VAL584" s="76"/>
      <c r="VAM584" s="76"/>
      <c r="VAN584" s="76"/>
      <c r="VAO584" s="76"/>
      <c r="VAP584" s="76"/>
      <c r="VAQ584" s="76"/>
      <c r="VAR584" s="76"/>
      <c r="VAS584" s="76"/>
      <c r="VAT584" s="76"/>
      <c r="VAU584" s="76"/>
      <c r="VAV584" s="76"/>
      <c r="VAW584" s="76"/>
      <c r="VAX584" s="76"/>
      <c r="VAY584" s="76"/>
      <c r="VAZ584" s="76"/>
      <c r="VBA584" s="76"/>
      <c r="VBB584" s="76"/>
      <c r="VBC584" s="76"/>
      <c r="VBD584" s="76"/>
      <c r="VBE584" s="76"/>
      <c r="VBF584" s="76"/>
      <c r="VBG584" s="76"/>
      <c r="VBH584" s="76"/>
      <c r="VBI584" s="76"/>
      <c r="VBJ584" s="76"/>
      <c r="VBK584" s="76"/>
      <c r="VBL584" s="76"/>
      <c r="VBM584" s="76"/>
      <c r="VBN584" s="76"/>
      <c r="VBO584" s="76"/>
      <c r="VBP584" s="76"/>
      <c r="VBQ584" s="76"/>
      <c r="VBR584" s="76"/>
      <c r="VBS584" s="76"/>
      <c r="VBT584" s="76"/>
      <c r="VBU584" s="76"/>
      <c r="VBV584" s="76"/>
      <c r="VBW584" s="76"/>
      <c r="VBX584" s="76"/>
      <c r="VBY584" s="76"/>
      <c r="VBZ584" s="76"/>
      <c r="VCA584" s="76"/>
      <c r="VCB584" s="76"/>
      <c r="VCC584" s="76"/>
      <c r="VCD584" s="76"/>
      <c r="VCE584" s="76"/>
      <c r="VCF584" s="76"/>
      <c r="VCG584" s="76"/>
      <c r="VCH584" s="76"/>
      <c r="VCI584" s="76"/>
      <c r="VCJ584" s="76"/>
      <c r="VCK584" s="76"/>
      <c r="VCL584" s="76"/>
      <c r="VCM584" s="76"/>
      <c r="VCN584" s="76"/>
      <c r="VCO584" s="76"/>
      <c r="VCP584" s="76"/>
      <c r="VCQ584" s="76"/>
      <c r="VCR584" s="76"/>
      <c r="VCS584" s="76"/>
      <c r="VCT584" s="76"/>
      <c r="VCU584" s="76"/>
      <c r="VCV584" s="76"/>
      <c r="VCW584" s="76"/>
      <c r="VCX584" s="76"/>
      <c r="VCY584" s="76"/>
      <c r="VCZ584" s="76"/>
      <c r="VDA584" s="76"/>
      <c r="VDB584" s="76"/>
      <c r="VDC584" s="76"/>
      <c r="VDD584" s="76"/>
      <c r="VDE584" s="76"/>
      <c r="VDF584" s="76"/>
      <c r="VDG584" s="76"/>
      <c r="VDH584" s="76"/>
      <c r="VDI584" s="76"/>
      <c r="VDJ584" s="76"/>
      <c r="VDK584" s="76"/>
      <c r="VDL584" s="76"/>
      <c r="VDM584" s="76"/>
      <c r="VDN584" s="76"/>
      <c r="VDO584" s="76"/>
      <c r="VDP584" s="76"/>
      <c r="VDQ584" s="76"/>
      <c r="VDR584" s="76"/>
      <c r="VDS584" s="76"/>
      <c r="VDT584" s="76"/>
      <c r="VDU584" s="76"/>
      <c r="VDV584" s="76"/>
      <c r="VDW584" s="76"/>
      <c r="VDX584" s="76"/>
      <c r="VDY584" s="76"/>
      <c r="VDZ584" s="76"/>
      <c r="VEA584" s="76"/>
      <c r="VEB584" s="76"/>
      <c r="VEC584" s="76"/>
      <c r="VED584" s="76"/>
      <c r="VEE584" s="76"/>
      <c r="VEF584" s="76"/>
      <c r="VEG584" s="76"/>
      <c r="VEH584" s="76"/>
      <c r="VEI584" s="76"/>
      <c r="VEJ584" s="76"/>
      <c r="VEK584" s="76"/>
      <c r="VEL584" s="76"/>
      <c r="VEM584" s="76"/>
      <c r="VEN584" s="76"/>
      <c r="VEO584" s="76"/>
      <c r="VEP584" s="76"/>
      <c r="VEQ584" s="76"/>
      <c r="VER584" s="76"/>
      <c r="VES584" s="76"/>
      <c r="VET584" s="76"/>
      <c r="VEU584" s="76"/>
      <c r="VEV584" s="76"/>
      <c r="VEW584" s="76"/>
      <c r="VEX584" s="76"/>
      <c r="VEY584" s="76"/>
      <c r="VEZ584" s="76"/>
      <c r="VFA584" s="76"/>
      <c r="VFB584" s="76"/>
      <c r="VFC584" s="76"/>
      <c r="VFD584" s="76"/>
      <c r="VFE584" s="76"/>
      <c r="VFF584" s="76"/>
      <c r="VFG584" s="76"/>
      <c r="VFH584" s="76"/>
      <c r="VFI584" s="76"/>
      <c r="VFJ584" s="76"/>
      <c r="VFK584" s="76"/>
      <c r="VFL584" s="76"/>
      <c r="VFM584" s="76"/>
      <c r="VFN584" s="76"/>
      <c r="VFO584" s="76"/>
      <c r="VFP584" s="76"/>
      <c r="VFQ584" s="76"/>
      <c r="VFR584" s="76"/>
      <c r="VFS584" s="76"/>
      <c r="VFT584" s="76"/>
      <c r="VFU584" s="76"/>
      <c r="VFV584" s="76"/>
      <c r="VFW584" s="76"/>
      <c r="VFX584" s="76"/>
      <c r="VFY584" s="76"/>
      <c r="VFZ584" s="76"/>
      <c r="VGA584" s="76"/>
      <c r="VGB584" s="76"/>
      <c r="VGC584" s="76"/>
      <c r="VGD584" s="76"/>
      <c r="VGE584" s="76"/>
      <c r="VGF584" s="76"/>
      <c r="VGG584" s="76"/>
      <c r="VGH584" s="76"/>
      <c r="VGI584" s="76"/>
      <c r="VGJ584" s="76"/>
      <c r="VGK584" s="76"/>
      <c r="VGL584" s="76"/>
      <c r="VGM584" s="76"/>
      <c r="VGN584" s="76"/>
      <c r="VGO584" s="76"/>
      <c r="VGP584" s="76"/>
      <c r="VGQ584" s="76"/>
      <c r="VGR584" s="76"/>
      <c r="VGS584" s="76"/>
      <c r="VGT584" s="76"/>
      <c r="VGU584" s="76"/>
      <c r="VGV584" s="76"/>
      <c r="VGW584" s="76"/>
      <c r="VGX584" s="76"/>
      <c r="VGY584" s="76"/>
      <c r="VGZ584" s="76"/>
      <c r="VHA584" s="76"/>
      <c r="VHB584" s="76"/>
      <c r="VHC584" s="76"/>
      <c r="VHD584" s="76"/>
      <c r="VHE584" s="76"/>
      <c r="VHF584" s="76"/>
      <c r="VHG584" s="76"/>
      <c r="VHH584" s="76"/>
      <c r="VHI584" s="76"/>
      <c r="VHJ584" s="76"/>
      <c r="VHK584" s="76"/>
      <c r="VHL584" s="76"/>
      <c r="VHM584" s="76"/>
      <c r="VHN584" s="76"/>
      <c r="VHO584" s="76"/>
      <c r="VHP584" s="76"/>
      <c r="VHQ584" s="76"/>
      <c r="VHR584" s="76"/>
      <c r="VHS584" s="76"/>
      <c r="VHT584" s="76"/>
      <c r="VHU584" s="76"/>
      <c r="VHV584" s="76"/>
      <c r="VHW584" s="76"/>
      <c r="VHX584" s="76"/>
      <c r="VHY584" s="76"/>
      <c r="VHZ584" s="76"/>
      <c r="VIA584" s="76"/>
      <c r="VIB584" s="76"/>
      <c r="VIC584" s="76"/>
      <c r="VID584" s="76"/>
      <c r="VIE584" s="76"/>
      <c r="VIF584" s="76"/>
      <c r="VIG584" s="76"/>
      <c r="VIH584" s="76"/>
      <c r="VII584" s="76"/>
      <c r="VIJ584" s="76"/>
      <c r="VIK584" s="76"/>
      <c r="VIL584" s="76"/>
      <c r="VIM584" s="76"/>
      <c r="VIN584" s="76"/>
      <c r="VIO584" s="76"/>
      <c r="VIP584" s="76"/>
      <c r="VIQ584" s="76"/>
      <c r="VIR584" s="76"/>
      <c r="VIS584" s="76"/>
      <c r="VIT584" s="76"/>
      <c r="VIU584" s="76"/>
      <c r="VIV584" s="76"/>
      <c r="VIW584" s="76"/>
      <c r="VIX584" s="76"/>
      <c r="VIY584" s="76"/>
      <c r="VIZ584" s="76"/>
      <c r="VJA584" s="76"/>
      <c r="VJB584" s="76"/>
      <c r="VJC584" s="76"/>
      <c r="VJD584" s="76"/>
      <c r="VJE584" s="76"/>
      <c r="VJF584" s="76"/>
      <c r="VJG584" s="76"/>
      <c r="VJH584" s="76"/>
      <c r="VJI584" s="76"/>
      <c r="VJJ584" s="76"/>
      <c r="VJK584" s="76"/>
      <c r="VJL584" s="76"/>
      <c r="VJM584" s="76"/>
      <c r="VJN584" s="76"/>
      <c r="VJO584" s="76"/>
      <c r="VJP584" s="76"/>
      <c r="VJQ584" s="76"/>
      <c r="VJR584" s="76"/>
      <c r="VJS584" s="76"/>
      <c r="VJT584" s="76"/>
      <c r="VJU584" s="76"/>
      <c r="VJV584" s="76"/>
      <c r="VJW584" s="76"/>
      <c r="VJX584" s="76"/>
      <c r="VJY584" s="76"/>
      <c r="VJZ584" s="76"/>
      <c r="VKA584" s="76"/>
      <c r="VKB584" s="76"/>
      <c r="VKC584" s="76"/>
      <c r="VKD584" s="76"/>
      <c r="VKE584" s="76"/>
      <c r="VKF584" s="76"/>
      <c r="VKG584" s="76"/>
      <c r="VKH584" s="76"/>
      <c r="VKI584" s="76"/>
      <c r="VKJ584" s="76"/>
      <c r="VKK584" s="76"/>
      <c r="VKL584" s="76"/>
      <c r="VKM584" s="76"/>
      <c r="VKN584" s="76"/>
      <c r="VKO584" s="76"/>
      <c r="VKP584" s="76"/>
      <c r="VKQ584" s="76"/>
      <c r="VKR584" s="76"/>
      <c r="VKS584" s="76"/>
      <c r="VKT584" s="76"/>
      <c r="VKU584" s="76"/>
      <c r="VKV584" s="76"/>
      <c r="VKW584" s="76"/>
      <c r="VKX584" s="76"/>
      <c r="VKY584" s="76"/>
      <c r="VKZ584" s="76"/>
      <c r="VLA584" s="76"/>
      <c r="VLB584" s="76"/>
      <c r="VLC584" s="76"/>
      <c r="VLD584" s="76"/>
      <c r="VLE584" s="76"/>
      <c r="VLF584" s="76"/>
      <c r="VLG584" s="76"/>
      <c r="VLH584" s="76"/>
      <c r="VLI584" s="76"/>
      <c r="VLJ584" s="76"/>
      <c r="VLK584" s="76"/>
      <c r="VLL584" s="76"/>
      <c r="VLM584" s="76"/>
      <c r="VLN584" s="76"/>
      <c r="VLO584" s="76"/>
      <c r="VLP584" s="76"/>
      <c r="VLQ584" s="76"/>
      <c r="VLR584" s="76"/>
      <c r="VLS584" s="76"/>
      <c r="VLT584" s="76"/>
      <c r="VLU584" s="76"/>
      <c r="VLV584" s="76"/>
      <c r="VLW584" s="76"/>
      <c r="VLX584" s="76"/>
      <c r="VLY584" s="76"/>
      <c r="VLZ584" s="76"/>
      <c r="VMA584" s="76"/>
      <c r="VMB584" s="76"/>
      <c r="VMC584" s="76"/>
      <c r="VMD584" s="76"/>
      <c r="VME584" s="76"/>
      <c r="VMF584" s="76"/>
      <c r="VMG584" s="76"/>
      <c r="VMH584" s="76"/>
      <c r="VMI584" s="76"/>
      <c r="VMJ584" s="76"/>
      <c r="VMK584" s="76"/>
      <c r="VML584" s="76"/>
      <c r="VMM584" s="76"/>
      <c r="VMN584" s="76"/>
      <c r="VMO584" s="76"/>
      <c r="VMP584" s="76"/>
      <c r="VMQ584" s="76"/>
      <c r="VMR584" s="76"/>
      <c r="VMS584" s="76"/>
      <c r="VMT584" s="76"/>
      <c r="VMU584" s="76"/>
      <c r="VMV584" s="76"/>
      <c r="VMW584" s="76"/>
      <c r="VMX584" s="76"/>
      <c r="VMY584" s="76"/>
      <c r="VMZ584" s="76"/>
      <c r="VNA584" s="76"/>
      <c r="VNB584" s="76"/>
      <c r="VNC584" s="76"/>
      <c r="VND584" s="76"/>
      <c r="VNE584" s="76"/>
      <c r="VNF584" s="76"/>
      <c r="VNG584" s="76"/>
      <c r="VNH584" s="76"/>
      <c r="VNI584" s="76"/>
      <c r="VNJ584" s="76"/>
      <c r="VNK584" s="76"/>
      <c r="VNL584" s="76"/>
      <c r="VNM584" s="76"/>
      <c r="VNN584" s="76"/>
      <c r="VNO584" s="76"/>
      <c r="VNP584" s="76"/>
      <c r="VNQ584" s="76"/>
      <c r="VNR584" s="76"/>
      <c r="VNS584" s="76"/>
      <c r="VNT584" s="76"/>
      <c r="VNU584" s="76"/>
      <c r="VNV584" s="76"/>
      <c r="VNW584" s="76"/>
      <c r="VNX584" s="76"/>
      <c r="VNY584" s="76"/>
      <c r="VNZ584" s="76"/>
      <c r="VOA584" s="76"/>
      <c r="VOB584" s="76"/>
      <c r="VOC584" s="76"/>
      <c r="VOD584" s="76"/>
      <c r="VOE584" s="76"/>
      <c r="VOF584" s="76"/>
      <c r="VOG584" s="76"/>
      <c r="VOH584" s="76"/>
      <c r="VOI584" s="76"/>
      <c r="VOJ584" s="76"/>
      <c r="VOK584" s="76"/>
      <c r="VOL584" s="76"/>
      <c r="VOM584" s="76"/>
      <c r="VON584" s="76"/>
      <c r="VOO584" s="76"/>
      <c r="VOP584" s="76"/>
      <c r="VOQ584" s="76"/>
      <c r="VOR584" s="76"/>
      <c r="VOS584" s="76"/>
      <c r="VOT584" s="76"/>
      <c r="VOU584" s="76"/>
      <c r="VOV584" s="76"/>
      <c r="VOW584" s="76"/>
      <c r="VOX584" s="76"/>
      <c r="VOY584" s="76"/>
      <c r="VOZ584" s="76"/>
      <c r="VPA584" s="76"/>
      <c r="VPB584" s="76"/>
      <c r="VPC584" s="76"/>
      <c r="VPD584" s="76"/>
      <c r="VPE584" s="76"/>
      <c r="VPF584" s="76"/>
      <c r="VPG584" s="76"/>
      <c r="VPH584" s="76"/>
      <c r="VPI584" s="76"/>
      <c r="VPJ584" s="76"/>
      <c r="VPK584" s="76"/>
      <c r="VPL584" s="76"/>
      <c r="VPM584" s="76"/>
      <c r="VPN584" s="76"/>
      <c r="VPO584" s="76"/>
      <c r="VPP584" s="76"/>
      <c r="VPQ584" s="76"/>
      <c r="VPR584" s="76"/>
      <c r="VPS584" s="76"/>
      <c r="VPT584" s="76"/>
      <c r="VPU584" s="76"/>
      <c r="VPV584" s="76"/>
      <c r="VPW584" s="76"/>
      <c r="VPX584" s="76"/>
      <c r="VPY584" s="76"/>
      <c r="VPZ584" s="76"/>
      <c r="VQA584" s="76"/>
      <c r="VQB584" s="76"/>
      <c r="VQC584" s="76"/>
      <c r="VQD584" s="76"/>
      <c r="VQE584" s="76"/>
      <c r="VQF584" s="76"/>
      <c r="VQG584" s="76"/>
      <c r="VQH584" s="76"/>
      <c r="VQI584" s="76"/>
      <c r="VQJ584" s="76"/>
      <c r="VQK584" s="76"/>
      <c r="VQL584" s="76"/>
      <c r="VQM584" s="76"/>
      <c r="VQN584" s="76"/>
      <c r="VQO584" s="76"/>
      <c r="VQP584" s="76"/>
      <c r="VQQ584" s="76"/>
      <c r="VQR584" s="76"/>
      <c r="VQS584" s="76"/>
      <c r="VQT584" s="76"/>
      <c r="VQU584" s="76"/>
      <c r="VQV584" s="76"/>
      <c r="VQW584" s="76"/>
      <c r="VQX584" s="76"/>
      <c r="VQY584" s="76"/>
      <c r="VQZ584" s="76"/>
      <c r="VRA584" s="76"/>
      <c r="VRB584" s="76"/>
      <c r="VRC584" s="76"/>
      <c r="VRD584" s="76"/>
      <c r="VRE584" s="76"/>
      <c r="VRF584" s="76"/>
      <c r="VRG584" s="76"/>
      <c r="VRH584" s="76"/>
      <c r="VRI584" s="76"/>
      <c r="VRJ584" s="76"/>
      <c r="VRK584" s="76"/>
      <c r="VRL584" s="76"/>
      <c r="VRM584" s="76"/>
      <c r="VRN584" s="76"/>
      <c r="VRO584" s="76"/>
      <c r="VRP584" s="76"/>
      <c r="VRQ584" s="76"/>
      <c r="VRR584" s="76"/>
      <c r="VRS584" s="76"/>
      <c r="VRT584" s="76"/>
      <c r="VRU584" s="76"/>
      <c r="VRV584" s="76"/>
      <c r="VRW584" s="76"/>
      <c r="VRX584" s="76"/>
      <c r="VRY584" s="76"/>
      <c r="VRZ584" s="76"/>
      <c r="VSA584" s="76"/>
      <c r="VSB584" s="76"/>
      <c r="VSC584" s="76"/>
      <c r="VSD584" s="76"/>
      <c r="VSE584" s="76"/>
      <c r="VSF584" s="76"/>
      <c r="VSG584" s="76"/>
      <c r="VSH584" s="76"/>
      <c r="VSI584" s="76"/>
      <c r="VSJ584" s="76"/>
      <c r="VSK584" s="76"/>
      <c r="VSL584" s="76"/>
      <c r="VSM584" s="76"/>
      <c r="VSN584" s="76"/>
      <c r="VSO584" s="76"/>
      <c r="VSP584" s="76"/>
      <c r="VSQ584" s="76"/>
      <c r="VSR584" s="76"/>
      <c r="VSS584" s="76"/>
      <c r="VST584" s="76"/>
      <c r="VSU584" s="76"/>
      <c r="VSV584" s="76"/>
      <c r="VSW584" s="76"/>
      <c r="VSX584" s="76"/>
      <c r="VSY584" s="76"/>
      <c r="VSZ584" s="76"/>
      <c r="VTA584" s="76"/>
      <c r="VTB584" s="76"/>
      <c r="VTC584" s="76"/>
      <c r="VTD584" s="76"/>
      <c r="VTE584" s="76"/>
      <c r="VTF584" s="76"/>
      <c r="VTG584" s="76"/>
      <c r="VTH584" s="76"/>
      <c r="VTI584" s="76"/>
      <c r="VTJ584" s="76"/>
      <c r="VTK584" s="76"/>
      <c r="VTL584" s="76"/>
      <c r="VTM584" s="76"/>
      <c r="VTN584" s="76"/>
      <c r="VTO584" s="76"/>
      <c r="VTP584" s="76"/>
      <c r="VTQ584" s="76"/>
      <c r="VTR584" s="76"/>
      <c r="VTS584" s="76"/>
      <c r="VTT584" s="76"/>
      <c r="VTU584" s="76"/>
      <c r="VTV584" s="76"/>
      <c r="VTW584" s="76"/>
      <c r="VTX584" s="76"/>
      <c r="VTY584" s="76"/>
      <c r="VTZ584" s="76"/>
      <c r="VUA584" s="76"/>
      <c r="VUB584" s="76"/>
      <c r="VUC584" s="76"/>
      <c r="VUD584" s="76"/>
      <c r="VUE584" s="76"/>
      <c r="VUF584" s="76"/>
      <c r="VUG584" s="76"/>
      <c r="VUH584" s="76"/>
      <c r="VUI584" s="76"/>
      <c r="VUJ584" s="76"/>
      <c r="VUK584" s="76"/>
      <c r="VUL584" s="76"/>
      <c r="VUM584" s="76"/>
      <c r="VUN584" s="76"/>
      <c r="VUO584" s="76"/>
      <c r="VUP584" s="76"/>
      <c r="VUQ584" s="76"/>
      <c r="VUR584" s="76"/>
      <c r="VUS584" s="76"/>
      <c r="VUT584" s="76"/>
      <c r="VUU584" s="76"/>
      <c r="VUV584" s="76"/>
      <c r="VUW584" s="76"/>
      <c r="VUX584" s="76"/>
      <c r="VUY584" s="76"/>
      <c r="VUZ584" s="76"/>
      <c r="VVA584" s="76"/>
      <c r="VVB584" s="76"/>
      <c r="VVC584" s="76"/>
      <c r="VVD584" s="76"/>
      <c r="VVE584" s="76"/>
      <c r="VVF584" s="76"/>
      <c r="VVG584" s="76"/>
      <c r="VVH584" s="76"/>
      <c r="VVI584" s="76"/>
      <c r="VVJ584" s="76"/>
      <c r="VVK584" s="76"/>
      <c r="VVL584" s="76"/>
      <c r="VVM584" s="76"/>
      <c r="VVN584" s="76"/>
      <c r="VVO584" s="76"/>
      <c r="VVP584" s="76"/>
      <c r="VVQ584" s="76"/>
      <c r="VVR584" s="76"/>
      <c r="VVS584" s="76"/>
      <c r="VVT584" s="76"/>
      <c r="VVU584" s="76"/>
      <c r="VVV584" s="76"/>
      <c r="VVW584" s="76"/>
      <c r="VVX584" s="76"/>
      <c r="VVY584" s="76"/>
      <c r="VVZ584" s="76"/>
      <c r="VWA584" s="76"/>
      <c r="VWB584" s="76"/>
      <c r="VWC584" s="76"/>
      <c r="VWD584" s="76"/>
      <c r="VWE584" s="76"/>
      <c r="VWF584" s="76"/>
      <c r="VWG584" s="76"/>
      <c r="VWH584" s="76"/>
      <c r="VWI584" s="76"/>
      <c r="VWJ584" s="76"/>
      <c r="VWK584" s="76"/>
      <c r="VWL584" s="76"/>
      <c r="VWM584" s="76"/>
      <c r="VWN584" s="76"/>
      <c r="VWO584" s="76"/>
      <c r="VWP584" s="76"/>
      <c r="VWQ584" s="76"/>
      <c r="VWR584" s="76"/>
      <c r="VWS584" s="76"/>
      <c r="VWT584" s="76"/>
      <c r="VWU584" s="76"/>
      <c r="VWV584" s="76"/>
      <c r="VWW584" s="76"/>
      <c r="VWX584" s="76"/>
      <c r="VWY584" s="76"/>
      <c r="VWZ584" s="76"/>
      <c r="VXA584" s="76"/>
      <c r="VXB584" s="76"/>
      <c r="VXC584" s="76"/>
      <c r="VXD584" s="76"/>
      <c r="VXE584" s="76"/>
      <c r="VXF584" s="76"/>
      <c r="VXG584" s="76"/>
      <c r="VXH584" s="76"/>
      <c r="VXI584" s="76"/>
      <c r="VXJ584" s="76"/>
      <c r="VXK584" s="76"/>
      <c r="VXL584" s="76"/>
      <c r="VXM584" s="76"/>
      <c r="VXN584" s="76"/>
      <c r="VXO584" s="76"/>
      <c r="VXP584" s="76"/>
      <c r="VXQ584" s="76"/>
      <c r="VXR584" s="76"/>
      <c r="VXS584" s="76"/>
      <c r="VXT584" s="76"/>
      <c r="VXU584" s="76"/>
      <c r="VXV584" s="76"/>
      <c r="VXW584" s="76"/>
      <c r="VXX584" s="76"/>
      <c r="VXY584" s="76"/>
      <c r="VXZ584" s="76"/>
      <c r="VYA584" s="76"/>
      <c r="VYB584" s="76"/>
      <c r="VYC584" s="76"/>
      <c r="VYD584" s="76"/>
      <c r="VYE584" s="76"/>
      <c r="VYF584" s="76"/>
      <c r="VYG584" s="76"/>
      <c r="VYH584" s="76"/>
      <c r="VYI584" s="76"/>
      <c r="VYJ584" s="76"/>
      <c r="VYK584" s="76"/>
      <c r="VYL584" s="76"/>
      <c r="VYM584" s="76"/>
      <c r="VYN584" s="76"/>
      <c r="VYO584" s="76"/>
      <c r="VYP584" s="76"/>
      <c r="VYQ584" s="76"/>
      <c r="VYR584" s="76"/>
      <c r="VYS584" s="76"/>
      <c r="VYT584" s="76"/>
      <c r="VYU584" s="76"/>
      <c r="VYV584" s="76"/>
      <c r="VYW584" s="76"/>
      <c r="VYX584" s="76"/>
      <c r="VYY584" s="76"/>
      <c r="VYZ584" s="76"/>
      <c r="VZA584" s="76"/>
      <c r="VZB584" s="76"/>
      <c r="VZC584" s="76"/>
      <c r="VZD584" s="76"/>
      <c r="VZE584" s="76"/>
      <c r="VZF584" s="76"/>
      <c r="VZG584" s="76"/>
      <c r="VZH584" s="76"/>
      <c r="VZI584" s="76"/>
      <c r="VZJ584" s="76"/>
      <c r="VZK584" s="76"/>
      <c r="VZL584" s="76"/>
      <c r="VZM584" s="76"/>
      <c r="VZN584" s="76"/>
      <c r="VZO584" s="76"/>
      <c r="VZP584" s="76"/>
      <c r="VZQ584" s="76"/>
      <c r="VZR584" s="76"/>
      <c r="VZS584" s="76"/>
      <c r="VZT584" s="76"/>
      <c r="VZU584" s="76"/>
      <c r="VZV584" s="76"/>
      <c r="VZW584" s="76"/>
      <c r="VZX584" s="76"/>
      <c r="VZY584" s="76"/>
      <c r="VZZ584" s="76"/>
      <c r="WAA584" s="76"/>
      <c r="WAB584" s="76"/>
      <c r="WAC584" s="76"/>
      <c r="WAD584" s="76"/>
      <c r="WAE584" s="76"/>
      <c r="WAF584" s="76"/>
      <c r="WAG584" s="76"/>
      <c r="WAH584" s="76"/>
      <c r="WAI584" s="76"/>
      <c r="WAJ584" s="76"/>
      <c r="WAK584" s="76"/>
      <c r="WAL584" s="76"/>
      <c r="WAM584" s="76"/>
      <c r="WAN584" s="76"/>
      <c r="WAO584" s="76"/>
      <c r="WAP584" s="76"/>
      <c r="WAQ584" s="76"/>
      <c r="WAR584" s="76"/>
      <c r="WAS584" s="76"/>
      <c r="WAT584" s="76"/>
      <c r="WAU584" s="76"/>
      <c r="WAV584" s="76"/>
      <c r="WAW584" s="76"/>
      <c r="WAX584" s="76"/>
      <c r="WAY584" s="76"/>
      <c r="WAZ584" s="76"/>
      <c r="WBA584" s="76"/>
      <c r="WBB584" s="76"/>
      <c r="WBC584" s="76"/>
      <c r="WBD584" s="76"/>
      <c r="WBE584" s="76"/>
      <c r="WBF584" s="76"/>
      <c r="WBG584" s="76"/>
      <c r="WBH584" s="76"/>
      <c r="WBI584" s="76"/>
      <c r="WBJ584" s="76"/>
      <c r="WBK584" s="76"/>
      <c r="WBL584" s="76"/>
      <c r="WBM584" s="76"/>
      <c r="WBN584" s="76"/>
      <c r="WBO584" s="76"/>
      <c r="WBP584" s="76"/>
      <c r="WBQ584" s="76"/>
      <c r="WBR584" s="76"/>
      <c r="WBS584" s="76"/>
      <c r="WBT584" s="76"/>
      <c r="WBU584" s="76"/>
      <c r="WBV584" s="76"/>
      <c r="WBW584" s="76"/>
      <c r="WBX584" s="76"/>
      <c r="WBY584" s="76"/>
      <c r="WBZ584" s="76"/>
      <c r="WCA584" s="76"/>
      <c r="WCB584" s="76"/>
      <c r="WCC584" s="76"/>
      <c r="WCD584" s="76"/>
      <c r="WCE584" s="76"/>
      <c r="WCF584" s="76"/>
      <c r="WCG584" s="76"/>
      <c r="WCH584" s="76"/>
      <c r="WCI584" s="76"/>
      <c r="WCJ584" s="76"/>
      <c r="WCK584" s="76"/>
      <c r="WCL584" s="76"/>
      <c r="WCM584" s="76"/>
      <c r="WCN584" s="76"/>
      <c r="WCO584" s="76"/>
      <c r="WCP584" s="76"/>
      <c r="WCQ584" s="76"/>
      <c r="WCR584" s="76"/>
      <c r="WCS584" s="76"/>
      <c r="WCT584" s="76"/>
      <c r="WCU584" s="76"/>
      <c r="WCV584" s="76"/>
      <c r="WCW584" s="76"/>
      <c r="WCX584" s="76"/>
      <c r="WCY584" s="76"/>
      <c r="WCZ584" s="76"/>
      <c r="WDA584" s="76"/>
      <c r="WDB584" s="76"/>
      <c r="WDC584" s="76"/>
      <c r="WDD584" s="76"/>
      <c r="WDE584" s="76"/>
      <c r="WDF584" s="76"/>
      <c r="WDG584" s="76"/>
      <c r="WDH584" s="76"/>
      <c r="WDI584" s="76"/>
      <c r="WDJ584" s="76"/>
      <c r="WDK584" s="76"/>
      <c r="WDL584" s="76"/>
      <c r="WDM584" s="76"/>
      <c r="WDN584" s="76"/>
      <c r="WDO584" s="76"/>
      <c r="WDP584" s="76"/>
      <c r="WDQ584" s="76"/>
      <c r="WDR584" s="76"/>
      <c r="WDS584" s="76"/>
      <c r="WDT584" s="76"/>
      <c r="WDU584" s="76"/>
      <c r="WDV584" s="76"/>
      <c r="WDW584" s="76"/>
      <c r="WDX584" s="76"/>
      <c r="WDY584" s="76"/>
      <c r="WDZ584" s="76"/>
      <c r="WEA584" s="76"/>
      <c r="WEB584" s="76"/>
      <c r="WEC584" s="76"/>
      <c r="WED584" s="76"/>
      <c r="WEE584" s="76"/>
      <c r="WEF584" s="76"/>
      <c r="WEG584" s="76"/>
      <c r="WEH584" s="76"/>
      <c r="WEI584" s="76"/>
      <c r="WEJ584" s="76"/>
      <c r="WEK584" s="76"/>
      <c r="WEL584" s="76"/>
      <c r="WEM584" s="76"/>
      <c r="WEN584" s="76"/>
      <c r="WEO584" s="76"/>
      <c r="WEP584" s="76"/>
      <c r="WEQ584" s="76"/>
      <c r="WER584" s="76"/>
      <c r="WES584" s="76"/>
      <c r="WET584" s="76"/>
      <c r="WEU584" s="76"/>
      <c r="WEV584" s="76"/>
      <c r="WEW584" s="76"/>
      <c r="WEX584" s="76"/>
      <c r="WEY584" s="76"/>
      <c r="WEZ584" s="76"/>
      <c r="WFA584" s="76"/>
      <c r="WFB584" s="76"/>
      <c r="WFC584" s="76"/>
      <c r="WFD584" s="76"/>
      <c r="WFE584" s="76"/>
      <c r="WFF584" s="76"/>
      <c r="WFG584" s="76"/>
      <c r="WFH584" s="76"/>
      <c r="WFI584" s="76"/>
      <c r="WFJ584" s="76"/>
      <c r="WFK584" s="76"/>
      <c r="WFL584" s="76"/>
      <c r="WFM584" s="76"/>
      <c r="WFN584" s="76"/>
      <c r="WFO584" s="76"/>
      <c r="WFP584" s="76"/>
      <c r="WFQ584" s="76"/>
      <c r="WFR584" s="76"/>
      <c r="WFS584" s="76"/>
      <c r="WFT584" s="76"/>
      <c r="WFU584" s="76"/>
      <c r="WFV584" s="76"/>
      <c r="WFW584" s="76"/>
      <c r="WFX584" s="76"/>
      <c r="WFY584" s="76"/>
      <c r="WFZ584" s="76"/>
      <c r="WGA584" s="76"/>
      <c r="WGB584" s="76"/>
      <c r="WGC584" s="76"/>
      <c r="WGD584" s="76"/>
      <c r="WGE584" s="76"/>
      <c r="WGF584" s="76"/>
      <c r="WGG584" s="76"/>
      <c r="WGH584" s="76"/>
      <c r="WGI584" s="76"/>
      <c r="WGJ584" s="76"/>
      <c r="WGK584" s="76"/>
      <c r="WGL584" s="76"/>
      <c r="WGM584" s="76"/>
      <c r="WGN584" s="76"/>
      <c r="WGO584" s="76"/>
      <c r="WGP584" s="76"/>
      <c r="WGQ584" s="76"/>
      <c r="WGR584" s="76"/>
      <c r="WGS584" s="76"/>
      <c r="WGT584" s="76"/>
      <c r="WGU584" s="76"/>
      <c r="WGV584" s="76"/>
      <c r="WGW584" s="76"/>
      <c r="WGX584" s="76"/>
      <c r="WGY584" s="76"/>
      <c r="WGZ584" s="76"/>
      <c r="WHA584" s="76"/>
      <c r="WHB584" s="76"/>
      <c r="WHC584" s="76"/>
      <c r="WHD584" s="76"/>
      <c r="WHE584" s="76"/>
      <c r="WHF584" s="76"/>
      <c r="WHG584" s="76"/>
      <c r="WHH584" s="76"/>
      <c r="WHI584" s="76"/>
      <c r="WHJ584" s="76"/>
      <c r="WHK584" s="76"/>
      <c r="WHL584" s="76"/>
      <c r="WHM584" s="76"/>
      <c r="WHN584" s="76"/>
      <c r="WHO584" s="76"/>
      <c r="WHP584" s="76"/>
      <c r="WHQ584" s="76"/>
      <c r="WHR584" s="76"/>
      <c r="WHS584" s="76"/>
      <c r="WHT584" s="76"/>
      <c r="WHU584" s="76"/>
      <c r="WHV584" s="76"/>
      <c r="WHW584" s="76"/>
      <c r="WHX584" s="76"/>
      <c r="WHY584" s="76"/>
      <c r="WHZ584" s="76"/>
      <c r="WIA584" s="76"/>
      <c r="WIB584" s="76"/>
      <c r="WIC584" s="76"/>
      <c r="WID584" s="76"/>
      <c r="WIE584" s="76"/>
      <c r="WIF584" s="76"/>
      <c r="WIG584" s="76"/>
      <c r="WIH584" s="76"/>
      <c r="WII584" s="76"/>
      <c r="WIJ584" s="76"/>
      <c r="WIK584" s="76"/>
    </row>
    <row r="585" spans="1:15793" s="76" customFormat="1" ht="13.5" customHeight="1" x14ac:dyDescent="0.2">
      <c r="A585" s="72">
        <v>9005895036</v>
      </c>
      <c r="B585" s="49" t="s">
        <v>627</v>
      </c>
      <c r="C585" s="180">
        <v>5804395</v>
      </c>
      <c r="D585" s="82">
        <v>5804395</v>
      </c>
      <c r="E585" s="200">
        <v>174132</v>
      </c>
      <c r="F585" s="82">
        <f t="shared" si="42"/>
        <v>174131.85</v>
      </c>
      <c r="G585" s="82">
        <f t="shared" si="41"/>
        <v>-0.14999999999417923</v>
      </c>
      <c r="H585" s="115" t="s">
        <v>341</v>
      </c>
      <c r="I585" s="82">
        <v>5630263</v>
      </c>
      <c r="J585" s="126">
        <f t="shared" si="43"/>
        <v>0.15000000037252903</v>
      </c>
      <c r="K585" s="148" t="s">
        <v>167</v>
      </c>
      <c r="L585" s="92">
        <v>44305</v>
      </c>
      <c r="M585" s="117" t="s">
        <v>50</v>
      </c>
      <c r="N585" s="287">
        <v>2021</v>
      </c>
      <c r="O585" s="80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</row>
    <row r="586" spans="1:15793" s="76" customFormat="1" ht="13.5" customHeight="1" x14ac:dyDescent="0.2">
      <c r="A586" s="72">
        <v>9000036172</v>
      </c>
      <c r="B586" s="49" t="s">
        <v>1041</v>
      </c>
      <c r="C586" s="180">
        <v>923689985</v>
      </c>
      <c r="D586" s="82">
        <v>953493083</v>
      </c>
      <c r="E586" s="200">
        <v>66744516</v>
      </c>
      <c r="F586" s="82">
        <f>D586*7%</f>
        <v>66744515.81000001</v>
      </c>
      <c r="G586" s="82">
        <f t="shared" si="41"/>
        <v>-0.18999999016523361</v>
      </c>
      <c r="H586" s="115" t="s">
        <v>387</v>
      </c>
      <c r="I586" s="82">
        <v>886748566</v>
      </c>
      <c r="J586" s="126">
        <f t="shared" si="43"/>
        <v>1.1899999380111694</v>
      </c>
      <c r="K586" s="149" t="s">
        <v>168</v>
      </c>
      <c r="L586" s="92">
        <v>44305</v>
      </c>
      <c r="M586" s="117" t="s">
        <v>50</v>
      </c>
      <c r="N586" s="287">
        <v>2021</v>
      </c>
      <c r="O586" s="80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</row>
    <row r="587" spans="1:15793" s="76" customFormat="1" ht="13.5" customHeight="1" x14ac:dyDescent="0.2">
      <c r="A587" s="72">
        <v>8911800011</v>
      </c>
      <c r="B587" s="49" t="s">
        <v>21</v>
      </c>
      <c r="C587" s="180">
        <v>1229263</v>
      </c>
      <c r="D587" s="82">
        <v>1229263</v>
      </c>
      <c r="E587" s="200">
        <v>36878</v>
      </c>
      <c r="F587" s="82">
        <f t="shared" ref="F587:F593" si="44">D587*3%</f>
        <v>36877.89</v>
      </c>
      <c r="G587" s="82">
        <f t="shared" si="41"/>
        <v>-0.11000000000058208</v>
      </c>
      <c r="H587" s="115" t="s">
        <v>661</v>
      </c>
      <c r="I587" s="82">
        <v>1174153</v>
      </c>
      <c r="J587" s="126">
        <f t="shared" si="43"/>
        <v>18232.110000000102</v>
      </c>
      <c r="K587" s="148" t="s">
        <v>366</v>
      </c>
      <c r="L587" s="92">
        <v>44306</v>
      </c>
      <c r="M587" s="133" t="s">
        <v>50</v>
      </c>
      <c r="N587" s="287">
        <v>2021</v>
      </c>
      <c r="O587" s="49" t="s">
        <v>1022</v>
      </c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</row>
    <row r="588" spans="1:15793" s="76" customFormat="1" ht="13.5" customHeight="1" x14ac:dyDescent="0.2">
      <c r="A588" s="72">
        <v>8909049961</v>
      </c>
      <c r="B588" s="49" t="s">
        <v>626</v>
      </c>
      <c r="C588" s="180">
        <v>33217329</v>
      </c>
      <c r="D588" s="82">
        <v>32769629.199999999</v>
      </c>
      <c r="E588" s="200">
        <v>983089</v>
      </c>
      <c r="F588" s="82">
        <f t="shared" si="44"/>
        <v>983088.87599999993</v>
      </c>
      <c r="G588" s="82">
        <f t="shared" si="41"/>
        <v>-0.12400000006891787</v>
      </c>
      <c r="H588" s="115" t="s">
        <v>343</v>
      </c>
      <c r="I588" s="82">
        <v>31786540</v>
      </c>
      <c r="J588" s="126">
        <f t="shared" si="43"/>
        <v>0.32400000095367432</v>
      </c>
      <c r="K588" s="149" t="s">
        <v>168</v>
      </c>
      <c r="L588" s="92">
        <v>44306</v>
      </c>
      <c r="M588" s="117" t="s">
        <v>50</v>
      </c>
      <c r="N588" s="287">
        <v>2021</v>
      </c>
      <c r="O588" s="80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</row>
    <row r="589" spans="1:15793" s="76" customFormat="1" ht="13.5" customHeight="1" x14ac:dyDescent="0.2">
      <c r="A589" s="72">
        <v>9000399016</v>
      </c>
      <c r="B589" s="49" t="s">
        <v>23</v>
      </c>
      <c r="C589" s="180">
        <v>14939257</v>
      </c>
      <c r="D589" s="82">
        <v>14686800</v>
      </c>
      <c r="E589" s="200">
        <v>440604</v>
      </c>
      <c r="F589" s="82">
        <f t="shared" si="44"/>
        <v>440604</v>
      </c>
      <c r="G589" s="82">
        <f t="shared" si="41"/>
        <v>0</v>
      </c>
      <c r="H589" s="115" t="s">
        <v>329</v>
      </c>
      <c r="I589" s="82">
        <v>14246196</v>
      </c>
      <c r="J589" s="126">
        <f t="shared" si="43"/>
        <v>0</v>
      </c>
      <c r="K589" s="148" t="s">
        <v>167</v>
      </c>
      <c r="L589" s="92">
        <v>44308</v>
      </c>
      <c r="M589" s="117" t="s">
        <v>50</v>
      </c>
      <c r="N589" s="287">
        <v>2021</v>
      </c>
      <c r="O589" s="80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</row>
    <row r="590" spans="1:15793" s="76" customFormat="1" ht="13.5" customHeight="1" x14ac:dyDescent="0.2">
      <c r="A590" s="72">
        <v>9013809941</v>
      </c>
      <c r="B590" s="49" t="s">
        <v>615</v>
      </c>
      <c r="C590" s="180">
        <v>6159040</v>
      </c>
      <c r="D590" s="82">
        <v>6159040</v>
      </c>
      <c r="E590" s="200">
        <v>184771</v>
      </c>
      <c r="F590" s="82">
        <f t="shared" si="44"/>
        <v>184771.19999999998</v>
      </c>
      <c r="G590" s="82">
        <f t="shared" si="41"/>
        <v>0.1999999999825377</v>
      </c>
      <c r="H590" s="115" t="s">
        <v>342</v>
      </c>
      <c r="I590" s="82">
        <v>5974269</v>
      </c>
      <c r="J590" s="126">
        <f t="shared" si="43"/>
        <v>-0.20000000018626451</v>
      </c>
      <c r="K590" s="149" t="s">
        <v>168</v>
      </c>
      <c r="L590" s="92">
        <v>44308</v>
      </c>
      <c r="M590" s="117" t="s">
        <v>50</v>
      </c>
      <c r="N590" s="287">
        <v>2021</v>
      </c>
      <c r="O590" s="80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</row>
    <row r="591" spans="1:15793" s="76" customFormat="1" ht="13.5" customHeight="1" x14ac:dyDescent="0.2">
      <c r="A591" s="72">
        <v>8001386947</v>
      </c>
      <c r="B591" s="49" t="s">
        <v>624</v>
      </c>
      <c r="C591" s="180">
        <v>9760295</v>
      </c>
      <c r="D591" s="82">
        <v>9075644</v>
      </c>
      <c r="E591" s="200">
        <v>272269</v>
      </c>
      <c r="F591" s="82">
        <f t="shared" si="44"/>
        <v>272269.32</v>
      </c>
      <c r="G591" s="82">
        <f t="shared" si="41"/>
        <v>0.32000000000698492</v>
      </c>
      <c r="H591" s="115" t="s">
        <v>328</v>
      </c>
      <c r="I591" s="82">
        <v>8803375</v>
      </c>
      <c r="J591" s="126">
        <f t="shared" si="43"/>
        <v>-0.32000000029802322</v>
      </c>
      <c r="K591" s="148" t="s">
        <v>167</v>
      </c>
      <c r="L591" s="92">
        <v>44308</v>
      </c>
      <c r="M591" s="117" t="s">
        <v>50</v>
      </c>
      <c r="N591" s="287">
        <v>2021</v>
      </c>
      <c r="O591" s="80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</row>
    <row r="592" spans="1:15793" s="76" customFormat="1" ht="13.5" customHeight="1" x14ac:dyDescent="0.2">
      <c r="A592" s="79">
        <v>8919001010</v>
      </c>
      <c r="B592" s="49" t="s">
        <v>622</v>
      </c>
      <c r="C592" s="180">
        <v>55738002</v>
      </c>
      <c r="D592" s="82">
        <v>54253707</v>
      </c>
      <c r="E592" s="200">
        <v>1627611</v>
      </c>
      <c r="F592" s="82">
        <f t="shared" si="44"/>
        <v>1627611.21</v>
      </c>
      <c r="G592" s="82">
        <f t="shared" si="41"/>
        <v>0.2099999999627471</v>
      </c>
      <c r="H592" s="115" t="s">
        <v>326</v>
      </c>
      <c r="I592" s="82">
        <v>52626096</v>
      </c>
      <c r="J592" s="126">
        <f t="shared" si="43"/>
        <v>-0.21000000089406967</v>
      </c>
      <c r="K592" s="149" t="s">
        <v>168</v>
      </c>
      <c r="L592" s="92">
        <v>44312</v>
      </c>
      <c r="M592" s="117" t="s">
        <v>50</v>
      </c>
      <c r="N592" s="287">
        <v>2021</v>
      </c>
      <c r="O592" s="80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</row>
    <row r="593" spans="1:31" s="76" customFormat="1" ht="13.5" customHeight="1" x14ac:dyDescent="0.2">
      <c r="A593" s="72">
        <v>8002249860</v>
      </c>
      <c r="B593" s="49" t="s">
        <v>32</v>
      </c>
      <c r="C593" s="180">
        <v>381014074</v>
      </c>
      <c r="D593" s="82">
        <v>380794948</v>
      </c>
      <c r="E593" s="200">
        <v>11423848</v>
      </c>
      <c r="F593" s="82">
        <f t="shared" si="44"/>
        <v>11423848.439999999</v>
      </c>
      <c r="G593" s="82">
        <f t="shared" si="41"/>
        <v>0.43999999947845936</v>
      </c>
      <c r="H593" s="115" t="s">
        <v>344</v>
      </c>
      <c r="I593" s="82">
        <v>369371099</v>
      </c>
      <c r="J593" s="126">
        <f t="shared" si="43"/>
        <v>0.56000000238418579</v>
      </c>
      <c r="K593" s="149" t="s">
        <v>168</v>
      </c>
      <c r="L593" s="92">
        <v>44312</v>
      </c>
      <c r="M593" s="117" t="s">
        <v>50</v>
      </c>
      <c r="N593" s="287">
        <v>2021</v>
      </c>
      <c r="O593" s="80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</row>
    <row r="594" spans="1:31" s="76" customFormat="1" ht="13.5" customHeight="1" x14ac:dyDescent="0.2">
      <c r="A594" s="75" t="s">
        <v>153</v>
      </c>
      <c r="B594" s="49" t="s">
        <v>153</v>
      </c>
      <c r="C594" s="180" t="s">
        <v>36</v>
      </c>
      <c r="D594" s="82">
        <v>3995800</v>
      </c>
      <c r="E594" s="200">
        <v>0</v>
      </c>
      <c r="F594" s="82">
        <v>0</v>
      </c>
      <c r="G594" s="82">
        <f t="shared" si="41"/>
        <v>0</v>
      </c>
      <c r="H594" s="122" t="s">
        <v>36</v>
      </c>
      <c r="I594" s="82">
        <v>3995800</v>
      </c>
      <c r="J594" s="126">
        <f t="shared" si="43"/>
        <v>0</v>
      </c>
      <c r="K594" s="149" t="s">
        <v>450</v>
      </c>
      <c r="L594" s="92">
        <v>44312</v>
      </c>
      <c r="M594" s="117" t="s">
        <v>50</v>
      </c>
      <c r="N594" s="287">
        <v>2021</v>
      </c>
      <c r="O594" s="80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</row>
    <row r="595" spans="1:31" s="76" customFormat="1" ht="13.5" customHeight="1" x14ac:dyDescent="0.2">
      <c r="A595" s="72">
        <v>8160020199</v>
      </c>
      <c r="B595" s="49" t="s">
        <v>617</v>
      </c>
      <c r="C595" s="180">
        <v>4944296</v>
      </c>
      <c r="D595" s="82">
        <v>4946113</v>
      </c>
      <c r="E595" s="200">
        <v>148383</v>
      </c>
      <c r="F595" s="82">
        <f>+D595*3%</f>
        <v>148383.38999999998</v>
      </c>
      <c r="G595" s="82">
        <f t="shared" si="41"/>
        <v>0.38999999998486601</v>
      </c>
      <c r="H595" s="122" t="s">
        <v>335</v>
      </c>
      <c r="I595" s="82">
        <v>4797730</v>
      </c>
      <c r="J595" s="126">
        <f t="shared" si="43"/>
        <v>-0.38999999966472387</v>
      </c>
      <c r="K595" s="149" t="s">
        <v>168</v>
      </c>
      <c r="L595" s="92">
        <v>44313</v>
      </c>
      <c r="M595" s="117" t="s">
        <v>50</v>
      </c>
      <c r="N595" s="287">
        <v>2021</v>
      </c>
      <c r="O595" s="80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</row>
    <row r="596" spans="1:31" s="76" customFormat="1" ht="13.5" customHeight="1" x14ac:dyDescent="0.2">
      <c r="A596" s="75" t="s">
        <v>153</v>
      </c>
      <c r="B596" s="49" t="s">
        <v>153</v>
      </c>
      <c r="C596" s="180" t="s">
        <v>36</v>
      </c>
      <c r="D596" s="82">
        <v>241900</v>
      </c>
      <c r="E596" s="200">
        <v>0</v>
      </c>
      <c r="F596" s="82">
        <v>0</v>
      </c>
      <c r="G596" s="82">
        <f t="shared" si="41"/>
        <v>0</v>
      </c>
      <c r="H596" s="122" t="s">
        <v>36</v>
      </c>
      <c r="I596" s="82">
        <v>241900</v>
      </c>
      <c r="J596" s="126">
        <f t="shared" si="43"/>
        <v>0</v>
      </c>
      <c r="K596" s="149" t="s">
        <v>364</v>
      </c>
      <c r="L596" s="92">
        <v>44313</v>
      </c>
      <c r="M596" s="117" t="s">
        <v>50</v>
      </c>
      <c r="N596" s="287">
        <v>2021</v>
      </c>
      <c r="O596" s="80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</row>
    <row r="597" spans="1:31" s="76" customFormat="1" ht="13.5" customHeight="1" x14ac:dyDescent="0.2">
      <c r="A597" s="75" t="s">
        <v>153</v>
      </c>
      <c r="B597" s="49" t="s">
        <v>153</v>
      </c>
      <c r="C597" s="180" t="s">
        <v>36</v>
      </c>
      <c r="D597" s="82">
        <v>9130000</v>
      </c>
      <c r="E597" s="200">
        <v>0</v>
      </c>
      <c r="F597" s="82">
        <v>0</v>
      </c>
      <c r="G597" s="82">
        <f t="shared" si="41"/>
        <v>0</v>
      </c>
      <c r="H597" s="122" t="s">
        <v>36</v>
      </c>
      <c r="I597" s="82">
        <v>9130000</v>
      </c>
      <c r="J597" s="126">
        <f t="shared" si="43"/>
        <v>0</v>
      </c>
      <c r="K597" s="149" t="s">
        <v>364</v>
      </c>
      <c r="L597" s="92">
        <v>44313</v>
      </c>
      <c r="M597" s="117" t="s">
        <v>50</v>
      </c>
      <c r="N597" s="287">
        <v>2021</v>
      </c>
      <c r="O597" s="80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</row>
    <row r="598" spans="1:31" s="76" customFormat="1" ht="13.5" customHeight="1" x14ac:dyDescent="0.2">
      <c r="A598" s="75" t="s">
        <v>153</v>
      </c>
      <c r="B598" s="49" t="s">
        <v>153</v>
      </c>
      <c r="C598" s="180" t="s">
        <v>36</v>
      </c>
      <c r="D598" s="82">
        <v>2344200</v>
      </c>
      <c r="E598" s="200">
        <v>0</v>
      </c>
      <c r="F598" s="82">
        <v>0</v>
      </c>
      <c r="G598" s="82">
        <f t="shared" si="41"/>
        <v>0</v>
      </c>
      <c r="H598" s="122" t="s">
        <v>36</v>
      </c>
      <c r="I598" s="82">
        <v>2344200</v>
      </c>
      <c r="J598" s="126">
        <f t="shared" si="43"/>
        <v>0</v>
      </c>
      <c r="K598" s="149" t="s">
        <v>364</v>
      </c>
      <c r="L598" s="92">
        <v>44313</v>
      </c>
      <c r="M598" s="117" t="s">
        <v>50</v>
      </c>
      <c r="N598" s="287">
        <v>2021</v>
      </c>
      <c r="O598" s="80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</row>
    <row r="599" spans="1:31" s="76" customFormat="1" ht="13.5" customHeight="1" x14ac:dyDescent="0.2">
      <c r="A599" s="79">
        <v>8300252052</v>
      </c>
      <c r="B599" s="49" t="s">
        <v>628</v>
      </c>
      <c r="C599" s="180">
        <v>8204441</v>
      </c>
      <c r="D599" s="82">
        <v>8204441</v>
      </c>
      <c r="E599" s="200">
        <v>246133</v>
      </c>
      <c r="F599" s="82">
        <f>D599*3%</f>
        <v>246133.22999999998</v>
      </c>
      <c r="G599" s="82">
        <f t="shared" si="41"/>
        <v>0.22999999998137355</v>
      </c>
      <c r="H599" s="115" t="s">
        <v>157</v>
      </c>
      <c r="I599" s="82">
        <v>7958307</v>
      </c>
      <c r="J599" s="126">
        <f t="shared" si="43"/>
        <v>0.76999999955296516</v>
      </c>
      <c r="K599" s="149" t="s">
        <v>168</v>
      </c>
      <c r="L599" s="92">
        <v>44315</v>
      </c>
      <c r="M599" s="117" t="s">
        <v>50</v>
      </c>
      <c r="N599" s="287">
        <v>2021</v>
      </c>
      <c r="O599" s="80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</row>
    <row r="600" spans="1:31" s="76" customFormat="1" ht="13.5" customHeight="1" x14ac:dyDescent="0.2">
      <c r="A600" s="77">
        <v>9003660101</v>
      </c>
      <c r="B600" s="80" t="s">
        <v>1523</v>
      </c>
      <c r="C600" s="180">
        <v>1492265</v>
      </c>
      <c r="D600" s="82">
        <v>1492265</v>
      </c>
      <c r="E600" s="200">
        <v>44768</v>
      </c>
      <c r="F600" s="82">
        <f>D600*3%</f>
        <v>44767.95</v>
      </c>
      <c r="G600" s="82">
        <f t="shared" si="41"/>
        <v>-5.0000000002910383E-2</v>
      </c>
      <c r="H600" s="122" t="s">
        <v>330</v>
      </c>
      <c r="I600" s="82">
        <v>1447515</v>
      </c>
      <c r="J600" s="126">
        <f t="shared" si="43"/>
        <v>-17.949999999953434</v>
      </c>
      <c r="K600" s="149" t="s">
        <v>168</v>
      </c>
      <c r="L600" s="92">
        <v>44315</v>
      </c>
      <c r="M600" s="117" t="s">
        <v>50</v>
      </c>
      <c r="N600" s="287">
        <v>2021</v>
      </c>
      <c r="O600" s="80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</row>
    <row r="601" spans="1:31" s="76" customFormat="1" ht="13.5" customHeight="1" x14ac:dyDescent="0.2">
      <c r="A601" s="75" t="s">
        <v>153</v>
      </c>
      <c r="B601" s="49" t="s">
        <v>153</v>
      </c>
      <c r="C601" s="180" t="s">
        <v>36</v>
      </c>
      <c r="D601" s="82">
        <v>184175200</v>
      </c>
      <c r="E601" s="200">
        <v>0</v>
      </c>
      <c r="F601" s="82">
        <v>0</v>
      </c>
      <c r="G601" s="82">
        <f t="shared" si="41"/>
        <v>0</v>
      </c>
      <c r="H601" s="122" t="s">
        <v>36</v>
      </c>
      <c r="I601" s="82">
        <v>184175200</v>
      </c>
      <c r="J601" s="126">
        <f t="shared" si="43"/>
        <v>0</v>
      </c>
      <c r="K601" s="149" t="s">
        <v>364</v>
      </c>
      <c r="L601" s="92">
        <v>44316</v>
      </c>
      <c r="M601" s="117" t="s">
        <v>50</v>
      </c>
      <c r="N601" s="287">
        <v>2021</v>
      </c>
      <c r="O601" s="80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</row>
    <row r="602" spans="1:31" s="76" customFormat="1" ht="13.5" customHeight="1" x14ac:dyDescent="0.2">
      <c r="A602" s="49" t="s">
        <v>461</v>
      </c>
      <c r="B602" s="49" t="s">
        <v>40</v>
      </c>
      <c r="C602" s="180" t="s">
        <v>36</v>
      </c>
      <c r="D602" s="82">
        <v>9214708</v>
      </c>
      <c r="E602" s="114" t="s">
        <v>36</v>
      </c>
      <c r="F602" s="114" t="s">
        <v>36</v>
      </c>
      <c r="G602" s="114" t="s">
        <v>36</v>
      </c>
      <c r="H602" s="122" t="s">
        <v>36</v>
      </c>
      <c r="I602" s="82">
        <v>9214708</v>
      </c>
      <c r="J602" s="145" t="s">
        <v>36</v>
      </c>
      <c r="K602" s="97" t="s">
        <v>36</v>
      </c>
      <c r="L602" s="92">
        <v>44316</v>
      </c>
      <c r="M602" s="117" t="s">
        <v>50</v>
      </c>
      <c r="N602" s="287">
        <v>2021</v>
      </c>
      <c r="O602" s="80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</row>
    <row r="603" spans="1:31" s="76" customFormat="1" ht="13.5" customHeight="1" x14ac:dyDescent="0.2">
      <c r="A603" s="77">
        <v>9003414831</v>
      </c>
      <c r="B603" s="49" t="s">
        <v>1200</v>
      </c>
      <c r="C603" s="180">
        <v>10589760</v>
      </c>
      <c r="D603" s="82">
        <v>10589760</v>
      </c>
      <c r="E603" s="200">
        <v>317693</v>
      </c>
      <c r="F603" s="82">
        <f>D603*3%</f>
        <v>317692.79999999999</v>
      </c>
      <c r="G603" s="82">
        <f t="shared" si="41"/>
        <v>-0.20000000001164153</v>
      </c>
      <c r="H603" s="115" t="s">
        <v>741</v>
      </c>
      <c r="I603" s="82">
        <v>10589758</v>
      </c>
      <c r="J603" s="126">
        <f t="shared" si="43"/>
        <v>-317690.80000000075</v>
      </c>
      <c r="K603" s="149" t="s">
        <v>168</v>
      </c>
      <c r="L603" s="81">
        <v>44319</v>
      </c>
      <c r="M603" s="97" t="s">
        <v>51</v>
      </c>
      <c r="N603" s="287">
        <v>2021</v>
      </c>
      <c r="O603" s="198" t="s">
        <v>449</v>
      </c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</row>
    <row r="604" spans="1:31" s="76" customFormat="1" ht="13.5" customHeight="1" x14ac:dyDescent="0.2">
      <c r="A604" s="77">
        <v>9004330329</v>
      </c>
      <c r="B604" s="49" t="s">
        <v>1707</v>
      </c>
      <c r="C604" s="180">
        <v>6429392</v>
      </c>
      <c r="D604" s="82">
        <v>6429392</v>
      </c>
      <c r="E604" s="200">
        <v>192882</v>
      </c>
      <c r="F604" s="82">
        <f>D604*3%</f>
        <v>192881.75999999998</v>
      </c>
      <c r="G604" s="82">
        <f t="shared" si="41"/>
        <v>-0.2400000000197906</v>
      </c>
      <c r="H604" s="115" t="s">
        <v>383</v>
      </c>
      <c r="I604" s="82">
        <v>6063814</v>
      </c>
      <c r="J604" s="126">
        <f t="shared" si="43"/>
        <v>172696.24000000022</v>
      </c>
      <c r="K604" s="149" t="s">
        <v>168</v>
      </c>
      <c r="L604" s="81">
        <v>44320</v>
      </c>
      <c r="M604" s="97" t="s">
        <v>51</v>
      </c>
      <c r="N604" s="287">
        <v>2021</v>
      </c>
      <c r="O604" s="234" t="s">
        <v>1478</v>
      </c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</row>
    <row r="605" spans="1:31" s="76" customFormat="1" ht="13.5" customHeight="1" x14ac:dyDescent="0.2">
      <c r="A605" s="79">
        <v>8911800011</v>
      </c>
      <c r="B605" s="49" t="s">
        <v>21</v>
      </c>
      <c r="C605" s="180">
        <v>717335</v>
      </c>
      <c r="D605" s="82">
        <v>717335</v>
      </c>
      <c r="E605" s="200">
        <v>21520</v>
      </c>
      <c r="F605" s="82">
        <f>D605*3%</f>
        <v>21520.05</v>
      </c>
      <c r="G605" s="82">
        <f t="shared" si="41"/>
        <v>4.9999999999272404E-2</v>
      </c>
      <c r="H605" s="115" t="s">
        <v>381</v>
      </c>
      <c r="I605" s="82">
        <v>695815</v>
      </c>
      <c r="J605" s="126">
        <f t="shared" si="43"/>
        <v>-5.0000000046566129E-2</v>
      </c>
      <c r="K605" s="149" t="s">
        <v>168</v>
      </c>
      <c r="L605" s="83">
        <v>44321</v>
      </c>
      <c r="M605" s="133" t="s">
        <v>51</v>
      </c>
      <c r="N605" s="287">
        <v>2021</v>
      </c>
      <c r="O605" s="80" t="s">
        <v>363</v>
      </c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</row>
    <row r="606" spans="1:31" s="76" customFormat="1" ht="13.5" customHeight="1" x14ac:dyDescent="0.2">
      <c r="A606" s="79">
        <v>9000036172</v>
      </c>
      <c r="B606" s="49" t="s">
        <v>1041</v>
      </c>
      <c r="C606" s="180">
        <v>868024577</v>
      </c>
      <c r="D606" s="82">
        <v>793398335</v>
      </c>
      <c r="E606" s="200">
        <v>55537883</v>
      </c>
      <c r="F606" s="82">
        <f>D606*7%</f>
        <v>55537883.450000003</v>
      </c>
      <c r="G606" s="82">
        <f t="shared" si="41"/>
        <v>0.45000000298023224</v>
      </c>
      <c r="H606" s="115" t="s">
        <v>384</v>
      </c>
      <c r="I606" s="82">
        <v>737860451</v>
      </c>
      <c r="J606" s="126">
        <f t="shared" si="43"/>
        <v>0.54999995231628418</v>
      </c>
      <c r="K606" s="149" t="s">
        <v>167</v>
      </c>
      <c r="L606" s="83">
        <v>44323</v>
      </c>
      <c r="M606" s="97" t="s">
        <v>51</v>
      </c>
      <c r="N606" s="287">
        <v>2021</v>
      </c>
      <c r="O606" s="80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</row>
    <row r="607" spans="1:31" s="76" customFormat="1" ht="13.5" customHeight="1" x14ac:dyDescent="0.2">
      <c r="A607" s="77">
        <v>8170018921</v>
      </c>
      <c r="B607" s="49" t="s">
        <v>619</v>
      </c>
      <c r="C607" s="180">
        <v>68913040</v>
      </c>
      <c r="D607" s="82">
        <v>69621806</v>
      </c>
      <c r="E607" s="200">
        <v>2088654</v>
      </c>
      <c r="F607" s="82">
        <f>D607*3%</f>
        <v>2088654.18</v>
      </c>
      <c r="G607" s="82">
        <f t="shared" si="41"/>
        <v>0.17999999993480742</v>
      </c>
      <c r="H607" s="115" t="s">
        <v>548</v>
      </c>
      <c r="I607" s="82">
        <v>67533152</v>
      </c>
      <c r="J607" s="126">
        <f t="shared" si="43"/>
        <v>-0.18000000715255737</v>
      </c>
      <c r="K607" s="149" t="s">
        <v>168</v>
      </c>
      <c r="L607" s="81">
        <v>44323</v>
      </c>
      <c r="M607" s="97" t="s">
        <v>51</v>
      </c>
      <c r="N607" s="287">
        <v>2021</v>
      </c>
      <c r="O607" s="80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</row>
    <row r="608" spans="1:31" s="76" customFormat="1" ht="13.5" customHeight="1" x14ac:dyDescent="0.2">
      <c r="A608" s="77">
        <v>9006523347</v>
      </c>
      <c r="B608" s="49" t="s">
        <v>616</v>
      </c>
      <c r="C608" s="180">
        <v>4697344</v>
      </c>
      <c r="D608" s="82">
        <v>4697344</v>
      </c>
      <c r="E608" s="200">
        <v>140920</v>
      </c>
      <c r="F608" s="82">
        <f>+D608*3%</f>
        <v>140920.32000000001</v>
      </c>
      <c r="G608" s="82">
        <f t="shared" si="41"/>
        <v>0.32000000000698492</v>
      </c>
      <c r="H608" s="115" t="s">
        <v>368</v>
      </c>
      <c r="I608" s="82">
        <v>4556424</v>
      </c>
      <c r="J608" s="126">
        <f t="shared" si="43"/>
        <v>-0.32000000029802322</v>
      </c>
      <c r="K608" s="149" t="s">
        <v>364</v>
      </c>
      <c r="L608" s="81">
        <v>44326</v>
      </c>
      <c r="M608" s="97" t="s">
        <v>51</v>
      </c>
      <c r="N608" s="287">
        <v>2021</v>
      </c>
      <c r="O608" s="80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</row>
    <row r="609" spans="1:31" s="76" customFormat="1" ht="13.5" customHeight="1" x14ac:dyDescent="0.2">
      <c r="A609" s="72">
        <v>8360003498</v>
      </c>
      <c r="B609" s="49" t="s">
        <v>625</v>
      </c>
      <c r="C609" s="180">
        <v>49558148</v>
      </c>
      <c r="D609" s="82">
        <v>45417072</v>
      </c>
      <c r="E609" s="200">
        <v>1362512</v>
      </c>
      <c r="F609" s="82">
        <f>+D609*3%</f>
        <v>1362512.16</v>
      </c>
      <c r="G609" s="82">
        <f>+F609-E609</f>
        <v>0.15999999991618097</v>
      </c>
      <c r="H609" s="115" t="s">
        <v>1445</v>
      </c>
      <c r="I609" s="82">
        <v>44054560</v>
      </c>
      <c r="J609" s="126">
        <f t="shared" si="43"/>
        <v>-0.15999999642372131</v>
      </c>
      <c r="K609" s="149" t="s">
        <v>168</v>
      </c>
      <c r="L609" s="93">
        <v>44328</v>
      </c>
      <c r="M609" s="117" t="s">
        <v>51</v>
      </c>
      <c r="N609" s="287">
        <v>2021</v>
      </c>
      <c r="O609" s="80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</row>
    <row r="610" spans="1:31" s="76" customFormat="1" ht="13.5" customHeight="1" x14ac:dyDescent="0.2">
      <c r="A610" s="79">
        <v>8150019012</v>
      </c>
      <c r="B610" s="49" t="s">
        <v>620</v>
      </c>
      <c r="C610" s="180">
        <v>1192866</v>
      </c>
      <c r="D610" s="82">
        <v>1206757</v>
      </c>
      <c r="E610" s="200">
        <v>36202</v>
      </c>
      <c r="F610" s="82">
        <f>D610*3%</f>
        <v>36202.71</v>
      </c>
      <c r="G610" s="82">
        <f t="shared" ref="G610:G648" si="45">F610-E610</f>
        <v>0.70999999999912689</v>
      </c>
      <c r="H610" s="115" t="s">
        <v>581</v>
      </c>
      <c r="I610" s="82">
        <v>1170554</v>
      </c>
      <c r="J610" s="126">
        <f t="shared" si="43"/>
        <v>0.2900000000372529</v>
      </c>
      <c r="K610" s="152" t="s">
        <v>523</v>
      </c>
      <c r="L610" s="83">
        <v>44328</v>
      </c>
      <c r="M610" s="97" t="s">
        <v>51</v>
      </c>
      <c r="N610" s="287">
        <v>2021</v>
      </c>
      <c r="O610" s="185" t="s">
        <v>1020</v>
      </c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</row>
    <row r="611" spans="1:31" s="76" customFormat="1" ht="13.5" customHeight="1" x14ac:dyDescent="0.2">
      <c r="A611" s="79">
        <v>9006777323</v>
      </c>
      <c r="B611" s="49" t="s">
        <v>618</v>
      </c>
      <c r="C611" s="180">
        <v>12384765</v>
      </c>
      <c r="D611" s="82">
        <v>12384765</v>
      </c>
      <c r="E611" s="200">
        <v>371543</v>
      </c>
      <c r="F611" s="82">
        <f>D611*3%</f>
        <v>371542.95</v>
      </c>
      <c r="G611" s="82">
        <f t="shared" si="45"/>
        <v>-4.9999999988358468E-2</v>
      </c>
      <c r="H611" s="115" t="s">
        <v>369</v>
      </c>
      <c r="I611" s="82">
        <v>12013222</v>
      </c>
      <c r="J611" s="126">
        <f t="shared" si="43"/>
        <v>5.000000074505806E-2</v>
      </c>
      <c r="K611" s="149" t="s">
        <v>364</v>
      </c>
      <c r="L611" s="83">
        <v>44328</v>
      </c>
      <c r="M611" s="97" t="s">
        <v>51</v>
      </c>
      <c r="N611" s="287">
        <v>2021</v>
      </c>
      <c r="O611" s="80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</row>
    <row r="612" spans="1:31" s="76" customFormat="1" ht="13.5" customHeight="1" x14ac:dyDescent="0.2">
      <c r="A612" s="72">
        <v>8155008969</v>
      </c>
      <c r="B612" s="49" t="s">
        <v>621</v>
      </c>
      <c r="C612" s="180">
        <v>74835627</v>
      </c>
      <c r="D612" s="82">
        <v>68817836</v>
      </c>
      <c r="E612" s="200">
        <v>2064535</v>
      </c>
      <c r="F612" s="82">
        <f>D612*3%</f>
        <v>2064535.0799999998</v>
      </c>
      <c r="G612" s="82">
        <f t="shared" si="45"/>
        <v>7.9999999841675162E-2</v>
      </c>
      <c r="H612" s="115" t="s">
        <v>403</v>
      </c>
      <c r="I612" s="82">
        <v>66753301</v>
      </c>
      <c r="J612" s="126">
        <f t="shared" si="43"/>
        <v>-7.9999998211860657E-2</v>
      </c>
      <c r="K612" s="149" t="s">
        <v>168</v>
      </c>
      <c r="L612" s="83">
        <v>44329</v>
      </c>
      <c r="M612" s="97" t="s">
        <v>51</v>
      </c>
      <c r="N612" s="287">
        <v>2021</v>
      </c>
      <c r="O612" s="80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</row>
    <row r="613" spans="1:31" s="76" customFormat="1" ht="13.5" customHeight="1" x14ac:dyDescent="0.2">
      <c r="A613" s="79">
        <v>9000036172</v>
      </c>
      <c r="B613" s="49" t="s">
        <v>1041</v>
      </c>
      <c r="C613" s="180">
        <v>875801689</v>
      </c>
      <c r="D613" s="82">
        <v>817753461</v>
      </c>
      <c r="E613" s="200">
        <v>57242742</v>
      </c>
      <c r="F613" s="82">
        <f>D613*7%</f>
        <v>57242742.270000003</v>
      </c>
      <c r="G613" s="82">
        <f t="shared" si="45"/>
        <v>0.27000000327825546</v>
      </c>
      <c r="H613" s="123" t="s">
        <v>601</v>
      </c>
      <c r="I613" s="82">
        <v>760510718</v>
      </c>
      <c r="J613" s="126">
        <f t="shared" si="43"/>
        <v>0.73000001907348633</v>
      </c>
      <c r="K613" s="149" t="s">
        <v>364</v>
      </c>
      <c r="L613" s="83">
        <v>44329</v>
      </c>
      <c r="M613" s="97" t="s">
        <v>51</v>
      </c>
      <c r="N613" s="287">
        <v>2021</v>
      </c>
      <c r="O613" s="80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</row>
    <row r="614" spans="1:31" s="76" customFormat="1" ht="13.5" customHeight="1" x14ac:dyDescent="0.2">
      <c r="A614" s="72">
        <v>9000399016</v>
      </c>
      <c r="B614" s="49" t="s">
        <v>23</v>
      </c>
      <c r="C614" s="180">
        <v>15036331</v>
      </c>
      <c r="D614" s="82">
        <v>14757093</v>
      </c>
      <c r="E614" s="200">
        <v>442713</v>
      </c>
      <c r="F614" s="82">
        <f t="shared" ref="F614:F627" si="46">D614*3%</f>
        <v>442712.79</v>
      </c>
      <c r="G614" s="82">
        <f t="shared" si="45"/>
        <v>-0.21000000002095476</v>
      </c>
      <c r="H614" s="115" t="s">
        <v>372</v>
      </c>
      <c r="I614" s="82">
        <v>14314381</v>
      </c>
      <c r="J614" s="126">
        <f t="shared" si="43"/>
        <v>-0.78999999910593033</v>
      </c>
      <c r="K614" s="149" t="s">
        <v>168</v>
      </c>
      <c r="L614" s="83">
        <v>44329</v>
      </c>
      <c r="M614" s="97" t="s">
        <v>51</v>
      </c>
      <c r="N614" s="287">
        <v>2021</v>
      </c>
      <c r="O614" s="80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</row>
    <row r="615" spans="1:31" s="76" customFormat="1" ht="13.5" customHeight="1" x14ac:dyDescent="0.2">
      <c r="A615" s="72">
        <v>9000399016</v>
      </c>
      <c r="B615" s="49" t="s">
        <v>23</v>
      </c>
      <c r="C615" s="180">
        <v>15665637</v>
      </c>
      <c r="D615" s="82">
        <v>15744428</v>
      </c>
      <c r="E615" s="200">
        <v>472333</v>
      </c>
      <c r="F615" s="82">
        <f t="shared" si="46"/>
        <v>472332.83999999997</v>
      </c>
      <c r="G615" s="82">
        <f t="shared" si="45"/>
        <v>-0.16000000003259629</v>
      </c>
      <c r="H615" s="115" t="s">
        <v>372</v>
      </c>
      <c r="I615" s="82">
        <v>15272095</v>
      </c>
      <c r="J615" s="126">
        <f t="shared" si="43"/>
        <v>0.16000000014901161</v>
      </c>
      <c r="K615" s="149" t="s">
        <v>364</v>
      </c>
      <c r="L615" s="83">
        <v>44362</v>
      </c>
      <c r="M615" s="97" t="s">
        <v>52</v>
      </c>
      <c r="N615" s="287">
        <v>2021</v>
      </c>
      <c r="O615" s="80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</row>
    <row r="616" spans="1:31" s="76" customFormat="1" ht="13.5" customHeight="1" x14ac:dyDescent="0.2">
      <c r="A616" s="72">
        <v>8001386947</v>
      </c>
      <c r="B616" s="49" t="s">
        <v>624</v>
      </c>
      <c r="C616" s="180">
        <v>10353749</v>
      </c>
      <c r="D616" s="82">
        <v>10306903</v>
      </c>
      <c r="E616" s="200">
        <v>309207</v>
      </c>
      <c r="F616" s="82">
        <f t="shared" si="46"/>
        <v>309207.08999999997</v>
      </c>
      <c r="G616" s="82">
        <f t="shared" si="45"/>
        <v>8.999999996740371E-2</v>
      </c>
      <c r="H616" s="115" t="s">
        <v>373</v>
      </c>
      <c r="I616" s="82">
        <v>9997696</v>
      </c>
      <c r="J616" s="126">
        <f t="shared" si="43"/>
        <v>-8.9999999850988388E-2</v>
      </c>
      <c r="K616" s="149" t="s">
        <v>168</v>
      </c>
      <c r="L616" s="81">
        <v>44329</v>
      </c>
      <c r="M616" s="97" t="s">
        <v>51</v>
      </c>
      <c r="N616" s="287">
        <v>2021</v>
      </c>
      <c r="O616" s="80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</row>
    <row r="617" spans="1:31" s="76" customFormat="1" ht="13.5" customHeight="1" x14ac:dyDescent="0.2">
      <c r="A617" s="77">
        <v>8110007404</v>
      </c>
      <c r="B617" s="49" t="s">
        <v>623</v>
      </c>
      <c r="C617" s="180">
        <v>23694549</v>
      </c>
      <c r="D617" s="82">
        <v>20471100</v>
      </c>
      <c r="E617" s="200">
        <v>614133</v>
      </c>
      <c r="F617" s="82">
        <f t="shared" si="46"/>
        <v>614133</v>
      </c>
      <c r="G617" s="82">
        <f t="shared" si="45"/>
        <v>0</v>
      </c>
      <c r="H617" s="115" t="s">
        <v>370</v>
      </c>
      <c r="I617" s="82">
        <v>19856970</v>
      </c>
      <c r="J617" s="126">
        <f t="shared" si="43"/>
        <v>-3</v>
      </c>
      <c r="K617" s="149" t="s">
        <v>46</v>
      </c>
      <c r="L617" s="81">
        <v>44330</v>
      </c>
      <c r="M617" s="97" t="s">
        <v>51</v>
      </c>
      <c r="N617" s="287">
        <v>2021</v>
      </c>
      <c r="O617" s="80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</row>
    <row r="618" spans="1:31" s="76" customFormat="1" ht="13.5" customHeight="1" x14ac:dyDescent="0.2">
      <c r="A618" s="77">
        <v>9011924788</v>
      </c>
      <c r="B618" s="49" t="s">
        <v>604</v>
      </c>
      <c r="C618" s="180">
        <v>4208121</v>
      </c>
      <c r="D618" s="82">
        <v>4208121</v>
      </c>
      <c r="E618" s="200">
        <v>126244</v>
      </c>
      <c r="F618" s="82">
        <f t="shared" si="46"/>
        <v>126243.62999999999</v>
      </c>
      <c r="G618" s="82">
        <f t="shared" si="45"/>
        <v>-0.3700000000098953</v>
      </c>
      <c r="H618" s="115" t="s">
        <v>371</v>
      </c>
      <c r="I618" s="82">
        <v>4081877</v>
      </c>
      <c r="J618" s="126">
        <f t="shared" si="43"/>
        <v>0.37000000011175871</v>
      </c>
      <c r="K618" s="149" t="s">
        <v>377</v>
      </c>
      <c r="L618" s="81">
        <v>44334</v>
      </c>
      <c r="M618" s="97" t="s">
        <v>51</v>
      </c>
      <c r="N618" s="287">
        <v>2021</v>
      </c>
      <c r="O618" s="80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</row>
    <row r="619" spans="1:31" s="76" customFormat="1" ht="13.5" customHeight="1" x14ac:dyDescent="0.2">
      <c r="A619" s="79">
        <v>9005895036</v>
      </c>
      <c r="B619" s="49" t="s">
        <v>627</v>
      </c>
      <c r="C619" s="180">
        <v>6265032</v>
      </c>
      <c r="D619" s="82">
        <v>6265032</v>
      </c>
      <c r="E619" s="200">
        <v>187951</v>
      </c>
      <c r="F619" s="82">
        <f t="shared" si="46"/>
        <v>187950.96</v>
      </c>
      <c r="G619" s="82">
        <f t="shared" si="45"/>
        <v>-4.0000000008149073E-2</v>
      </c>
      <c r="H619" s="115" t="s">
        <v>382</v>
      </c>
      <c r="I619" s="82">
        <v>6077081</v>
      </c>
      <c r="J619" s="126">
        <f t="shared" si="43"/>
        <v>4.0000000037252903E-2</v>
      </c>
      <c r="K619" s="149" t="s">
        <v>168</v>
      </c>
      <c r="L619" s="83">
        <v>44335</v>
      </c>
      <c r="M619" s="97" t="s">
        <v>51</v>
      </c>
      <c r="N619" s="287">
        <v>2021</v>
      </c>
      <c r="O619" s="80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</row>
    <row r="620" spans="1:31" s="76" customFormat="1" ht="13.5" customHeight="1" x14ac:dyDescent="0.2">
      <c r="A620" s="77">
        <v>8909049961</v>
      </c>
      <c r="B620" s="49" t="s">
        <v>626</v>
      </c>
      <c r="C620" s="180">
        <v>37549642</v>
      </c>
      <c r="D620" s="82">
        <v>36884087</v>
      </c>
      <c r="E620" s="200">
        <v>1106523</v>
      </c>
      <c r="F620" s="82">
        <f t="shared" si="46"/>
        <v>1106522.6099999999</v>
      </c>
      <c r="G620" s="82">
        <f t="shared" si="45"/>
        <v>-0.39000000013038516</v>
      </c>
      <c r="H620" s="115" t="s">
        <v>380</v>
      </c>
      <c r="I620" s="82">
        <v>35777565</v>
      </c>
      <c r="J620" s="126">
        <f t="shared" si="43"/>
        <v>-0.60999999940395355</v>
      </c>
      <c r="K620" s="149" t="s">
        <v>364</v>
      </c>
      <c r="L620" s="81">
        <v>44336</v>
      </c>
      <c r="M620" s="97" t="s">
        <v>51</v>
      </c>
      <c r="N620" s="287">
        <v>2021</v>
      </c>
      <c r="O620" s="80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</row>
    <row r="621" spans="1:31" s="76" customFormat="1" ht="13.5" customHeight="1" x14ac:dyDescent="0.2">
      <c r="A621" s="79">
        <v>8919001010</v>
      </c>
      <c r="B621" s="49" t="s">
        <v>622</v>
      </c>
      <c r="C621" s="180">
        <v>58570499</v>
      </c>
      <c r="D621" s="82">
        <v>55364928</v>
      </c>
      <c r="E621" s="200">
        <v>1660948</v>
      </c>
      <c r="F621" s="82">
        <f t="shared" si="46"/>
        <v>1660947.8399999999</v>
      </c>
      <c r="G621" s="82">
        <f t="shared" si="45"/>
        <v>-0.16000000014901161</v>
      </c>
      <c r="H621" s="115" t="s">
        <v>376</v>
      </c>
      <c r="I621" s="82">
        <v>53703980</v>
      </c>
      <c r="J621" s="126">
        <f t="shared" si="43"/>
        <v>0.15999999642372131</v>
      </c>
      <c r="K621" s="149" t="s">
        <v>364</v>
      </c>
      <c r="L621" s="83">
        <v>44340</v>
      </c>
      <c r="M621" s="97" t="s">
        <v>51</v>
      </c>
      <c r="N621" s="287">
        <v>2021</v>
      </c>
      <c r="O621" s="80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</row>
    <row r="622" spans="1:31" s="76" customFormat="1" ht="13.5" customHeight="1" x14ac:dyDescent="0.2">
      <c r="A622" s="72">
        <v>8002249860</v>
      </c>
      <c r="B622" s="49" t="s">
        <v>32</v>
      </c>
      <c r="C622" s="180">
        <v>358845610</v>
      </c>
      <c r="D622" s="82">
        <v>351912594</v>
      </c>
      <c r="E622" s="200">
        <v>10557378</v>
      </c>
      <c r="F622" s="82">
        <f t="shared" si="46"/>
        <v>10557377.82</v>
      </c>
      <c r="G622" s="82">
        <f t="shared" si="45"/>
        <v>-0.17999999970197678</v>
      </c>
      <c r="H622" s="115" t="s">
        <v>375</v>
      </c>
      <c r="I622" s="82">
        <v>341355216</v>
      </c>
      <c r="J622" s="126">
        <f t="shared" si="43"/>
        <v>0.18000000715255737</v>
      </c>
      <c r="K622" s="149" t="s">
        <v>364</v>
      </c>
      <c r="L622" s="83">
        <v>44340</v>
      </c>
      <c r="M622" s="97" t="s">
        <v>51</v>
      </c>
      <c r="N622" s="287">
        <v>2021</v>
      </c>
      <c r="O622" s="80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</row>
    <row r="623" spans="1:31" s="76" customFormat="1" ht="13.5" customHeight="1" x14ac:dyDescent="0.2">
      <c r="A623" s="79">
        <v>8160020199</v>
      </c>
      <c r="B623" s="49" t="s">
        <v>617</v>
      </c>
      <c r="C623" s="180">
        <v>5615343</v>
      </c>
      <c r="D623" s="82">
        <v>4752057</v>
      </c>
      <c r="E623" s="200">
        <v>142562</v>
      </c>
      <c r="F623" s="82">
        <f t="shared" si="46"/>
        <v>142561.71</v>
      </c>
      <c r="G623" s="82">
        <f t="shared" si="45"/>
        <v>-0.29000000000814907</v>
      </c>
      <c r="H623" s="115" t="s">
        <v>378</v>
      </c>
      <c r="I623" s="82">
        <v>4609495</v>
      </c>
      <c r="J623" s="126">
        <f t="shared" si="43"/>
        <v>0.2900000000372529</v>
      </c>
      <c r="K623" s="149" t="s">
        <v>364</v>
      </c>
      <c r="L623" s="83">
        <v>44342</v>
      </c>
      <c r="M623" s="97" t="s">
        <v>51</v>
      </c>
      <c r="N623" s="287">
        <v>2021</v>
      </c>
      <c r="O623" s="80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</row>
    <row r="624" spans="1:31" s="76" customFormat="1" ht="13.5" customHeight="1" x14ac:dyDescent="0.2">
      <c r="A624" s="79">
        <v>8360003498</v>
      </c>
      <c r="B624" s="49" t="s">
        <v>625</v>
      </c>
      <c r="C624" s="180">
        <v>50663450</v>
      </c>
      <c r="D624" s="82">
        <v>43487728</v>
      </c>
      <c r="E624" s="200">
        <v>1304632</v>
      </c>
      <c r="F624" s="82">
        <f t="shared" si="46"/>
        <v>1304631.8399999999</v>
      </c>
      <c r="G624" s="82">
        <f t="shared" si="45"/>
        <v>-0.16000000014901161</v>
      </c>
      <c r="H624" s="115" t="s">
        <v>374</v>
      </c>
      <c r="I624" s="82">
        <v>42183096</v>
      </c>
      <c r="J624" s="126">
        <f t="shared" si="43"/>
        <v>0.15999999642372131</v>
      </c>
      <c r="K624" s="149" t="s">
        <v>364</v>
      </c>
      <c r="L624" s="83">
        <v>44342</v>
      </c>
      <c r="M624" s="97" t="s">
        <v>51</v>
      </c>
      <c r="N624" s="287">
        <v>2021</v>
      </c>
      <c r="O624" s="80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</row>
    <row r="625" spans="1:31" s="76" customFormat="1" ht="13.5" customHeight="1" x14ac:dyDescent="0.2">
      <c r="A625" s="77">
        <v>8300252052</v>
      </c>
      <c r="B625" s="49" t="s">
        <v>628</v>
      </c>
      <c r="C625" s="180">
        <v>8476086</v>
      </c>
      <c r="D625" s="82">
        <v>8476086</v>
      </c>
      <c r="E625" s="200">
        <v>254282</v>
      </c>
      <c r="F625" s="82">
        <f t="shared" si="46"/>
        <v>254282.58</v>
      </c>
      <c r="G625" s="82">
        <f t="shared" si="45"/>
        <v>0.57999999998719431</v>
      </c>
      <c r="H625" s="115" t="s">
        <v>420</v>
      </c>
      <c r="I625" s="82">
        <v>8221802</v>
      </c>
      <c r="J625" s="126">
        <f t="shared" si="43"/>
        <v>1.4199999999254942</v>
      </c>
      <c r="K625" s="149" t="s">
        <v>364</v>
      </c>
      <c r="L625" s="81">
        <v>44343</v>
      </c>
      <c r="M625" s="97" t="s">
        <v>51</v>
      </c>
      <c r="N625" s="287">
        <v>2021</v>
      </c>
      <c r="O625" s="80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</row>
    <row r="626" spans="1:31" s="76" customFormat="1" ht="13.5" customHeight="1" x14ac:dyDescent="0.2">
      <c r="A626" s="72">
        <v>9013809941</v>
      </c>
      <c r="B626" s="49" t="s">
        <v>615</v>
      </c>
      <c r="C626" s="180">
        <v>6810760</v>
      </c>
      <c r="D626" s="82">
        <v>6810760</v>
      </c>
      <c r="E626" s="200">
        <v>204323</v>
      </c>
      <c r="F626" s="82">
        <f t="shared" si="46"/>
        <v>204322.8</v>
      </c>
      <c r="G626" s="82">
        <f t="shared" si="45"/>
        <v>-0.20000000001164153</v>
      </c>
      <c r="H626" s="115" t="s">
        <v>428</v>
      </c>
      <c r="I626" s="82">
        <v>6606438</v>
      </c>
      <c r="J626" s="126">
        <f t="shared" si="43"/>
        <v>-0.79999999981373549</v>
      </c>
      <c r="K626" s="149" t="s">
        <v>364</v>
      </c>
      <c r="L626" s="81">
        <v>44343</v>
      </c>
      <c r="M626" s="97" t="s">
        <v>51</v>
      </c>
      <c r="N626" s="287">
        <v>2021</v>
      </c>
      <c r="O626" s="80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</row>
    <row r="627" spans="1:31" s="76" customFormat="1" ht="13.5" customHeight="1" x14ac:dyDescent="0.2">
      <c r="A627" s="77">
        <v>9003660101</v>
      </c>
      <c r="B627" s="80" t="s">
        <v>1523</v>
      </c>
      <c r="C627" s="180">
        <v>1492265</v>
      </c>
      <c r="D627" s="82">
        <v>1492265</v>
      </c>
      <c r="E627" s="200">
        <v>44768</v>
      </c>
      <c r="F627" s="82">
        <f t="shared" si="46"/>
        <v>44767.95</v>
      </c>
      <c r="G627" s="82">
        <f t="shared" si="45"/>
        <v>-5.0000000002910383E-2</v>
      </c>
      <c r="H627" s="115" t="s">
        <v>379</v>
      </c>
      <c r="I627" s="82">
        <v>1447515</v>
      </c>
      <c r="J627" s="126">
        <f t="shared" si="43"/>
        <v>-17.949999999953434</v>
      </c>
      <c r="K627" s="149" t="s">
        <v>364</v>
      </c>
      <c r="L627" s="81">
        <v>44344</v>
      </c>
      <c r="M627" s="97" t="s">
        <v>51</v>
      </c>
      <c r="N627" s="287">
        <v>2021</v>
      </c>
      <c r="O627" s="80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</row>
    <row r="628" spans="1:31" s="76" customFormat="1" ht="13.5" customHeight="1" x14ac:dyDescent="0.2">
      <c r="A628" s="49" t="s">
        <v>461</v>
      </c>
      <c r="B628" s="49" t="s">
        <v>40</v>
      </c>
      <c r="C628" s="180" t="s">
        <v>36</v>
      </c>
      <c r="D628" s="82">
        <v>21663391</v>
      </c>
      <c r="E628" s="114" t="s">
        <v>36</v>
      </c>
      <c r="F628" s="114" t="s">
        <v>36</v>
      </c>
      <c r="G628" s="114" t="s">
        <v>36</v>
      </c>
      <c r="H628" s="122" t="s">
        <v>36</v>
      </c>
      <c r="I628" s="82">
        <v>21663391</v>
      </c>
      <c r="J628" s="145" t="s">
        <v>36</v>
      </c>
      <c r="K628" s="97" t="s">
        <v>36</v>
      </c>
      <c r="L628" s="81">
        <v>44347</v>
      </c>
      <c r="M628" s="97" t="s">
        <v>51</v>
      </c>
      <c r="N628" s="287">
        <v>2021</v>
      </c>
      <c r="O628" s="80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</row>
    <row r="629" spans="1:31" s="76" customFormat="1" ht="13.5" customHeight="1" x14ac:dyDescent="0.2">
      <c r="A629" s="77">
        <v>9003414831</v>
      </c>
      <c r="B629" s="49" t="s">
        <v>1200</v>
      </c>
      <c r="C629" s="180">
        <v>9476387</v>
      </c>
      <c r="D629" s="82">
        <v>9476387</v>
      </c>
      <c r="E629" s="200">
        <v>284292</v>
      </c>
      <c r="F629" s="82">
        <f>+D629*3%</f>
        <v>284291.61</v>
      </c>
      <c r="G629" s="82">
        <f t="shared" si="45"/>
        <v>-0.39000000001396984</v>
      </c>
      <c r="H629" s="115" t="s">
        <v>550</v>
      </c>
      <c r="I629" s="82">
        <v>9192095</v>
      </c>
      <c r="J629" s="126">
        <f t="shared" si="43"/>
        <v>0.39000000059604645</v>
      </c>
      <c r="K629" s="149" t="s">
        <v>364</v>
      </c>
      <c r="L629" s="81">
        <v>44349</v>
      </c>
      <c r="M629" s="97" t="s">
        <v>52</v>
      </c>
      <c r="N629" s="287">
        <v>2021</v>
      </c>
      <c r="O629" s="80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</row>
    <row r="630" spans="1:31" s="76" customFormat="1" ht="13.5" customHeight="1" x14ac:dyDescent="0.2">
      <c r="A630" s="77">
        <v>9004330329</v>
      </c>
      <c r="B630" s="49" t="s">
        <v>1707</v>
      </c>
      <c r="C630" s="180">
        <v>5661395</v>
      </c>
      <c r="D630" s="82">
        <v>5661395</v>
      </c>
      <c r="E630" s="200">
        <v>169842</v>
      </c>
      <c r="F630" s="82">
        <f>+D630*3%</f>
        <v>169841.85</v>
      </c>
      <c r="G630" s="82">
        <f t="shared" si="45"/>
        <v>-0.14999999999417923</v>
      </c>
      <c r="H630" s="115" t="s">
        <v>595</v>
      </c>
      <c r="I630" s="82">
        <v>5491556</v>
      </c>
      <c r="J630" s="126">
        <f t="shared" si="43"/>
        <v>-2.849999999627471</v>
      </c>
      <c r="K630" s="149" t="s">
        <v>364</v>
      </c>
      <c r="L630" s="207">
        <v>44351</v>
      </c>
      <c r="M630" s="120" t="s">
        <v>52</v>
      </c>
      <c r="N630" s="288">
        <v>2021</v>
      </c>
      <c r="O630" s="80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</row>
    <row r="631" spans="1:31" s="76" customFormat="1" ht="13.5" customHeight="1" x14ac:dyDescent="0.2">
      <c r="A631" s="77">
        <v>8170018921</v>
      </c>
      <c r="B631" s="49" t="s">
        <v>619</v>
      </c>
      <c r="C631" s="180">
        <v>62900431</v>
      </c>
      <c r="D631" s="82">
        <v>61683447</v>
      </c>
      <c r="E631" s="200">
        <v>1850503</v>
      </c>
      <c r="F631" s="82">
        <f>+D631*3%</f>
        <v>1850503.41</v>
      </c>
      <c r="G631" s="82">
        <f t="shared" si="45"/>
        <v>0.40999999991618097</v>
      </c>
      <c r="H631" s="115" t="s">
        <v>402</v>
      </c>
      <c r="I631" s="82">
        <v>59832944</v>
      </c>
      <c r="J631" s="126">
        <f t="shared" si="43"/>
        <v>-0.40999999642372131</v>
      </c>
      <c r="K631" s="149" t="s">
        <v>364</v>
      </c>
      <c r="L631" s="81">
        <v>44357</v>
      </c>
      <c r="M631" s="97" t="s">
        <v>52</v>
      </c>
      <c r="N631" s="287">
        <v>2021</v>
      </c>
      <c r="O631" s="80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</row>
    <row r="632" spans="1:31" s="76" customFormat="1" ht="13.5" customHeight="1" x14ac:dyDescent="0.2">
      <c r="A632" s="86">
        <v>9006777323</v>
      </c>
      <c r="B632" s="49" t="s">
        <v>618</v>
      </c>
      <c r="C632" s="180">
        <v>9668230</v>
      </c>
      <c r="D632" s="82">
        <v>4737587</v>
      </c>
      <c r="E632" s="200">
        <v>142128</v>
      </c>
      <c r="F632" s="82">
        <f>+D632*3%</f>
        <v>142127.60999999999</v>
      </c>
      <c r="G632" s="82">
        <f t="shared" si="45"/>
        <v>-0.39000000001396984</v>
      </c>
      <c r="H632" s="115" t="s">
        <v>409</v>
      </c>
      <c r="I632" s="82">
        <v>4595459</v>
      </c>
      <c r="J632" s="126">
        <f t="shared" si="43"/>
        <v>0.38999999966472387</v>
      </c>
      <c r="K632" s="149" t="s">
        <v>365</v>
      </c>
      <c r="L632" s="89">
        <v>44357</v>
      </c>
      <c r="M632" s="120" t="s">
        <v>52</v>
      </c>
      <c r="N632" s="288">
        <v>2021</v>
      </c>
      <c r="O632" s="80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</row>
    <row r="633" spans="1:31" s="76" customFormat="1" ht="13.5" customHeight="1" x14ac:dyDescent="0.2">
      <c r="A633" s="106">
        <v>9011924788</v>
      </c>
      <c r="B633" s="49" t="s">
        <v>604</v>
      </c>
      <c r="C633" s="180">
        <v>4102481</v>
      </c>
      <c r="D633" s="82">
        <v>4102481</v>
      </c>
      <c r="E633" s="200">
        <v>123075</v>
      </c>
      <c r="F633" s="82">
        <f>+D633*3%</f>
        <v>123074.43</v>
      </c>
      <c r="G633" s="82">
        <f t="shared" si="45"/>
        <v>-0.57000000000698492</v>
      </c>
      <c r="H633" s="115" t="s">
        <v>415</v>
      </c>
      <c r="I633" s="82">
        <v>3979407</v>
      </c>
      <c r="J633" s="126">
        <f t="shared" si="43"/>
        <v>-0.43000000016763806</v>
      </c>
      <c r="K633" s="149" t="s">
        <v>365</v>
      </c>
      <c r="L633" s="89">
        <v>44358</v>
      </c>
      <c r="M633" s="120" t="s">
        <v>52</v>
      </c>
      <c r="N633" s="288">
        <v>2021</v>
      </c>
      <c r="O633" s="80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</row>
    <row r="634" spans="1:31" s="76" customFormat="1" ht="13.5" customHeight="1" x14ac:dyDescent="0.2">
      <c r="A634" s="72">
        <v>8155008969</v>
      </c>
      <c r="B634" s="49" t="s">
        <v>621</v>
      </c>
      <c r="C634" s="180">
        <v>70985560</v>
      </c>
      <c r="D634" s="82">
        <v>69272149</v>
      </c>
      <c r="E634" s="200">
        <v>2078164</v>
      </c>
      <c r="F634" s="82">
        <f>D634*3%</f>
        <v>2078164.47</v>
      </c>
      <c r="G634" s="82">
        <f t="shared" si="45"/>
        <v>0.46999999997206032</v>
      </c>
      <c r="H634" s="115" t="s">
        <v>404</v>
      </c>
      <c r="I634" s="82">
        <v>67193984</v>
      </c>
      <c r="J634" s="126">
        <f t="shared" si="43"/>
        <v>0.5300000011920929</v>
      </c>
      <c r="K634" s="149" t="s">
        <v>377</v>
      </c>
      <c r="L634" s="83">
        <v>44358</v>
      </c>
      <c r="M634" s="97" t="s">
        <v>52</v>
      </c>
      <c r="N634" s="287">
        <v>2021</v>
      </c>
      <c r="O634" s="80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</row>
    <row r="635" spans="1:31" s="76" customFormat="1" ht="13.5" customHeight="1" x14ac:dyDescent="0.2">
      <c r="A635" s="106">
        <v>8150019012</v>
      </c>
      <c r="B635" s="49" t="s">
        <v>620</v>
      </c>
      <c r="C635" s="180">
        <v>1170148</v>
      </c>
      <c r="D635" s="82">
        <v>1200463</v>
      </c>
      <c r="E635" s="200">
        <v>36014</v>
      </c>
      <c r="F635" s="82">
        <f>+D635*3%</f>
        <v>36013.89</v>
      </c>
      <c r="G635" s="82">
        <f t="shared" si="45"/>
        <v>-0.11000000000058208</v>
      </c>
      <c r="H635" s="115" t="s">
        <v>423</v>
      </c>
      <c r="I635" s="82">
        <v>1164449</v>
      </c>
      <c r="J635" s="126">
        <f t="shared" si="43"/>
        <v>0.11000000010244548</v>
      </c>
      <c r="K635" s="149" t="s">
        <v>524</v>
      </c>
      <c r="L635" s="89">
        <v>44358</v>
      </c>
      <c r="M635" s="120" t="s">
        <v>52</v>
      </c>
      <c r="N635" s="288">
        <v>2021</v>
      </c>
      <c r="O635" s="80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</row>
    <row r="636" spans="1:31" s="76" customFormat="1" ht="13.5" customHeight="1" x14ac:dyDescent="0.2">
      <c r="A636" s="72">
        <v>8001386947</v>
      </c>
      <c r="B636" s="49" t="s">
        <v>624</v>
      </c>
      <c r="C636" s="180">
        <v>9752034</v>
      </c>
      <c r="D636" s="82">
        <v>10572034</v>
      </c>
      <c r="E636" s="200">
        <v>317170</v>
      </c>
      <c r="F636" s="82">
        <f>D636*3%</f>
        <v>317161.01999999996</v>
      </c>
      <c r="G636" s="82">
        <f t="shared" si="45"/>
        <v>-8.9800000000395812</v>
      </c>
      <c r="H636" s="115" t="s">
        <v>414</v>
      </c>
      <c r="I636" s="82">
        <v>10255132</v>
      </c>
      <c r="J636" s="126">
        <f t="shared" si="43"/>
        <v>-259.01999999955297</v>
      </c>
      <c r="K636" s="149" t="s">
        <v>364</v>
      </c>
      <c r="L636" s="81">
        <v>44362</v>
      </c>
      <c r="M636" s="97" t="s">
        <v>52</v>
      </c>
      <c r="N636" s="287">
        <v>2021</v>
      </c>
      <c r="O636" s="80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</row>
    <row r="637" spans="1:31" s="76" customFormat="1" ht="13.5" customHeight="1" x14ac:dyDescent="0.2">
      <c r="A637" s="77">
        <v>8110007404</v>
      </c>
      <c r="B637" s="49" t="s">
        <v>623</v>
      </c>
      <c r="C637" s="180">
        <v>23105752</v>
      </c>
      <c r="D637" s="82">
        <v>20652062</v>
      </c>
      <c r="E637" s="200">
        <v>619562</v>
      </c>
      <c r="F637" s="82">
        <f>+D637*3%</f>
        <v>619561.86</v>
      </c>
      <c r="G637" s="82">
        <f t="shared" si="45"/>
        <v>-0.14000000001396984</v>
      </c>
      <c r="H637" s="115" t="s">
        <v>413</v>
      </c>
      <c r="I637" s="82">
        <v>20032503</v>
      </c>
      <c r="J637" s="126">
        <f t="shared" si="43"/>
        <v>-2.8599999994039536</v>
      </c>
      <c r="K637" s="149" t="s">
        <v>364</v>
      </c>
      <c r="L637" s="81">
        <v>44362</v>
      </c>
      <c r="M637" s="97" t="s">
        <v>52</v>
      </c>
      <c r="N637" s="288">
        <v>2021</v>
      </c>
      <c r="O637" s="80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</row>
    <row r="638" spans="1:31" s="76" customFormat="1" ht="13.5" customHeight="1" x14ac:dyDescent="0.2">
      <c r="A638" s="77">
        <v>8911800011</v>
      </c>
      <c r="B638" s="49" t="s">
        <v>21</v>
      </c>
      <c r="C638" s="180">
        <v>639523</v>
      </c>
      <c r="D638" s="82">
        <v>639523</v>
      </c>
      <c r="E638" s="200">
        <v>19190</v>
      </c>
      <c r="F638" s="82">
        <f>+D638*3%</f>
        <v>19185.689999999999</v>
      </c>
      <c r="G638" s="82">
        <f t="shared" si="45"/>
        <v>-4.3100000000013097</v>
      </c>
      <c r="H638" s="115" t="s">
        <v>549</v>
      </c>
      <c r="I638" s="82">
        <v>620333</v>
      </c>
      <c r="J638" s="126">
        <f t="shared" si="43"/>
        <v>4.3100000000558794</v>
      </c>
      <c r="K638" s="149" t="s">
        <v>364</v>
      </c>
      <c r="L638" s="89">
        <v>44363</v>
      </c>
      <c r="M638" s="120" t="s">
        <v>52</v>
      </c>
      <c r="N638" s="288">
        <v>2021</v>
      </c>
      <c r="O638" s="80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</row>
    <row r="639" spans="1:31" s="76" customFormat="1" ht="13.5" customHeight="1" x14ac:dyDescent="0.2">
      <c r="A639" s="77">
        <v>9000036172</v>
      </c>
      <c r="B639" s="49" t="s">
        <v>1041</v>
      </c>
      <c r="C639" s="180">
        <v>894926744</v>
      </c>
      <c r="D639" s="82">
        <v>734673104</v>
      </c>
      <c r="E639" s="200">
        <v>51427117</v>
      </c>
      <c r="F639" s="82">
        <f>+D639*7%</f>
        <v>51427117.280000001</v>
      </c>
      <c r="G639" s="82">
        <f t="shared" si="45"/>
        <v>0.2800000011920929</v>
      </c>
      <c r="H639" s="115" t="s">
        <v>466</v>
      </c>
      <c r="I639" s="82">
        <v>683245987</v>
      </c>
      <c r="J639" s="126">
        <f t="shared" ref="J639:J701" si="47">(D639-E639-G639)-I639</f>
        <v>-0.27999997138977051</v>
      </c>
      <c r="K639" s="149" t="s">
        <v>426</v>
      </c>
      <c r="L639" s="89">
        <v>44363</v>
      </c>
      <c r="M639" s="120" t="s">
        <v>52</v>
      </c>
      <c r="N639" s="288">
        <v>2021</v>
      </c>
      <c r="O639" s="80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</row>
    <row r="640" spans="1:31" s="76" customFormat="1" ht="13.5" customHeight="1" x14ac:dyDescent="0.2">
      <c r="A640" s="86">
        <v>9006523347</v>
      </c>
      <c r="B640" s="49" t="s">
        <v>616</v>
      </c>
      <c r="C640" s="180">
        <v>4327485</v>
      </c>
      <c r="D640" s="82">
        <v>4327485</v>
      </c>
      <c r="E640" s="200">
        <v>129824</v>
      </c>
      <c r="F640" s="82">
        <f>+D640*3%</f>
        <v>129824.54999999999</v>
      </c>
      <c r="G640" s="82">
        <f t="shared" si="45"/>
        <v>0.54999999998835847</v>
      </c>
      <c r="H640" s="115" t="s">
        <v>412</v>
      </c>
      <c r="I640" s="82">
        <v>4197660</v>
      </c>
      <c r="J640" s="126">
        <f t="shared" si="47"/>
        <v>0.45000000018626451</v>
      </c>
      <c r="K640" s="149" t="s">
        <v>51</v>
      </c>
      <c r="L640" s="207">
        <v>44363</v>
      </c>
      <c r="M640" s="120" t="s">
        <v>52</v>
      </c>
      <c r="N640" s="288">
        <v>2021</v>
      </c>
      <c r="O640" s="80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</row>
    <row r="641" spans="1:31" s="76" customFormat="1" ht="13.5" customHeight="1" x14ac:dyDescent="0.2">
      <c r="A641" s="86">
        <v>8160020199</v>
      </c>
      <c r="B641" s="49" t="s">
        <v>617</v>
      </c>
      <c r="C641" s="180">
        <v>5180507</v>
      </c>
      <c r="D641" s="82">
        <v>4783859</v>
      </c>
      <c r="E641" s="200">
        <v>143516</v>
      </c>
      <c r="F641" s="82">
        <f>+D641*3%</f>
        <v>143515.76999999999</v>
      </c>
      <c r="G641" s="82">
        <f t="shared" si="45"/>
        <v>-0.23000000001047738</v>
      </c>
      <c r="H641" s="115" t="s">
        <v>418</v>
      </c>
      <c r="I641" s="82">
        <v>4640343</v>
      </c>
      <c r="J641" s="126">
        <f t="shared" si="47"/>
        <v>0.23000000044703484</v>
      </c>
      <c r="K641" s="149" t="s">
        <v>426</v>
      </c>
      <c r="L641" s="89">
        <v>44364</v>
      </c>
      <c r="M641" s="120" t="s">
        <v>52</v>
      </c>
      <c r="N641" s="288">
        <v>2021</v>
      </c>
      <c r="O641" s="80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</row>
    <row r="642" spans="1:31" s="76" customFormat="1" ht="13.5" customHeight="1" x14ac:dyDescent="0.2">
      <c r="A642" s="79">
        <v>9005895036</v>
      </c>
      <c r="B642" s="49" t="s">
        <v>627</v>
      </c>
      <c r="C642" s="180">
        <v>6069026</v>
      </c>
      <c r="D642" s="82">
        <v>6069026</v>
      </c>
      <c r="E642" s="200">
        <v>182071</v>
      </c>
      <c r="F642" s="82">
        <f>D642*3%</f>
        <v>182070.78</v>
      </c>
      <c r="G642" s="82">
        <f t="shared" si="45"/>
        <v>-0.22000000000116415</v>
      </c>
      <c r="H642" s="115" t="s">
        <v>416</v>
      </c>
      <c r="I642" s="82">
        <v>5886955</v>
      </c>
      <c r="J642" s="126">
        <f t="shared" si="47"/>
        <v>0.21999999973922968</v>
      </c>
      <c r="K642" s="149" t="s">
        <v>364</v>
      </c>
      <c r="L642" s="83">
        <v>44365</v>
      </c>
      <c r="M642" s="97" t="s">
        <v>52</v>
      </c>
      <c r="N642" s="287">
        <v>2021</v>
      </c>
      <c r="O642" s="80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</row>
    <row r="643" spans="1:31" s="76" customFormat="1" ht="13.5" customHeight="1" x14ac:dyDescent="0.2">
      <c r="A643" s="86">
        <v>8909049961</v>
      </c>
      <c r="B643" s="49" t="s">
        <v>626</v>
      </c>
      <c r="C643" s="180">
        <v>46393793</v>
      </c>
      <c r="D643" s="82">
        <v>43764141</v>
      </c>
      <c r="E643" s="200">
        <v>1312924</v>
      </c>
      <c r="F643" s="82">
        <f t="shared" ref="F643:F648" si="48">+D643*3%</f>
        <v>1312924.23</v>
      </c>
      <c r="G643" s="82">
        <f t="shared" si="45"/>
        <v>0.22999999998137355</v>
      </c>
      <c r="H643" s="115" t="s">
        <v>417</v>
      </c>
      <c r="I643" s="82">
        <v>42451216</v>
      </c>
      <c r="J643" s="126">
        <f t="shared" si="47"/>
        <v>0.77000000327825546</v>
      </c>
      <c r="K643" s="149" t="s">
        <v>426</v>
      </c>
      <c r="L643" s="207">
        <v>44368</v>
      </c>
      <c r="M643" s="120" t="s">
        <v>52</v>
      </c>
      <c r="N643" s="288">
        <v>2021</v>
      </c>
      <c r="O643" s="80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</row>
    <row r="644" spans="1:31" s="76" customFormat="1" ht="13.5" customHeight="1" x14ac:dyDescent="0.2">
      <c r="A644" s="86">
        <v>8919001010</v>
      </c>
      <c r="B644" s="49" t="s">
        <v>622</v>
      </c>
      <c r="C644" s="180">
        <v>53816714</v>
      </c>
      <c r="D644" s="82">
        <v>56090899</v>
      </c>
      <c r="E644" s="200">
        <v>1682727</v>
      </c>
      <c r="F644" s="82">
        <f t="shared" si="48"/>
        <v>1682726.97</v>
      </c>
      <c r="G644" s="82">
        <f t="shared" si="45"/>
        <v>-3.0000000027939677E-2</v>
      </c>
      <c r="H644" s="115" t="s">
        <v>424</v>
      </c>
      <c r="I644" s="82">
        <v>54408172</v>
      </c>
      <c r="J644" s="126">
        <f t="shared" si="47"/>
        <v>3.0000001192092896E-2</v>
      </c>
      <c r="K644" s="149" t="s">
        <v>426</v>
      </c>
      <c r="L644" s="89">
        <v>44372</v>
      </c>
      <c r="M644" s="120" t="s">
        <v>52</v>
      </c>
      <c r="N644" s="288">
        <v>2021</v>
      </c>
      <c r="O644" s="80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</row>
    <row r="645" spans="1:31" s="76" customFormat="1" ht="13.5" customHeight="1" x14ac:dyDescent="0.2">
      <c r="A645" s="72">
        <v>9013809941</v>
      </c>
      <c r="B645" s="49" t="s">
        <v>615</v>
      </c>
      <c r="C645" s="180">
        <v>6502080</v>
      </c>
      <c r="D645" s="82">
        <v>6502080</v>
      </c>
      <c r="E645" s="200">
        <v>195062</v>
      </c>
      <c r="F645" s="82">
        <f t="shared" si="48"/>
        <v>195062.39999999999</v>
      </c>
      <c r="G645" s="82">
        <f t="shared" si="45"/>
        <v>0.39999999999417923</v>
      </c>
      <c r="H645" s="115" t="s">
        <v>429</v>
      </c>
      <c r="I645" s="82">
        <v>6307018</v>
      </c>
      <c r="J645" s="126">
        <f t="shared" si="47"/>
        <v>-0.40000000037252903</v>
      </c>
      <c r="K645" s="149" t="s">
        <v>426</v>
      </c>
      <c r="L645" s="89">
        <v>44372</v>
      </c>
      <c r="M645" s="120" t="s">
        <v>52</v>
      </c>
      <c r="N645" s="288">
        <v>2021</v>
      </c>
      <c r="O645" s="80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</row>
    <row r="646" spans="1:31" s="76" customFormat="1" ht="13.5" customHeight="1" x14ac:dyDescent="0.2">
      <c r="A646" s="72">
        <v>8002249860</v>
      </c>
      <c r="B646" s="49" t="s">
        <v>32</v>
      </c>
      <c r="C646" s="180">
        <v>361005932</v>
      </c>
      <c r="D646" s="82">
        <v>314869692</v>
      </c>
      <c r="E646" s="200">
        <v>9446091</v>
      </c>
      <c r="F646" s="82">
        <f t="shared" si="48"/>
        <v>9446090.7599999998</v>
      </c>
      <c r="G646" s="82">
        <f t="shared" si="45"/>
        <v>-0.24000000022351742</v>
      </c>
      <c r="H646" s="115" t="s">
        <v>419</v>
      </c>
      <c r="I646" s="82">
        <v>305423602</v>
      </c>
      <c r="J646" s="126">
        <f t="shared" si="47"/>
        <v>-0.75999999046325684</v>
      </c>
      <c r="K646" s="149" t="s">
        <v>426</v>
      </c>
      <c r="L646" s="89">
        <v>44372</v>
      </c>
      <c r="M646" s="120" t="s">
        <v>52</v>
      </c>
      <c r="N646" s="288">
        <v>2021</v>
      </c>
      <c r="O646" s="80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</row>
    <row r="647" spans="1:31" s="76" customFormat="1" ht="13.5" customHeight="1" x14ac:dyDescent="0.2">
      <c r="A647" s="86">
        <v>9003660101</v>
      </c>
      <c r="B647" s="80" t="s">
        <v>1523</v>
      </c>
      <c r="C647" s="180">
        <v>1492265</v>
      </c>
      <c r="D647" s="82">
        <v>1492265</v>
      </c>
      <c r="E647" s="200">
        <v>44750</v>
      </c>
      <c r="F647" s="82">
        <f t="shared" si="48"/>
        <v>44767.95</v>
      </c>
      <c r="G647" s="82">
        <f t="shared" si="45"/>
        <v>17.94999999999709</v>
      </c>
      <c r="H647" s="115" t="s">
        <v>425</v>
      </c>
      <c r="I647" s="82">
        <v>1447515</v>
      </c>
      <c r="J647" s="126">
        <f t="shared" si="47"/>
        <v>-17.949999999953434</v>
      </c>
      <c r="K647" s="149" t="s">
        <v>426</v>
      </c>
      <c r="L647" s="89">
        <v>44372</v>
      </c>
      <c r="M647" s="120" t="s">
        <v>52</v>
      </c>
      <c r="N647" s="288">
        <v>2021</v>
      </c>
      <c r="O647" s="80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</row>
    <row r="648" spans="1:31" s="76" customFormat="1" ht="13.5" customHeight="1" x14ac:dyDescent="0.2">
      <c r="A648" s="86">
        <v>8300252052</v>
      </c>
      <c r="B648" s="49" t="s">
        <v>628</v>
      </c>
      <c r="C648" s="180">
        <v>6800880</v>
      </c>
      <c r="D648" s="82">
        <v>6800879</v>
      </c>
      <c r="E648" s="200">
        <v>204026</v>
      </c>
      <c r="F648" s="82">
        <f t="shared" si="48"/>
        <v>204026.37</v>
      </c>
      <c r="G648" s="82">
        <f t="shared" si="45"/>
        <v>0.36999999999534339</v>
      </c>
      <c r="H648" s="115" t="s">
        <v>420</v>
      </c>
      <c r="I648" s="82">
        <v>6596853</v>
      </c>
      <c r="J648" s="126">
        <f t="shared" si="47"/>
        <v>-0.37000000011175871</v>
      </c>
      <c r="K648" s="149" t="s">
        <v>426</v>
      </c>
      <c r="L648" s="89">
        <v>44376</v>
      </c>
      <c r="M648" s="120" t="s">
        <v>52</v>
      </c>
      <c r="N648" s="288">
        <v>2021</v>
      </c>
      <c r="O648" s="80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</row>
    <row r="649" spans="1:31" s="76" customFormat="1" ht="13.5" customHeight="1" x14ac:dyDescent="0.2">
      <c r="A649" s="49" t="s">
        <v>461</v>
      </c>
      <c r="B649" s="49" t="s">
        <v>40</v>
      </c>
      <c r="C649" s="180" t="s">
        <v>36</v>
      </c>
      <c r="D649" s="82">
        <v>20469097</v>
      </c>
      <c r="E649" s="114" t="s">
        <v>36</v>
      </c>
      <c r="F649" s="114" t="s">
        <v>36</v>
      </c>
      <c r="G649" s="114" t="s">
        <v>36</v>
      </c>
      <c r="H649" s="122" t="s">
        <v>421</v>
      </c>
      <c r="I649" s="82">
        <v>20469097</v>
      </c>
      <c r="J649" s="145" t="s">
        <v>36</v>
      </c>
      <c r="K649" s="97" t="s">
        <v>36</v>
      </c>
      <c r="L649" s="207">
        <v>44377</v>
      </c>
      <c r="M649" s="120" t="s">
        <v>52</v>
      </c>
      <c r="N649" s="288">
        <v>2021</v>
      </c>
      <c r="O649" s="80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</row>
    <row r="650" spans="1:31" s="47" customFormat="1" ht="13.5" customHeight="1" x14ac:dyDescent="0.2">
      <c r="A650" s="72">
        <v>8155008969</v>
      </c>
      <c r="B650" s="49" t="s">
        <v>621</v>
      </c>
      <c r="C650" s="180">
        <v>61318650</v>
      </c>
      <c r="D650" s="82">
        <v>64589319</v>
      </c>
      <c r="E650" s="200">
        <v>1937680</v>
      </c>
      <c r="F650" s="82">
        <f t="shared" ref="F650:F658" si="49">+D650*3%</f>
        <v>1937679.5699999998</v>
      </c>
      <c r="G650" s="82">
        <f t="shared" ref="G650:G677" si="50">F650-E650</f>
        <v>-0.43000000016763806</v>
      </c>
      <c r="H650" s="115" t="s">
        <v>422</v>
      </c>
      <c r="I650" s="82">
        <v>62651639</v>
      </c>
      <c r="J650" s="126">
        <f t="shared" si="47"/>
        <v>0.42999999970197678</v>
      </c>
      <c r="K650" s="149" t="s">
        <v>426</v>
      </c>
      <c r="L650" s="89">
        <v>44390</v>
      </c>
      <c r="M650" s="118" t="s">
        <v>54</v>
      </c>
      <c r="N650" s="289">
        <v>2021</v>
      </c>
      <c r="O650" s="49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</row>
    <row r="651" spans="1:31" s="76" customFormat="1" ht="13.5" customHeight="1" x14ac:dyDescent="0.2">
      <c r="A651" s="79">
        <v>8360003498</v>
      </c>
      <c r="B651" s="49" t="s">
        <v>625</v>
      </c>
      <c r="C651" s="180">
        <v>50729459</v>
      </c>
      <c r="D651" s="82">
        <v>46264132</v>
      </c>
      <c r="E651" s="200">
        <v>1387924</v>
      </c>
      <c r="F651" s="82">
        <f t="shared" si="49"/>
        <v>1387923.96</v>
      </c>
      <c r="G651" s="82">
        <f t="shared" si="50"/>
        <v>-4.0000000037252903E-2</v>
      </c>
      <c r="H651" s="115" t="s">
        <v>462</v>
      </c>
      <c r="I651" s="82">
        <v>44876208</v>
      </c>
      <c r="J651" s="126">
        <f t="shared" si="47"/>
        <v>3.9999999105930328E-2</v>
      </c>
      <c r="K651" s="149" t="s">
        <v>426</v>
      </c>
      <c r="L651" s="107">
        <v>44378</v>
      </c>
      <c r="M651" s="118" t="s">
        <v>54</v>
      </c>
      <c r="N651" s="182">
        <v>2021</v>
      </c>
      <c r="O651" s="80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</row>
    <row r="652" spans="1:31" s="76" customFormat="1" ht="13.5" customHeight="1" x14ac:dyDescent="0.2">
      <c r="A652" s="77">
        <v>8110007404</v>
      </c>
      <c r="B652" s="49" t="s">
        <v>623</v>
      </c>
      <c r="C652" s="180">
        <v>18562061</v>
      </c>
      <c r="D652" s="82">
        <v>20697634</v>
      </c>
      <c r="E652" s="200">
        <v>620929</v>
      </c>
      <c r="F652" s="82">
        <f t="shared" si="49"/>
        <v>620929.02</v>
      </c>
      <c r="G652" s="82">
        <f t="shared" si="50"/>
        <v>2.0000000018626451E-2</v>
      </c>
      <c r="H652" s="115" t="s">
        <v>433</v>
      </c>
      <c r="I652" s="82">
        <v>20076707</v>
      </c>
      <c r="J652" s="126">
        <f t="shared" si="47"/>
        <v>-2.0199999995529652</v>
      </c>
      <c r="K652" s="149" t="s">
        <v>51</v>
      </c>
      <c r="L652" s="107">
        <v>44392</v>
      </c>
      <c r="M652" s="118" t="s">
        <v>54</v>
      </c>
      <c r="N652" s="182">
        <v>2021</v>
      </c>
      <c r="O652" s="80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</row>
    <row r="653" spans="1:31" s="76" customFormat="1" ht="13.5" customHeight="1" x14ac:dyDescent="0.2">
      <c r="A653" s="77">
        <v>8170018921</v>
      </c>
      <c r="B653" s="49" t="s">
        <v>619</v>
      </c>
      <c r="C653" s="180">
        <v>57201369</v>
      </c>
      <c r="D653" s="82">
        <v>57979619</v>
      </c>
      <c r="E653" s="200">
        <v>1739389</v>
      </c>
      <c r="F653" s="82">
        <f t="shared" si="49"/>
        <v>1739388.5699999998</v>
      </c>
      <c r="G653" s="82">
        <f t="shared" si="50"/>
        <v>-0.43000000016763806</v>
      </c>
      <c r="H653" s="115" t="s">
        <v>464</v>
      </c>
      <c r="I653" s="82">
        <v>56240230</v>
      </c>
      <c r="J653" s="126">
        <f t="shared" si="47"/>
        <v>0.42999999970197678</v>
      </c>
      <c r="K653" s="149" t="s">
        <v>426</v>
      </c>
      <c r="L653" s="107">
        <v>44386</v>
      </c>
      <c r="M653" s="118" t="s">
        <v>54</v>
      </c>
      <c r="N653" s="182">
        <v>2021</v>
      </c>
      <c r="O653" s="80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</row>
    <row r="654" spans="1:31" s="76" customFormat="1" ht="13.5" customHeight="1" x14ac:dyDescent="0.2">
      <c r="A654" s="77">
        <v>9003414831</v>
      </c>
      <c r="B654" s="49" t="s">
        <v>1200</v>
      </c>
      <c r="C654" s="180">
        <v>8569094</v>
      </c>
      <c r="D654" s="82">
        <v>8569094</v>
      </c>
      <c r="E654" s="200">
        <v>257073</v>
      </c>
      <c r="F654" s="82">
        <f t="shared" si="49"/>
        <v>257072.81999999998</v>
      </c>
      <c r="G654" s="82">
        <f t="shared" si="50"/>
        <v>-0.18000000002211891</v>
      </c>
      <c r="H654" s="115" t="s">
        <v>430</v>
      </c>
      <c r="I654" s="82">
        <v>7994328</v>
      </c>
      <c r="J654" s="126">
        <f t="shared" si="47"/>
        <v>317693.1799999997</v>
      </c>
      <c r="K654" s="149" t="s">
        <v>426</v>
      </c>
      <c r="L654" s="107">
        <v>44379</v>
      </c>
      <c r="M654" s="118" t="s">
        <v>54</v>
      </c>
      <c r="N654" s="182">
        <v>2021</v>
      </c>
      <c r="O654" s="201" t="s">
        <v>848</v>
      </c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</row>
    <row r="655" spans="1:31" s="76" customFormat="1" ht="13.5" customHeight="1" x14ac:dyDescent="0.2">
      <c r="A655" s="77">
        <v>8911800011</v>
      </c>
      <c r="B655" s="49" t="s">
        <v>21</v>
      </c>
      <c r="C655" s="180">
        <v>179274</v>
      </c>
      <c r="D655" s="82">
        <v>179274</v>
      </c>
      <c r="E655" s="200">
        <v>5378</v>
      </c>
      <c r="F655" s="82">
        <f t="shared" si="49"/>
        <v>5378.22</v>
      </c>
      <c r="G655" s="82">
        <f t="shared" si="50"/>
        <v>0.22000000000025466</v>
      </c>
      <c r="H655" s="115" t="s">
        <v>436</v>
      </c>
      <c r="I655" s="82">
        <v>173894</v>
      </c>
      <c r="J655" s="126">
        <f t="shared" si="47"/>
        <v>1.7799999999988358</v>
      </c>
      <c r="K655" s="149" t="s">
        <v>426</v>
      </c>
      <c r="L655" s="107">
        <v>44385</v>
      </c>
      <c r="M655" s="118" t="s">
        <v>54</v>
      </c>
      <c r="N655" s="182">
        <v>2021</v>
      </c>
      <c r="O655" s="80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</row>
    <row r="656" spans="1:31" s="76" customFormat="1" ht="13.5" customHeight="1" x14ac:dyDescent="0.2">
      <c r="A656" s="86">
        <v>9006777323</v>
      </c>
      <c r="B656" s="49" t="s">
        <v>618</v>
      </c>
      <c r="C656" s="180">
        <v>9417250</v>
      </c>
      <c r="D656" s="82">
        <v>9417250</v>
      </c>
      <c r="E656" s="200">
        <v>282518</v>
      </c>
      <c r="F656" s="82">
        <f t="shared" si="49"/>
        <v>282517.5</v>
      </c>
      <c r="G656" s="82">
        <f t="shared" si="50"/>
        <v>-0.5</v>
      </c>
      <c r="H656" s="115" t="s">
        <v>432</v>
      </c>
      <c r="I656" s="82">
        <v>9134732</v>
      </c>
      <c r="J656" s="126">
        <f t="shared" si="47"/>
        <v>0.5</v>
      </c>
      <c r="K656" s="149" t="s">
        <v>427</v>
      </c>
      <c r="L656" s="107">
        <v>44386</v>
      </c>
      <c r="M656" s="118" t="s">
        <v>54</v>
      </c>
      <c r="N656" s="182">
        <v>2021</v>
      </c>
      <c r="O656" s="80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</row>
    <row r="657" spans="1:31" s="76" customFormat="1" ht="13.5" customHeight="1" x14ac:dyDescent="0.2">
      <c r="A657" s="86">
        <v>9006777323</v>
      </c>
      <c r="B657" s="49" t="s">
        <v>618</v>
      </c>
      <c r="C657" s="180">
        <v>4930643</v>
      </c>
      <c r="D657" s="82">
        <v>4930643</v>
      </c>
      <c r="E657" s="200">
        <v>147919</v>
      </c>
      <c r="F657" s="82">
        <f t="shared" si="49"/>
        <v>147919.29</v>
      </c>
      <c r="G657" s="82">
        <f t="shared" si="50"/>
        <v>0.29000000000814907</v>
      </c>
      <c r="H657" s="115" t="s">
        <v>447</v>
      </c>
      <c r="I657" s="82">
        <v>4782774</v>
      </c>
      <c r="J657" s="126">
        <f t="shared" si="47"/>
        <v>-50.290000000037253</v>
      </c>
      <c r="K657" s="149" t="s">
        <v>364</v>
      </c>
      <c r="L657" s="107">
        <v>44386</v>
      </c>
      <c r="M657" s="118" t="s">
        <v>54</v>
      </c>
      <c r="N657" s="182">
        <v>2021</v>
      </c>
      <c r="O657" s="237" t="s">
        <v>1232</v>
      </c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</row>
    <row r="658" spans="1:31" s="76" customFormat="1" ht="13.5" customHeight="1" x14ac:dyDescent="0.2">
      <c r="A658" s="86">
        <v>9006523347</v>
      </c>
      <c r="B658" s="49" t="s">
        <v>616</v>
      </c>
      <c r="C658" s="180">
        <v>4920291</v>
      </c>
      <c r="D658" s="82">
        <v>4920291</v>
      </c>
      <c r="E658" s="200">
        <v>147609</v>
      </c>
      <c r="F658" s="82">
        <f t="shared" si="49"/>
        <v>147608.72999999998</v>
      </c>
      <c r="G658" s="82">
        <f t="shared" si="50"/>
        <v>-0.27000000001862645</v>
      </c>
      <c r="H658" s="115" t="s">
        <v>431</v>
      </c>
      <c r="I658" s="82">
        <v>4772683</v>
      </c>
      <c r="J658" s="126">
        <f t="shared" si="47"/>
        <v>-0.73000000044703484</v>
      </c>
      <c r="K658" s="149" t="s">
        <v>52</v>
      </c>
      <c r="L658" s="107">
        <v>44389</v>
      </c>
      <c r="M658" s="118" t="s">
        <v>54</v>
      </c>
      <c r="N658" s="182">
        <v>2021</v>
      </c>
      <c r="O658" s="80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</row>
    <row r="659" spans="1:31" s="76" customFormat="1" ht="13.5" customHeight="1" x14ac:dyDescent="0.2">
      <c r="A659" s="77">
        <v>9000036172</v>
      </c>
      <c r="B659" s="49" t="s">
        <v>1041</v>
      </c>
      <c r="C659" s="180">
        <v>819115981</v>
      </c>
      <c r="D659" s="82">
        <v>879880910</v>
      </c>
      <c r="E659" s="200">
        <v>61591664</v>
      </c>
      <c r="F659" s="82">
        <f>+D659*7%</f>
        <v>61591663.700000003</v>
      </c>
      <c r="G659" s="82">
        <f t="shared" si="50"/>
        <v>-0.29999999701976776</v>
      </c>
      <c r="H659" s="115" t="s">
        <v>465</v>
      </c>
      <c r="I659" s="82">
        <v>818289246</v>
      </c>
      <c r="J659" s="126">
        <f t="shared" si="47"/>
        <v>0.29999995231628418</v>
      </c>
      <c r="K659" s="149" t="s">
        <v>427</v>
      </c>
      <c r="L659" s="107">
        <v>44392</v>
      </c>
      <c r="M659" s="118" t="s">
        <v>54</v>
      </c>
      <c r="N659" s="182">
        <v>2021</v>
      </c>
      <c r="O659" s="80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</row>
    <row r="660" spans="1:31" s="76" customFormat="1" ht="13.5" customHeight="1" x14ac:dyDescent="0.2">
      <c r="A660" s="86">
        <v>8300252052</v>
      </c>
      <c r="B660" s="49" t="s">
        <v>628</v>
      </c>
      <c r="C660" s="180">
        <v>7936786</v>
      </c>
      <c r="D660" s="82">
        <v>7936786</v>
      </c>
      <c r="E660" s="200">
        <v>238104</v>
      </c>
      <c r="F660" s="82">
        <f t="shared" ref="F660:F669" si="51">+D660*3%</f>
        <v>238103.58</v>
      </c>
      <c r="G660" s="82">
        <f t="shared" si="50"/>
        <v>-0.42000000001280569</v>
      </c>
      <c r="H660" s="115" t="s">
        <v>420</v>
      </c>
      <c r="I660" s="82">
        <v>7698682</v>
      </c>
      <c r="J660" s="126">
        <f t="shared" si="47"/>
        <v>0.41999999992549419</v>
      </c>
      <c r="K660" s="149" t="s">
        <v>427</v>
      </c>
      <c r="L660" s="107">
        <v>44406</v>
      </c>
      <c r="M660" s="118" t="s">
        <v>54</v>
      </c>
      <c r="N660" s="182">
        <v>2021</v>
      </c>
      <c r="O660" s="80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</row>
    <row r="661" spans="1:31" s="76" customFormat="1" ht="13.5" customHeight="1" x14ac:dyDescent="0.2">
      <c r="A661" s="86">
        <v>8919001010</v>
      </c>
      <c r="B661" s="49" t="s">
        <v>622</v>
      </c>
      <c r="C661" s="180">
        <v>51742145</v>
      </c>
      <c r="D661" s="82">
        <v>50362065</v>
      </c>
      <c r="E661" s="200">
        <v>1510862</v>
      </c>
      <c r="F661" s="82">
        <f t="shared" si="51"/>
        <v>1510861.95</v>
      </c>
      <c r="G661" s="82">
        <f t="shared" si="50"/>
        <v>-5.0000000046566129E-2</v>
      </c>
      <c r="H661" s="115" t="s">
        <v>437</v>
      </c>
      <c r="I661" s="82">
        <v>48851203</v>
      </c>
      <c r="J661" s="126">
        <f t="shared" si="47"/>
        <v>4.9999997019767761E-2</v>
      </c>
      <c r="K661" s="149" t="s">
        <v>427</v>
      </c>
      <c r="L661" s="107">
        <v>44400</v>
      </c>
      <c r="M661" s="118" t="s">
        <v>54</v>
      </c>
      <c r="N661" s="182">
        <v>2021</v>
      </c>
      <c r="O661" s="80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</row>
    <row r="662" spans="1:31" s="76" customFormat="1" ht="13.5" customHeight="1" x14ac:dyDescent="0.2">
      <c r="A662" s="86">
        <v>9003660101</v>
      </c>
      <c r="B662" s="80" t="s">
        <v>1523</v>
      </c>
      <c r="C662" s="180">
        <v>1492265</v>
      </c>
      <c r="D662" s="82">
        <v>1492265</v>
      </c>
      <c r="E662" s="200">
        <v>44750</v>
      </c>
      <c r="F662" s="82">
        <f t="shared" si="51"/>
        <v>44767.95</v>
      </c>
      <c r="G662" s="82">
        <f t="shared" si="50"/>
        <v>17.94999999999709</v>
      </c>
      <c r="H662" s="115" t="s">
        <v>438</v>
      </c>
      <c r="I662" s="82">
        <v>1447515</v>
      </c>
      <c r="J662" s="126">
        <f t="shared" si="47"/>
        <v>-17.949999999953434</v>
      </c>
      <c r="K662" s="149" t="s">
        <v>427</v>
      </c>
      <c r="L662" s="107">
        <v>44403</v>
      </c>
      <c r="M662" s="118" t="s">
        <v>54</v>
      </c>
      <c r="N662" s="182">
        <v>2021</v>
      </c>
      <c r="O662" s="80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</row>
    <row r="663" spans="1:31" s="76" customFormat="1" ht="13.5" customHeight="1" x14ac:dyDescent="0.2">
      <c r="A663" s="72">
        <v>9013809941</v>
      </c>
      <c r="B663" s="49" t="s">
        <v>615</v>
      </c>
      <c r="C663" s="180">
        <v>6016201</v>
      </c>
      <c r="D663" s="82">
        <v>6016201</v>
      </c>
      <c r="E663" s="200">
        <v>180486</v>
      </c>
      <c r="F663" s="82">
        <f t="shared" si="51"/>
        <v>180486.03</v>
      </c>
      <c r="G663" s="82">
        <f t="shared" si="50"/>
        <v>2.9999999998835847E-2</v>
      </c>
      <c r="H663" s="115" t="s">
        <v>439</v>
      </c>
      <c r="I663" s="82">
        <v>5835715</v>
      </c>
      <c r="J663" s="126">
        <f t="shared" si="47"/>
        <v>-3.0000000260770321E-2</v>
      </c>
      <c r="K663" s="149" t="s">
        <v>427</v>
      </c>
      <c r="L663" s="107">
        <v>44405</v>
      </c>
      <c r="M663" s="118" t="s">
        <v>54</v>
      </c>
      <c r="N663" s="182">
        <v>2021</v>
      </c>
      <c r="O663" s="80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</row>
    <row r="664" spans="1:31" s="76" customFormat="1" ht="13.5" customHeight="1" x14ac:dyDescent="0.2">
      <c r="A664" s="86">
        <v>8160020199</v>
      </c>
      <c r="B664" s="49" t="s">
        <v>617</v>
      </c>
      <c r="C664" s="180">
        <v>3595544</v>
      </c>
      <c r="D664" s="82">
        <v>4886471</v>
      </c>
      <c r="E664" s="200">
        <v>146594</v>
      </c>
      <c r="F664" s="82">
        <f t="shared" si="51"/>
        <v>146594.13</v>
      </c>
      <c r="G664" s="82">
        <f t="shared" si="50"/>
        <v>0.13000000000465661</v>
      </c>
      <c r="H664" s="115" t="s">
        <v>440</v>
      </c>
      <c r="I664" s="82">
        <v>4739877</v>
      </c>
      <c r="J664" s="126">
        <f t="shared" si="47"/>
        <v>-0.12999999988824129</v>
      </c>
      <c r="K664" s="149" t="s">
        <v>427</v>
      </c>
      <c r="L664" s="107">
        <v>44399</v>
      </c>
      <c r="M664" s="118" t="s">
        <v>54</v>
      </c>
      <c r="N664" s="182">
        <v>2021</v>
      </c>
      <c r="O664" s="80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</row>
    <row r="665" spans="1:31" s="76" customFormat="1" ht="13.5" customHeight="1" x14ac:dyDescent="0.2">
      <c r="A665" s="72">
        <v>8002249860</v>
      </c>
      <c r="B665" s="49" t="s">
        <v>32</v>
      </c>
      <c r="C665" s="180">
        <v>319318253</v>
      </c>
      <c r="D665" s="82">
        <v>314524900</v>
      </c>
      <c r="E665" s="200">
        <v>9435747</v>
      </c>
      <c r="F665" s="82">
        <f t="shared" si="51"/>
        <v>9435747</v>
      </c>
      <c r="G665" s="82">
        <f t="shared" si="50"/>
        <v>0</v>
      </c>
      <c r="H665" s="115" t="s">
        <v>441</v>
      </c>
      <c r="I665" s="82">
        <v>305089153</v>
      </c>
      <c r="J665" s="126">
        <f t="shared" si="47"/>
        <v>0</v>
      </c>
      <c r="K665" s="149" t="s">
        <v>427</v>
      </c>
      <c r="L665" s="107">
        <v>44400</v>
      </c>
      <c r="M665" s="118" t="s">
        <v>54</v>
      </c>
      <c r="N665" s="182">
        <v>2021</v>
      </c>
      <c r="O665" s="80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</row>
    <row r="666" spans="1:31" s="76" customFormat="1" ht="13.5" customHeight="1" x14ac:dyDescent="0.2">
      <c r="A666" s="79">
        <v>8360003498</v>
      </c>
      <c r="B666" s="49" t="s">
        <v>625</v>
      </c>
      <c r="C666" s="180">
        <v>49974438</v>
      </c>
      <c r="D666" s="82">
        <v>43583685</v>
      </c>
      <c r="E666" s="200">
        <v>1307511</v>
      </c>
      <c r="F666" s="82">
        <f t="shared" si="51"/>
        <v>1307510.55</v>
      </c>
      <c r="G666" s="82">
        <f t="shared" si="50"/>
        <v>-0.44999999995343387</v>
      </c>
      <c r="H666" s="115" t="s">
        <v>442</v>
      </c>
      <c r="I666" s="82">
        <v>42276174</v>
      </c>
      <c r="J666" s="126">
        <f t="shared" si="47"/>
        <v>0.45000000298023224</v>
      </c>
      <c r="K666" s="149" t="s">
        <v>427</v>
      </c>
      <c r="L666" s="107">
        <v>44404</v>
      </c>
      <c r="M666" s="118" t="s">
        <v>54</v>
      </c>
      <c r="N666" s="182">
        <v>2021</v>
      </c>
      <c r="O666" s="80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</row>
    <row r="667" spans="1:31" s="76" customFormat="1" ht="13.5" customHeight="1" x14ac:dyDescent="0.2">
      <c r="A667" s="86">
        <v>8909049961</v>
      </c>
      <c r="B667" s="49" t="s">
        <v>626</v>
      </c>
      <c r="C667" s="180">
        <v>38564484</v>
      </c>
      <c r="D667" s="82">
        <v>36863729.509999998</v>
      </c>
      <c r="E667" s="200">
        <v>1105912</v>
      </c>
      <c r="F667" s="82">
        <f t="shared" si="51"/>
        <v>1105911.8853</v>
      </c>
      <c r="G667" s="82">
        <f t="shared" si="50"/>
        <v>-0.1147000000346452</v>
      </c>
      <c r="H667" s="115" t="s">
        <v>443</v>
      </c>
      <c r="I667" s="82">
        <v>35757817</v>
      </c>
      <c r="J667" s="126">
        <f t="shared" si="47"/>
        <v>0.62469999492168427</v>
      </c>
      <c r="K667" s="149" t="s">
        <v>427</v>
      </c>
      <c r="L667" s="107">
        <v>44398</v>
      </c>
      <c r="M667" s="118" t="s">
        <v>54</v>
      </c>
      <c r="N667" s="182">
        <v>2021</v>
      </c>
      <c r="O667" s="80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</row>
    <row r="668" spans="1:31" s="76" customFormat="1" ht="13.5" customHeight="1" x14ac:dyDescent="0.2">
      <c r="A668" s="106">
        <v>9011924788</v>
      </c>
      <c r="B668" s="49" t="s">
        <v>604</v>
      </c>
      <c r="C668" s="180">
        <v>3822176</v>
      </c>
      <c r="D668" s="82">
        <v>3822176</v>
      </c>
      <c r="E668" s="200">
        <v>114665</v>
      </c>
      <c r="F668" s="82">
        <f t="shared" si="51"/>
        <v>114665.28</v>
      </c>
      <c r="G668" s="82">
        <f t="shared" si="50"/>
        <v>0.27999999999883585</v>
      </c>
      <c r="H668" s="115" t="s">
        <v>434</v>
      </c>
      <c r="I668" s="82">
        <v>3707511</v>
      </c>
      <c r="J668" s="126">
        <f t="shared" si="47"/>
        <v>-0.27999999979510903</v>
      </c>
      <c r="K668" s="149" t="s">
        <v>427</v>
      </c>
      <c r="L668" s="107">
        <v>44392</v>
      </c>
      <c r="M668" s="118" t="s">
        <v>54</v>
      </c>
      <c r="N668" s="182">
        <v>2021</v>
      </c>
      <c r="O668" s="80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</row>
    <row r="669" spans="1:31" s="76" customFormat="1" ht="13.5" customHeight="1" x14ac:dyDescent="0.2">
      <c r="A669" s="106">
        <v>8150019012</v>
      </c>
      <c r="B669" s="49" t="s">
        <v>620</v>
      </c>
      <c r="C669" s="180">
        <v>963391</v>
      </c>
      <c r="D669" s="82">
        <v>806695</v>
      </c>
      <c r="E669" s="200">
        <v>24201</v>
      </c>
      <c r="F669" s="82">
        <f t="shared" si="51"/>
        <v>24200.85</v>
      </c>
      <c r="G669" s="82">
        <f t="shared" si="50"/>
        <v>-0.15000000000145519</v>
      </c>
      <c r="H669" s="115" t="s">
        <v>522</v>
      </c>
      <c r="I669" s="82">
        <v>782494</v>
      </c>
      <c r="J669" s="126">
        <f t="shared" si="47"/>
        <v>0.15000000002328306</v>
      </c>
      <c r="K669" s="149" t="s">
        <v>525</v>
      </c>
      <c r="L669" s="107">
        <v>44390</v>
      </c>
      <c r="M669" s="118" t="s">
        <v>54</v>
      </c>
      <c r="N669" s="182">
        <v>2021</v>
      </c>
      <c r="O669" s="80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</row>
    <row r="670" spans="1:31" s="76" customFormat="1" ht="13.5" customHeight="1" x14ac:dyDescent="0.2">
      <c r="A670" s="72">
        <v>8001386947</v>
      </c>
      <c r="B670" s="49" t="s">
        <v>624</v>
      </c>
      <c r="C670" s="180">
        <v>7301709</v>
      </c>
      <c r="D670" s="82">
        <v>7815918</v>
      </c>
      <c r="E670" s="200">
        <v>234478</v>
      </c>
      <c r="F670" s="82">
        <f>D670*3%</f>
        <v>234477.53999999998</v>
      </c>
      <c r="G670" s="82">
        <f t="shared" si="50"/>
        <v>-0.46000000002095476</v>
      </c>
      <c r="H670" s="115" t="s">
        <v>654</v>
      </c>
      <c r="I670" s="82">
        <v>7581440</v>
      </c>
      <c r="J670" s="126">
        <f t="shared" si="47"/>
        <v>0.4599999999627471</v>
      </c>
      <c r="K670" s="149" t="s">
        <v>426</v>
      </c>
      <c r="L670" s="107">
        <v>44391</v>
      </c>
      <c r="M670" s="118" t="s">
        <v>54</v>
      </c>
      <c r="N670" s="182">
        <v>2021</v>
      </c>
      <c r="O670" s="80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</row>
    <row r="671" spans="1:31" s="76" customFormat="1" ht="13.5" customHeight="1" x14ac:dyDescent="0.2">
      <c r="A671" s="77">
        <v>9005895036</v>
      </c>
      <c r="B671" s="49" t="s">
        <v>627</v>
      </c>
      <c r="C671" s="180">
        <v>4679209</v>
      </c>
      <c r="D671" s="82">
        <v>4679209</v>
      </c>
      <c r="E671" s="200">
        <v>140376</v>
      </c>
      <c r="F671" s="82">
        <f>D671*3%</f>
        <v>140376.26999999999</v>
      </c>
      <c r="G671" s="82">
        <f t="shared" si="50"/>
        <v>0.26999999998952262</v>
      </c>
      <c r="H671" s="115" t="s">
        <v>444</v>
      </c>
      <c r="I671" s="82">
        <v>4538833</v>
      </c>
      <c r="J671" s="126">
        <f t="shared" si="47"/>
        <v>-0.26999999955296516</v>
      </c>
      <c r="K671" s="149" t="s">
        <v>365</v>
      </c>
      <c r="L671" s="83">
        <v>44393</v>
      </c>
      <c r="M671" s="97" t="s">
        <v>54</v>
      </c>
      <c r="N671" s="287">
        <v>2021</v>
      </c>
      <c r="O671" s="80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</row>
    <row r="672" spans="1:31" s="76" customFormat="1" ht="13.5" customHeight="1" x14ac:dyDescent="0.2">
      <c r="A672" s="77">
        <v>9004330329</v>
      </c>
      <c r="B672" s="49" t="s">
        <v>1707</v>
      </c>
      <c r="C672" s="180">
        <v>3606594</v>
      </c>
      <c r="D672" s="82">
        <v>3606594</v>
      </c>
      <c r="E672" s="200">
        <v>108196</v>
      </c>
      <c r="F672" s="82">
        <f>D672*3%</f>
        <v>108197.81999999999</v>
      </c>
      <c r="G672" s="82">
        <f t="shared" si="50"/>
        <v>1.819999999992433</v>
      </c>
      <c r="H672" s="115" t="s">
        <v>596</v>
      </c>
      <c r="I672" s="82">
        <v>3498395</v>
      </c>
      <c r="J672" s="126">
        <f t="shared" si="47"/>
        <v>1.1800000001676381</v>
      </c>
      <c r="K672" s="149" t="s">
        <v>609</v>
      </c>
      <c r="L672" s="83">
        <v>44384</v>
      </c>
      <c r="M672" s="97" t="s">
        <v>54</v>
      </c>
      <c r="N672" s="287">
        <v>2021</v>
      </c>
      <c r="O672" s="80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</row>
    <row r="673" spans="1:31" s="76" customFormat="1" ht="13.5" customHeight="1" x14ac:dyDescent="0.2">
      <c r="A673" s="72">
        <v>9000399016</v>
      </c>
      <c r="B673" s="49" t="s">
        <v>23</v>
      </c>
      <c r="C673" s="180">
        <v>15537958</v>
      </c>
      <c r="D673" s="82">
        <v>15614517</v>
      </c>
      <c r="E673" s="200">
        <v>468436</v>
      </c>
      <c r="F673" s="82">
        <f>+D673*3%</f>
        <v>468435.51</v>
      </c>
      <c r="G673" s="82">
        <f t="shared" si="50"/>
        <v>-0.48999999999068677</v>
      </c>
      <c r="H673" s="115" t="s">
        <v>527</v>
      </c>
      <c r="I673" s="82">
        <v>15146081</v>
      </c>
      <c r="J673" s="126">
        <f t="shared" si="47"/>
        <v>0.49000000022351742</v>
      </c>
      <c r="K673" s="149" t="s">
        <v>426</v>
      </c>
      <c r="L673" s="83">
        <v>44391</v>
      </c>
      <c r="M673" s="97" t="s">
        <v>54</v>
      </c>
      <c r="N673" s="287">
        <v>2021</v>
      </c>
      <c r="O673" s="80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</row>
    <row r="674" spans="1:31" s="76" customFormat="1" ht="13.5" customHeight="1" x14ac:dyDescent="0.2">
      <c r="A674" s="49" t="s">
        <v>153</v>
      </c>
      <c r="B674" s="49" t="s">
        <v>153</v>
      </c>
      <c r="C674" s="180" t="s">
        <v>36</v>
      </c>
      <c r="D674" s="82">
        <v>2602200</v>
      </c>
      <c r="E674" s="200">
        <v>0</v>
      </c>
      <c r="F674" s="82">
        <v>0</v>
      </c>
      <c r="G674" s="82">
        <f t="shared" si="50"/>
        <v>0</v>
      </c>
      <c r="H674" s="122" t="s">
        <v>36</v>
      </c>
      <c r="I674" s="82">
        <v>2602200</v>
      </c>
      <c r="J674" s="126">
        <f t="shared" si="47"/>
        <v>0</v>
      </c>
      <c r="K674" s="149" t="s">
        <v>50</v>
      </c>
      <c r="L674" s="83">
        <v>44407</v>
      </c>
      <c r="M674" s="97" t="s">
        <v>54</v>
      </c>
      <c r="N674" s="287">
        <v>2021</v>
      </c>
      <c r="O674" s="80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</row>
    <row r="675" spans="1:31" s="76" customFormat="1" ht="13.5" customHeight="1" x14ac:dyDescent="0.2">
      <c r="A675" s="49" t="s">
        <v>461</v>
      </c>
      <c r="B675" s="49" t="s">
        <v>40</v>
      </c>
      <c r="C675" s="180" t="s">
        <v>36</v>
      </c>
      <c r="D675" s="82">
        <v>21449174</v>
      </c>
      <c r="E675" s="114" t="s">
        <v>36</v>
      </c>
      <c r="F675" s="114" t="s">
        <v>36</v>
      </c>
      <c r="G675" s="114" t="s">
        <v>36</v>
      </c>
      <c r="H675" s="122" t="s">
        <v>36</v>
      </c>
      <c r="I675" s="82">
        <v>21449174</v>
      </c>
      <c r="J675" s="145" t="s">
        <v>36</v>
      </c>
      <c r="K675" s="97" t="s">
        <v>36</v>
      </c>
      <c r="L675" s="83">
        <v>44408</v>
      </c>
      <c r="M675" s="97" t="s">
        <v>54</v>
      </c>
      <c r="N675" s="287">
        <v>2021</v>
      </c>
      <c r="O675" s="80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</row>
    <row r="676" spans="1:31" s="76" customFormat="1" ht="13.5" customHeight="1" x14ac:dyDescent="0.2">
      <c r="A676" s="86">
        <v>9006523347</v>
      </c>
      <c r="B676" s="49" t="s">
        <v>616</v>
      </c>
      <c r="C676" s="180">
        <v>3243689</v>
      </c>
      <c r="D676" s="82">
        <v>3243689</v>
      </c>
      <c r="E676" s="200">
        <v>97311</v>
      </c>
      <c r="F676" s="82">
        <f>+D676*3%</f>
        <v>97310.67</v>
      </c>
      <c r="G676" s="82">
        <f t="shared" si="50"/>
        <v>-0.33000000000174623</v>
      </c>
      <c r="H676" s="115" t="s">
        <v>470</v>
      </c>
      <c r="I676" s="82">
        <v>3146378</v>
      </c>
      <c r="J676" s="126">
        <f t="shared" si="47"/>
        <v>0.33000000007450581</v>
      </c>
      <c r="K676" s="149" t="s">
        <v>54</v>
      </c>
      <c r="L676" s="83">
        <v>44417</v>
      </c>
      <c r="M676" s="97" t="s">
        <v>57</v>
      </c>
      <c r="N676" s="287">
        <v>2021</v>
      </c>
      <c r="O676" s="80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</row>
    <row r="677" spans="1:31" s="76" customFormat="1" ht="13.5" customHeight="1" x14ac:dyDescent="0.2">
      <c r="A677" s="77">
        <v>8170018921</v>
      </c>
      <c r="B677" s="49" t="s">
        <v>619</v>
      </c>
      <c r="C677" s="180">
        <v>66359281</v>
      </c>
      <c r="D677" s="82">
        <v>71127303</v>
      </c>
      <c r="E677" s="200">
        <v>2133819</v>
      </c>
      <c r="F677" s="82">
        <f>+D677*3%</f>
        <v>2133819.09</v>
      </c>
      <c r="G677" s="82">
        <f t="shared" si="50"/>
        <v>8.9999999850988388E-2</v>
      </c>
      <c r="H677" s="115" t="s">
        <v>469</v>
      </c>
      <c r="I677" s="82">
        <v>68993484</v>
      </c>
      <c r="J677" s="126">
        <f t="shared" si="47"/>
        <v>-9.0000003576278687E-2</v>
      </c>
      <c r="K677" s="149" t="s">
        <v>427</v>
      </c>
      <c r="L677" s="83">
        <v>44413</v>
      </c>
      <c r="M677" s="97" t="s">
        <v>57</v>
      </c>
      <c r="N677" s="287">
        <v>2021</v>
      </c>
      <c r="O677" s="80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</row>
    <row r="678" spans="1:31" s="76" customFormat="1" ht="13.5" customHeight="1" x14ac:dyDescent="0.2">
      <c r="A678" s="72">
        <v>8155008969</v>
      </c>
      <c r="B678" s="49" t="s">
        <v>621</v>
      </c>
      <c r="C678" s="180">
        <v>77692120</v>
      </c>
      <c r="D678" s="82">
        <v>74228990</v>
      </c>
      <c r="E678" s="200">
        <v>2226870</v>
      </c>
      <c r="F678" s="82">
        <f>+D678*3%</f>
        <v>2226869.6999999997</v>
      </c>
      <c r="G678" s="82">
        <f t="shared" ref="G678:G684" si="52">+F678-E678</f>
        <v>-0.30000000027939677</v>
      </c>
      <c r="H678" s="115" t="s">
        <v>580</v>
      </c>
      <c r="I678" s="82">
        <v>72002120</v>
      </c>
      <c r="J678" s="126">
        <f t="shared" si="47"/>
        <v>0.29999999701976776</v>
      </c>
      <c r="K678" s="149" t="s">
        <v>427</v>
      </c>
      <c r="L678" s="83">
        <v>44417</v>
      </c>
      <c r="M678" s="97" t="s">
        <v>57</v>
      </c>
      <c r="N678" s="287">
        <v>2021</v>
      </c>
      <c r="O678" s="80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</row>
    <row r="679" spans="1:31" s="76" customFormat="1" ht="13.5" customHeight="1" x14ac:dyDescent="0.2">
      <c r="A679" s="77">
        <v>9000036172</v>
      </c>
      <c r="B679" s="49" t="s">
        <v>1041</v>
      </c>
      <c r="C679" s="180">
        <v>900360187</v>
      </c>
      <c r="D679" s="82">
        <v>901824262</v>
      </c>
      <c r="E679" s="200">
        <v>63127698</v>
      </c>
      <c r="F679" s="82">
        <f>+D679*7%</f>
        <v>63127698.340000004</v>
      </c>
      <c r="G679" s="82">
        <f t="shared" si="52"/>
        <v>0.34000000357627869</v>
      </c>
      <c r="H679" s="115" t="s">
        <v>585</v>
      </c>
      <c r="I679" s="82">
        <v>838696564</v>
      </c>
      <c r="J679" s="126">
        <f t="shared" si="47"/>
        <v>-0.34000003337860107</v>
      </c>
      <c r="K679" s="149" t="s">
        <v>435</v>
      </c>
      <c r="L679" s="83">
        <v>44421</v>
      </c>
      <c r="M679" s="97" t="s">
        <v>57</v>
      </c>
      <c r="N679" s="287">
        <v>2021</v>
      </c>
      <c r="O679" s="80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</row>
    <row r="680" spans="1:31" s="76" customFormat="1" ht="13.5" customHeight="1" x14ac:dyDescent="0.2">
      <c r="A680" s="72">
        <v>8001386947</v>
      </c>
      <c r="B680" s="49" t="s">
        <v>624</v>
      </c>
      <c r="C680" s="180">
        <v>8355824</v>
      </c>
      <c r="D680" s="82">
        <v>8210124</v>
      </c>
      <c r="E680" s="200">
        <v>246304</v>
      </c>
      <c r="F680" s="82">
        <f t="shared" ref="F680:F693" si="53">+D680*3%</f>
        <v>246303.72</v>
      </c>
      <c r="G680" s="82">
        <f t="shared" si="52"/>
        <v>-0.27999999999883585</v>
      </c>
      <c r="H680" s="115" t="s">
        <v>451</v>
      </c>
      <c r="I680" s="82">
        <v>7963821</v>
      </c>
      <c r="J680" s="126">
        <f t="shared" si="47"/>
        <v>-0.71999999973922968</v>
      </c>
      <c r="K680" s="149" t="s">
        <v>427</v>
      </c>
      <c r="L680" s="83">
        <v>44420</v>
      </c>
      <c r="M680" s="97" t="s">
        <v>57</v>
      </c>
      <c r="N680" s="287">
        <v>2021</v>
      </c>
      <c r="O680" s="80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</row>
    <row r="681" spans="1:31" s="76" customFormat="1" ht="13.5" customHeight="1" x14ac:dyDescent="0.2">
      <c r="A681" s="72">
        <v>9000399016</v>
      </c>
      <c r="B681" s="49" t="s">
        <v>23</v>
      </c>
      <c r="C681" s="180">
        <v>17079398</v>
      </c>
      <c r="D681" s="82">
        <v>16548239</v>
      </c>
      <c r="E681" s="200">
        <v>496447</v>
      </c>
      <c r="F681" s="82">
        <f t="shared" si="53"/>
        <v>496447.17</v>
      </c>
      <c r="G681" s="82">
        <f t="shared" si="52"/>
        <v>0.16999999998370185</v>
      </c>
      <c r="H681" s="115" t="s">
        <v>452</v>
      </c>
      <c r="I681" s="82">
        <v>16051792</v>
      </c>
      <c r="J681" s="126">
        <f t="shared" si="47"/>
        <v>-0.16999999992549419</v>
      </c>
      <c r="K681" s="149" t="s">
        <v>427</v>
      </c>
      <c r="L681" s="83">
        <v>44420</v>
      </c>
      <c r="M681" s="97" t="s">
        <v>57</v>
      </c>
      <c r="N681" s="287">
        <v>2021</v>
      </c>
      <c r="O681" s="80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</row>
    <row r="682" spans="1:31" s="76" customFormat="1" ht="13.5" customHeight="1" x14ac:dyDescent="0.2">
      <c r="A682" s="77">
        <v>8110007404</v>
      </c>
      <c r="B682" s="49" t="s">
        <v>623</v>
      </c>
      <c r="C682" s="180">
        <v>22427462</v>
      </c>
      <c r="D682" s="82">
        <v>24469460</v>
      </c>
      <c r="E682" s="200">
        <v>734084</v>
      </c>
      <c r="F682" s="82">
        <f t="shared" si="53"/>
        <v>734083.79999999993</v>
      </c>
      <c r="G682" s="82">
        <f t="shared" si="52"/>
        <v>-0.20000000006984919</v>
      </c>
      <c r="H682" s="115" t="s">
        <v>453</v>
      </c>
      <c r="I682" s="82">
        <v>23735379</v>
      </c>
      <c r="J682" s="126">
        <f t="shared" si="47"/>
        <v>-2.8000000007450581</v>
      </c>
      <c r="K682" s="149" t="s">
        <v>52</v>
      </c>
      <c r="L682" s="83">
        <v>44421</v>
      </c>
      <c r="M682" s="97" t="s">
        <v>57</v>
      </c>
      <c r="N682" s="287">
        <v>2021</v>
      </c>
      <c r="O682" s="80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</row>
    <row r="683" spans="1:31" s="76" customFormat="1" ht="13.5" customHeight="1" x14ac:dyDescent="0.2">
      <c r="A683" s="77">
        <v>9005895036</v>
      </c>
      <c r="B683" s="49" t="s">
        <v>627</v>
      </c>
      <c r="C683" s="180">
        <v>5453761</v>
      </c>
      <c r="D683" s="82">
        <v>5453761</v>
      </c>
      <c r="E683" s="200">
        <v>163613</v>
      </c>
      <c r="F683" s="82">
        <f t="shared" si="53"/>
        <v>163612.82999999999</v>
      </c>
      <c r="G683" s="82">
        <f t="shared" si="52"/>
        <v>-0.17000000001280569</v>
      </c>
      <c r="H683" s="115" t="s">
        <v>638</v>
      </c>
      <c r="I683" s="82">
        <v>5290148</v>
      </c>
      <c r="J683" s="126">
        <f t="shared" si="47"/>
        <v>0.16999999992549419</v>
      </c>
      <c r="K683" s="149" t="s">
        <v>427</v>
      </c>
      <c r="L683" s="83">
        <v>44434</v>
      </c>
      <c r="M683" s="97" t="s">
        <v>57</v>
      </c>
      <c r="N683" s="287">
        <v>2021</v>
      </c>
      <c r="O683" s="80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</row>
    <row r="684" spans="1:31" s="76" customFormat="1" ht="13.5" customHeight="1" x14ac:dyDescent="0.2">
      <c r="A684" s="77">
        <v>9003414831</v>
      </c>
      <c r="B684" s="49" t="s">
        <v>1200</v>
      </c>
      <c r="C684" s="180">
        <v>9166378</v>
      </c>
      <c r="D684" s="82">
        <v>9380788</v>
      </c>
      <c r="E684" s="200">
        <v>281424</v>
      </c>
      <c r="F684" s="82">
        <f t="shared" si="53"/>
        <v>281423.64</v>
      </c>
      <c r="G684" s="82">
        <f t="shared" si="52"/>
        <v>-0.35999999998603016</v>
      </c>
      <c r="H684" s="115" t="s">
        <v>454</v>
      </c>
      <c r="I684" s="82">
        <v>9099364</v>
      </c>
      <c r="J684" s="126">
        <f t="shared" si="47"/>
        <v>0.35999999940395355</v>
      </c>
      <c r="K684" s="149" t="s">
        <v>427</v>
      </c>
      <c r="L684" s="107">
        <v>44411</v>
      </c>
      <c r="M684" s="97" t="s">
        <v>57</v>
      </c>
      <c r="N684" s="182">
        <v>2021</v>
      </c>
      <c r="O684" s="80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</row>
    <row r="685" spans="1:31" s="76" customFormat="1" ht="13.5" customHeight="1" x14ac:dyDescent="0.2">
      <c r="A685" s="79">
        <v>8360003498</v>
      </c>
      <c r="B685" s="49" t="s">
        <v>625</v>
      </c>
      <c r="C685" s="180">
        <v>53841414</v>
      </c>
      <c r="D685" s="82">
        <v>48190405</v>
      </c>
      <c r="E685" s="200">
        <v>1445712</v>
      </c>
      <c r="F685" s="82">
        <f t="shared" si="53"/>
        <v>1445712.15</v>
      </c>
      <c r="G685" s="82">
        <f t="shared" ref="G685:G716" si="54">F685-E685</f>
        <v>0.14999999990686774</v>
      </c>
      <c r="H685" s="115" t="s">
        <v>463</v>
      </c>
      <c r="I685" s="82">
        <v>46744693</v>
      </c>
      <c r="J685" s="126">
        <f t="shared" si="47"/>
        <v>-0.14999999850988388</v>
      </c>
      <c r="K685" s="149" t="s">
        <v>435</v>
      </c>
      <c r="L685" s="107">
        <v>44428</v>
      </c>
      <c r="M685" s="118" t="s">
        <v>57</v>
      </c>
      <c r="N685" s="182">
        <v>2021</v>
      </c>
      <c r="O685" s="80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</row>
    <row r="686" spans="1:31" s="76" customFormat="1" ht="13.5" customHeight="1" x14ac:dyDescent="0.2">
      <c r="A686" s="86">
        <v>9006777323</v>
      </c>
      <c r="B686" s="49" t="s">
        <v>618</v>
      </c>
      <c r="C686" s="180">
        <v>12303765</v>
      </c>
      <c r="D686" s="82">
        <v>12303765</v>
      </c>
      <c r="E686" s="200">
        <v>369113</v>
      </c>
      <c r="F686" s="82">
        <f t="shared" si="53"/>
        <v>369112.95</v>
      </c>
      <c r="G686" s="82">
        <f t="shared" si="54"/>
        <v>-4.9999999988358468E-2</v>
      </c>
      <c r="H686" s="115" t="s">
        <v>448</v>
      </c>
      <c r="I686" s="82">
        <v>11934642</v>
      </c>
      <c r="J686" s="126">
        <f t="shared" si="47"/>
        <v>10.050000000745058</v>
      </c>
      <c r="K686" s="149" t="s">
        <v>435</v>
      </c>
      <c r="L686" s="107">
        <v>44418</v>
      </c>
      <c r="M686" s="97" t="s">
        <v>57</v>
      </c>
      <c r="N686" s="182">
        <v>2021</v>
      </c>
      <c r="O686" s="80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</row>
    <row r="687" spans="1:31" s="76" customFormat="1" ht="13.5" customHeight="1" x14ac:dyDescent="0.2">
      <c r="A687" s="106">
        <v>8150019012</v>
      </c>
      <c r="B687" s="49" t="s">
        <v>620</v>
      </c>
      <c r="C687" s="180">
        <v>1175197</v>
      </c>
      <c r="D687" s="82">
        <v>1346496</v>
      </c>
      <c r="E687" s="200">
        <v>40395</v>
      </c>
      <c r="F687" s="82">
        <f t="shared" si="53"/>
        <v>40394.879999999997</v>
      </c>
      <c r="G687" s="82">
        <f t="shared" si="54"/>
        <v>-0.12000000000261934</v>
      </c>
      <c r="H687" s="115" t="s">
        <v>455</v>
      </c>
      <c r="I687" s="82">
        <v>1306101</v>
      </c>
      <c r="J687" s="126">
        <f t="shared" si="47"/>
        <v>0.12000000011175871</v>
      </c>
      <c r="K687" s="149" t="s">
        <v>427</v>
      </c>
      <c r="L687" s="107">
        <v>44417</v>
      </c>
      <c r="M687" s="97" t="s">
        <v>57</v>
      </c>
      <c r="N687" s="182">
        <v>2021</v>
      </c>
      <c r="O687" s="80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</row>
    <row r="688" spans="1:31" s="76" customFormat="1" ht="13.5" customHeight="1" x14ac:dyDescent="0.2">
      <c r="A688" s="77">
        <v>9004330329</v>
      </c>
      <c r="B688" s="49" t="s">
        <v>1707</v>
      </c>
      <c r="C688" s="180">
        <v>5056213</v>
      </c>
      <c r="D688" s="82">
        <v>5056213</v>
      </c>
      <c r="E688" s="200">
        <v>151686</v>
      </c>
      <c r="F688" s="82">
        <f t="shared" si="53"/>
        <v>151686.38999999998</v>
      </c>
      <c r="G688" s="82">
        <f t="shared" si="54"/>
        <v>0.38999999998486601</v>
      </c>
      <c r="H688" s="115" t="s">
        <v>597</v>
      </c>
      <c r="I688" s="82">
        <v>4904525</v>
      </c>
      <c r="J688" s="126">
        <f t="shared" si="47"/>
        <v>1.6100000003352761</v>
      </c>
      <c r="K688" s="149" t="s">
        <v>427</v>
      </c>
      <c r="L688" s="107">
        <v>44421</v>
      </c>
      <c r="M688" s="97" t="s">
        <v>57</v>
      </c>
      <c r="N688" s="182">
        <v>2021</v>
      </c>
      <c r="O688" s="80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</row>
    <row r="689" spans="1:31" s="76" customFormat="1" ht="13.5" customHeight="1" x14ac:dyDescent="0.2">
      <c r="A689" s="77">
        <v>9011924788</v>
      </c>
      <c r="B689" s="49" t="s">
        <v>604</v>
      </c>
      <c r="C689" s="180">
        <v>4141688</v>
      </c>
      <c r="D689" s="82">
        <v>4141688</v>
      </c>
      <c r="E689" s="200">
        <v>124251</v>
      </c>
      <c r="F689" s="82">
        <f t="shared" si="53"/>
        <v>124250.64</v>
      </c>
      <c r="G689" s="82">
        <f t="shared" si="54"/>
        <v>-0.36000000000058208</v>
      </c>
      <c r="H689" s="115" t="s">
        <v>456</v>
      </c>
      <c r="I689" s="82">
        <v>4017437</v>
      </c>
      <c r="J689" s="126">
        <f t="shared" si="47"/>
        <v>0.35999999986961484</v>
      </c>
      <c r="K689" s="149" t="s">
        <v>435</v>
      </c>
      <c r="L689" s="107">
        <v>44421</v>
      </c>
      <c r="M689" s="97" t="s">
        <v>57</v>
      </c>
      <c r="N689" s="182">
        <v>2021</v>
      </c>
      <c r="O689" s="80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</row>
    <row r="690" spans="1:31" s="76" customFormat="1" ht="13.5" customHeight="1" x14ac:dyDescent="0.2">
      <c r="A690" s="86">
        <v>8300252052</v>
      </c>
      <c r="B690" s="49" t="s">
        <v>628</v>
      </c>
      <c r="C690" s="180">
        <v>8697190</v>
      </c>
      <c r="D690" s="82">
        <v>8697190</v>
      </c>
      <c r="E690" s="200">
        <v>260916</v>
      </c>
      <c r="F690" s="82">
        <f t="shared" si="53"/>
        <v>260915.69999999998</v>
      </c>
      <c r="G690" s="82">
        <f t="shared" si="54"/>
        <v>-0.3000000000174623</v>
      </c>
      <c r="H690" s="122" t="s">
        <v>502</v>
      </c>
      <c r="I690" s="82">
        <v>8436274</v>
      </c>
      <c r="J690" s="126">
        <f t="shared" si="47"/>
        <v>0.30000000074505806</v>
      </c>
      <c r="K690" s="149" t="s">
        <v>435</v>
      </c>
      <c r="L690" s="107">
        <v>44427</v>
      </c>
      <c r="M690" s="97" t="s">
        <v>57</v>
      </c>
      <c r="N690" s="182">
        <v>2021</v>
      </c>
      <c r="O690" s="80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</row>
    <row r="691" spans="1:31" s="76" customFormat="1" ht="13.5" customHeight="1" x14ac:dyDescent="0.2">
      <c r="A691" s="86">
        <v>8909049961</v>
      </c>
      <c r="B691" s="49" t="s">
        <v>626</v>
      </c>
      <c r="C691" s="180">
        <v>37701001</v>
      </c>
      <c r="D691" s="82">
        <v>37677435</v>
      </c>
      <c r="E691" s="200">
        <v>1130323</v>
      </c>
      <c r="F691" s="82">
        <f t="shared" si="53"/>
        <v>1130323.05</v>
      </c>
      <c r="G691" s="82">
        <f t="shared" si="54"/>
        <v>5.0000000046566129E-2</v>
      </c>
      <c r="H691" s="115" t="s">
        <v>467</v>
      </c>
      <c r="I691" s="82">
        <v>36547112</v>
      </c>
      <c r="J691" s="126">
        <f t="shared" si="47"/>
        <v>-4.9999997019767761E-2</v>
      </c>
      <c r="K691" s="149" t="s">
        <v>435</v>
      </c>
      <c r="L691" s="107">
        <v>44428</v>
      </c>
      <c r="M691" s="97" t="s">
        <v>57</v>
      </c>
      <c r="N691" s="182">
        <v>2021</v>
      </c>
      <c r="O691" s="80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</row>
    <row r="692" spans="1:31" s="76" customFormat="1" ht="13.5" customHeight="1" x14ac:dyDescent="0.2">
      <c r="A692" s="86">
        <v>8919001010</v>
      </c>
      <c r="B692" s="49" t="s">
        <v>622</v>
      </c>
      <c r="C692" s="180">
        <v>48528045</v>
      </c>
      <c r="D692" s="82">
        <v>43370227</v>
      </c>
      <c r="E692" s="200">
        <v>1301107</v>
      </c>
      <c r="F692" s="82">
        <f t="shared" si="53"/>
        <v>1301106.81</v>
      </c>
      <c r="G692" s="82">
        <f t="shared" si="54"/>
        <v>-0.18999999994412065</v>
      </c>
      <c r="H692" s="115" t="s">
        <v>457</v>
      </c>
      <c r="I692" s="82">
        <v>42069121</v>
      </c>
      <c r="J692" s="126">
        <f t="shared" si="47"/>
        <v>-0.81000000238418579</v>
      </c>
      <c r="K692" s="149" t="s">
        <v>435</v>
      </c>
      <c r="L692" s="107">
        <v>44432</v>
      </c>
      <c r="M692" s="97" t="s">
        <v>57</v>
      </c>
      <c r="N692" s="182">
        <v>2021</v>
      </c>
      <c r="O692" s="80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</row>
    <row r="693" spans="1:31" ht="13.5" customHeight="1" x14ac:dyDescent="0.2">
      <c r="A693" s="72">
        <v>8002249860</v>
      </c>
      <c r="B693" s="49" t="s">
        <v>32</v>
      </c>
      <c r="C693" s="180">
        <v>288065757</v>
      </c>
      <c r="D693" s="82">
        <v>239627388</v>
      </c>
      <c r="E693" s="200">
        <v>7188822</v>
      </c>
      <c r="F693" s="82">
        <f t="shared" si="53"/>
        <v>7188821.6399999997</v>
      </c>
      <c r="G693" s="82">
        <f t="shared" si="54"/>
        <v>-0.36000000033527613</v>
      </c>
      <c r="H693" s="115" t="s">
        <v>458</v>
      </c>
      <c r="I693" s="82">
        <v>232438566</v>
      </c>
      <c r="J693" s="126">
        <f t="shared" si="47"/>
        <v>0.36000001430511475</v>
      </c>
      <c r="K693" s="149" t="s">
        <v>435</v>
      </c>
      <c r="L693" s="107">
        <v>44432</v>
      </c>
      <c r="M693" s="97" t="s">
        <v>57</v>
      </c>
      <c r="N693" s="182">
        <v>2021</v>
      </c>
      <c r="O693" s="80"/>
    </row>
    <row r="694" spans="1:31" ht="13.5" customHeight="1" x14ac:dyDescent="0.2">
      <c r="A694" s="77" t="s">
        <v>153</v>
      </c>
      <c r="B694" s="49" t="s">
        <v>153</v>
      </c>
      <c r="C694" s="180" t="s">
        <v>36</v>
      </c>
      <c r="D694" s="82">
        <v>255800</v>
      </c>
      <c r="E694" s="200">
        <v>0</v>
      </c>
      <c r="F694" s="82">
        <v>0</v>
      </c>
      <c r="G694" s="82">
        <f t="shared" si="54"/>
        <v>0</v>
      </c>
      <c r="H694" s="122" t="s">
        <v>36</v>
      </c>
      <c r="I694" s="82">
        <v>255800</v>
      </c>
      <c r="J694" s="126">
        <f t="shared" si="47"/>
        <v>0</v>
      </c>
      <c r="K694" s="149" t="s">
        <v>57</v>
      </c>
      <c r="L694" s="107">
        <v>44433</v>
      </c>
      <c r="M694" s="97" t="s">
        <v>57</v>
      </c>
      <c r="N694" s="182">
        <v>2021</v>
      </c>
      <c r="O694" s="80"/>
    </row>
    <row r="695" spans="1:31" ht="13.5" customHeight="1" x14ac:dyDescent="0.2">
      <c r="A695" s="72">
        <v>9000399016</v>
      </c>
      <c r="B695" s="49" t="s">
        <v>23</v>
      </c>
      <c r="C695" s="180">
        <v>14580897</v>
      </c>
      <c r="D695" s="82">
        <v>13862848</v>
      </c>
      <c r="E695" s="200">
        <v>415884</v>
      </c>
      <c r="F695" s="82">
        <f>D695*3%</f>
        <v>415885.44</v>
      </c>
      <c r="G695" s="82">
        <f t="shared" si="54"/>
        <v>1.4400000000023283</v>
      </c>
      <c r="H695" s="123" t="s">
        <v>601</v>
      </c>
      <c r="I695" s="82">
        <v>13446962</v>
      </c>
      <c r="J695" s="131">
        <f t="shared" si="47"/>
        <v>0.56000000052154064</v>
      </c>
      <c r="K695" s="145" t="s">
        <v>488</v>
      </c>
      <c r="L695" s="92">
        <v>44085</v>
      </c>
      <c r="M695" s="117" t="s">
        <v>60</v>
      </c>
      <c r="N695" s="287">
        <v>2020</v>
      </c>
      <c r="O695" s="49"/>
      <c r="P695" s="91"/>
      <c r="Q695" s="48"/>
      <c r="R695" s="48"/>
      <c r="S695" s="48"/>
      <c r="T695" s="91"/>
      <c r="U695" s="91"/>
      <c r="V695" s="91"/>
      <c r="W695" s="91"/>
      <c r="X695" s="91"/>
      <c r="Y695" s="91"/>
      <c r="Z695" s="91"/>
      <c r="AA695" s="91"/>
    </row>
    <row r="696" spans="1:31" ht="13.5" customHeight="1" x14ac:dyDescent="0.2">
      <c r="A696" s="86">
        <v>8160020199</v>
      </c>
      <c r="B696" s="49" t="s">
        <v>617</v>
      </c>
      <c r="C696" s="180">
        <v>5310080</v>
      </c>
      <c r="D696" s="82">
        <v>5306420</v>
      </c>
      <c r="E696" s="200">
        <v>159193</v>
      </c>
      <c r="F696" s="82">
        <f>+D696*3%</f>
        <v>159192.6</v>
      </c>
      <c r="G696" s="82">
        <f t="shared" si="54"/>
        <v>-0.39999999999417923</v>
      </c>
      <c r="H696" s="115" t="s">
        <v>459</v>
      </c>
      <c r="I696" s="82">
        <v>5147227</v>
      </c>
      <c r="J696" s="126">
        <f t="shared" si="47"/>
        <v>0.40000000037252903</v>
      </c>
      <c r="K696" s="149" t="s">
        <v>435</v>
      </c>
      <c r="L696" s="107">
        <v>44434</v>
      </c>
      <c r="M696" s="97" t="s">
        <v>57</v>
      </c>
      <c r="N696" s="182">
        <v>2021</v>
      </c>
      <c r="O696" s="80"/>
    </row>
    <row r="697" spans="1:31" ht="13.5" customHeight="1" x14ac:dyDescent="0.2">
      <c r="A697" s="86">
        <v>9003660101</v>
      </c>
      <c r="B697" s="80" t="s">
        <v>1523</v>
      </c>
      <c r="C697" s="180">
        <v>1492265</v>
      </c>
      <c r="D697" s="82">
        <v>1492265</v>
      </c>
      <c r="E697" s="200">
        <v>44750</v>
      </c>
      <c r="F697" s="82">
        <f>+D697*3%</f>
        <v>44767.95</v>
      </c>
      <c r="G697" s="82">
        <f t="shared" si="54"/>
        <v>17.94999999999709</v>
      </c>
      <c r="H697" s="115" t="s">
        <v>460</v>
      </c>
      <c r="I697" s="82">
        <v>1447515</v>
      </c>
      <c r="J697" s="126">
        <f t="shared" si="47"/>
        <v>-17.949999999953434</v>
      </c>
      <c r="K697" s="149" t="s">
        <v>435</v>
      </c>
      <c r="L697" s="107">
        <v>44434</v>
      </c>
      <c r="M697" s="97" t="s">
        <v>57</v>
      </c>
      <c r="N697" s="182">
        <v>2021</v>
      </c>
      <c r="O697" s="80"/>
    </row>
    <row r="698" spans="1:31" ht="13.5" customHeight="1" x14ac:dyDescent="0.2">
      <c r="A698" s="72">
        <v>9013809941</v>
      </c>
      <c r="B698" s="49" t="s">
        <v>615</v>
      </c>
      <c r="C698" s="180">
        <v>6844477</v>
      </c>
      <c r="D698" s="82">
        <v>6844477</v>
      </c>
      <c r="E698" s="200">
        <v>205334</v>
      </c>
      <c r="F698" s="82">
        <f>+D698*3%</f>
        <v>205334.31</v>
      </c>
      <c r="G698" s="82">
        <f t="shared" si="54"/>
        <v>0.30999999999767169</v>
      </c>
      <c r="H698" s="115" t="s">
        <v>521</v>
      </c>
      <c r="I698" s="82">
        <v>6639146</v>
      </c>
      <c r="J698" s="126">
        <f t="shared" si="47"/>
        <v>-3.3099999995902181</v>
      </c>
      <c r="K698" s="149" t="s">
        <v>435</v>
      </c>
      <c r="L698" s="107">
        <v>44438</v>
      </c>
      <c r="M698" s="97" t="s">
        <v>57</v>
      </c>
      <c r="N698" s="182">
        <v>2021</v>
      </c>
      <c r="O698" s="80"/>
    </row>
    <row r="699" spans="1:31" ht="13.5" customHeight="1" x14ac:dyDescent="0.2">
      <c r="A699" s="87" t="s">
        <v>37</v>
      </c>
      <c r="B699" s="49" t="s">
        <v>554</v>
      </c>
      <c r="C699" s="180" t="s">
        <v>36</v>
      </c>
      <c r="D699" s="82">
        <v>4785900</v>
      </c>
      <c r="E699" s="200" t="s">
        <v>36</v>
      </c>
      <c r="F699" s="180" t="s">
        <v>36</v>
      </c>
      <c r="G699" s="180" t="s">
        <v>36</v>
      </c>
      <c r="H699" s="122" t="s">
        <v>36</v>
      </c>
      <c r="I699" s="82">
        <v>4785900</v>
      </c>
      <c r="J699" s="245" t="s">
        <v>36</v>
      </c>
      <c r="K699" s="149" t="s">
        <v>516</v>
      </c>
      <c r="L699" s="107">
        <v>44427</v>
      </c>
      <c r="M699" s="97" t="s">
        <v>57</v>
      </c>
      <c r="N699" s="182">
        <v>2021</v>
      </c>
      <c r="O699" s="80"/>
    </row>
    <row r="700" spans="1:31" ht="13.5" customHeight="1" x14ac:dyDescent="0.2">
      <c r="A700" s="77">
        <v>8911800011</v>
      </c>
      <c r="B700" s="49" t="s">
        <v>21</v>
      </c>
      <c r="C700" s="180">
        <v>449364</v>
      </c>
      <c r="D700" s="82">
        <v>449364</v>
      </c>
      <c r="E700" s="200">
        <v>13480</v>
      </c>
      <c r="F700" s="82">
        <f>+D700*3%</f>
        <v>13480.92</v>
      </c>
      <c r="G700" s="82">
        <f t="shared" si="54"/>
        <v>0.92000000000007276</v>
      </c>
      <c r="H700" s="122" t="s">
        <v>468</v>
      </c>
      <c r="I700" s="82">
        <v>435884</v>
      </c>
      <c r="J700" s="126">
        <f t="shared" si="47"/>
        <v>-0.91999999998370185</v>
      </c>
      <c r="K700" s="149" t="s">
        <v>427</v>
      </c>
      <c r="L700" s="107">
        <v>44438</v>
      </c>
      <c r="M700" s="97" t="s">
        <v>57</v>
      </c>
      <c r="N700" s="182">
        <v>2021</v>
      </c>
      <c r="O700" s="80"/>
    </row>
    <row r="701" spans="1:31" ht="13.5" customHeight="1" x14ac:dyDescent="0.2">
      <c r="A701" s="84" t="s">
        <v>153</v>
      </c>
      <c r="B701" s="49" t="s">
        <v>153</v>
      </c>
      <c r="C701" s="180" t="s">
        <v>36</v>
      </c>
      <c r="D701" s="82">
        <v>2345500</v>
      </c>
      <c r="E701" s="200">
        <v>0</v>
      </c>
      <c r="F701" s="82">
        <v>0</v>
      </c>
      <c r="G701" s="82">
        <f t="shared" si="54"/>
        <v>0</v>
      </c>
      <c r="H701" s="122" t="s">
        <v>36</v>
      </c>
      <c r="I701" s="82">
        <v>2345500</v>
      </c>
      <c r="J701" s="126">
        <f t="shared" si="47"/>
        <v>0</v>
      </c>
      <c r="K701" s="149" t="s">
        <v>57</v>
      </c>
      <c r="L701" s="107">
        <v>44438</v>
      </c>
      <c r="M701" s="97" t="s">
        <v>57</v>
      </c>
      <c r="N701" s="182">
        <v>2021</v>
      </c>
      <c r="O701" s="80"/>
    </row>
    <row r="702" spans="1:31" ht="13.5" customHeight="1" x14ac:dyDescent="0.2">
      <c r="A702" s="49" t="s">
        <v>461</v>
      </c>
      <c r="B702" s="49" t="s">
        <v>40</v>
      </c>
      <c r="C702" s="180" t="s">
        <v>36</v>
      </c>
      <c r="D702" s="82">
        <v>22000097</v>
      </c>
      <c r="E702" s="114" t="s">
        <v>36</v>
      </c>
      <c r="F702" s="114" t="s">
        <v>36</v>
      </c>
      <c r="G702" s="114" t="s">
        <v>36</v>
      </c>
      <c r="H702" s="122" t="s">
        <v>36</v>
      </c>
      <c r="I702" s="82">
        <v>22000097</v>
      </c>
      <c r="J702" s="145" t="s">
        <v>36</v>
      </c>
      <c r="K702" s="97" t="s">
        <v>36</v>
      </c>
      <c r="L702" s="107">
        <v>44438</v>
      </c>
      <c r="M702" s="97" t="s">
        <v>57</v>
      </c>
      <c r="N702" s="182">
        <v>2021</v>
      </c>
      <c r="O702" s="80"/>
    </row>
    <row r="703" spans="1:31" s="76" customFormat="1" ht="13.5" customHeight="1" x14ac:dyDescent="0.2">
      <c r="A703" s="72">
        <v>8155008969</v>
      </c>
      <c r="B703" s="49" t="s">
        <v>621</v>
      </c>
      <c r="C703" s="180">
        <v>86117182</v>
      </c>
      <c r="D703" s="82">
        <v>87218079</v>
      </c>
      <c r="E703" s="200">
        <v>2616542</v>
      </c>
      <c r="F703" s="82">
        <f>+D703*3%</f>
        <v>2616542.37</v>
      </c>
      <c r="G703" s="82">
        <f t="shared" si="54"/>
        <v>0.37000000011175871</v>
      </c>
      <c r="H703" s="115" t="s">
        <v>511</v>
      </c>
      <c r="I703" s="82">
        <v>84601536</v>
      </c>
      <c r="J703" s="126">
        <f t="shared" ref="J703:J766" si="55">(D703-E703-G703)-I703</f>
        <v>0.62999999523162842</v>
      </c>
      <c r="K703" s="149" t="s">
        <v>435</v>
      </c>
      <c r="L703" s="107">
        <v>44448</v>
      </c>
      <c r="M703" s="97" t="s">
        <v>60</v>
      </c>
      <c r="N703" s="182">
        <v>2021</v>
      </c>
      <c r="O703" s="80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</row>
    <row r="704" spans="1:31" s="76" customFormat="1" ht="13.5" customHeight="1" x14ac:dyDescent="0.2">
      <c r="A704" s="72">
        <v>8001386947</v>
      </c>
      <c r="B704" s="49" t="s">
        <v>624</v>
      </c>
      <c r="C704" s="180">
        <v>9598308</v>
      </c>
      <c r="D704" s="82">
        <v>9430199</v>
      </c>
      <c r="E704" s="200">
        <v>282906</v>
      </c>
      <c r="F704" s="82">
        <f>+D704*3%</f>
        <v>282905.96999999997</v>
      </c>
      <c r="G704" s="82">
        <f t="shared" si="54"/>
        <v>-3.0000000027939677E-2</v>
      </c>
      <c r="H704" s="115" t="s">
        <v>655</v>
      </c>
      <c r="I704" s="82">
        <v>9147293</v>
      </c>
      <c r="J704" s="126">
        <f t="shared" si="55"/>
        <v>2.9999999329447746E-2</v>
      </c>
      <c r="K704" s="149" t="s">
        <v>435</v>
      </c>
      <c r="L704" s="107">
        <v>44453</v>
      </c>
      <c r="M704" s="97" t="s">
        <v>60</v>
      </c>
      <c r="N704" s="182">
        <v>2021</v>
      </c>
      <c r="O704" s="80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</row>
    <row r="705" spans="1:31" s="76" customFormat="1" ht="13.5" customHeight="1" x14ac:dyDescent="0.2">
      <c r="A705" s="72">
        <v>9000399016</v>
      </c>
      <c r="B705" s="49" t="s">
        <v>23</v>
      </c>
      <c r="C705" s="180">
        <v>22128443</v>
      </c>
      <c r="D705" s="82">
        <v>21786796</v>
      </c>
      <c r="E705" s="200">
        <v>653604</v>
      </c>
      <c r="F705" s="82">
        <f>+D705*3%</f>
        <v>653603.88</v>
      </c>
      <c r="G705" s="82">
        <f t="shared" si="54"/>
        <v>-0.11999999999534339</v>
      </c>
      <c r="H705" s="115" t="s">
        <v>509</v>
      </c>
      <c r="I705" s="82">
        <v>21133192</v>
      </c>
      <c r="J705" s="126">
        <f t="shared" si="55"/>
        <v>0.12000000104308128</v>
      </c>
      <c r="K705" s="149" t="s">
        <v>435</v>
      </c>
      <c r="L705" s="107">
        <v>44454</v>
      </c>
      <c r="M705" s="97" t="s">
        <v>60</v>
      </c>
      <c r="N705" s="182">
        <v>2021</v>
      </c>
      <c r="O705" s="80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</row>
    <row r="706" spans="1:31" s="76" customFormat="1" ht="13.5" customHeight="1" x14ac:dyDescent="0.2">
      <c r="A706" s="77">
        <v>8170018921</v>
      </c>
      <c r="B706" s="49" t="s">
        <v>619</v>
      </c>
      <c r="C706" s="180">
        <v>79083516</v>
      </c>
      <c r="D706" s="82">
        <v>80478898</v>
      </c>
      <c r="E706" s="200">
        <v>2414367</v>
      </c>
      <c r="F706" s="82">
        <f>+D706*3%</f>
        <v>2414366.94</v>
      </c>
      <c r="G706" s="82">
        <f t="shared" si="54"/>
        <v>-6.0000000055879354E-2</v>
      </c>
      <c r="H706" s="115" t="s">
        <v>513</v>
      </c>
      <c r="I706" s="82">
        <v>78064531</v>
      </c>
      <c r="J706" s="126">
        <f t="shared" si="55"/>
        <v>6.0000002384185791E-2</v>
      </c>
      <c r="K706" s="149" t="s">
        <v>435</v>
      </c>
      <c r="L706" s="107">
        <v>44447</v>
      </c>
      <c r="M706" s="97" t="s">
        <v>60</v>
      </c>
      <c r="N706" s="182">
        <v>2021</v>
      </c>
      <c r="O706" s="80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</row>
    <row r="707" spans="1:31" s="76" customFormat="1" ht="13.5" customHeight="1" x14ac:dyDescent="0.2">
      <c r="A707" s="77">
        <v>8911800011</v>
      </c>
      <c r="B707" s="49" t="s">
        <v>21</v>
      </c>
      <c r="C707" s="180">
        <v>789684</v>
      </c>
      <c r="D707" s="82">
        <v>789684</v>
      </c>
      <c r="E707" s="200">
        <v>23690</v>
      </c>
      <c r="F707" s="82">
        <f>+D707*3%</f>
        <v>23690.52</v>
      </c>
      <c r="G707" s="82">
        <f t="shared" si="54"/>
        <v>0.52000000000043656</v>
      </c>
      <c r="H707" s="115" t="s">
        <v>512</v>
      </c>
      <c r="I707" s="82">
        <v>765994</v>
      </c>
      <c r="J707" s="126">
        <f t="shared" si="55"/>
        <v>-0.52000000001862645</v>
      </c>
      <c r="K707" s="149" t="s">
        <v>435</v>
      </c>
      <c r="L707" s="107">
        <v>44448</v>
      </c>
      <c r="M707" s="97" t="s">
        <v>60</v>
      </c>
      <c r="N707" s="182">
        <v>2021</v>
      </c>
      <c r="O707" s="80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</row>
    <row r="708" spans="1:31" s="76" customFormat="1" ht="13.5" customHeight="1" x14ac:dyDescent="0.2">
      <c r="A708" s="72">
        <v>8110007404</v>
      </c>
      <c r="B708" s="49" t="s">
        <v>623</v>
      </c>
      <c r="C708" s="180">
        <v>22673019</v>
      </c>
      <c r="D708" s="82">
        <v>26385852</v>
      </c>
      <c r="E708" s="200">
        <v>791573</v>
      </c>
      <c r="F708" s="82">
        <f>D708*3%</f>
        <v>791575.55999999994</v>
      </c>
      <c r="G708" s="82">
        <f t="shared" si="54"/>
        <v>2.559999999939464</v>
      </c>
      <c r="H708" s="123" t="s">
        <v>601</v>
      </c>
      <c r="I708" s="82">
        <v>25594279</v>
      </c>
      <c r="J708" s="131">
        <f t="shared" si="55"/>
        <v>-2.5599999986588955</v>
      </c>
      <c r="K708" s="145" t="s">
        <v>54</v>
      </c>
      <c r="L708" s="92">
        <v>44089</v>
      </c>
      <c r="M708" s="117" t="s">
        <v>60</v>
      </c>
      <c r="N708" s="287">
        <v>2020</v>
      </c>
      <c r="O708" s="49"/>
      <c r="P708" s="91"/>
      <c r="Q708" s="48"/>
      <c r="R708" s="48"/>
      <c r="S708" s="48"/>
      <c r="T708" s="91"/>
      <c r="U708" s="91"/>
      <c r="V708" s="91"/>
      <c r="W708" s="91"/>
      <c r="X708" s="91"/>
      <c r="Y708" s="91"/>
      <c r="Z708" s="91"/>
      <c r="AA708" s="91"/>
      <c r="AB708" s="85"/>
      <c r="AC708" s="85"/>
      <c r="AD708" s="85"/>
      <c r="AE708" s="85"/>
    </row>
    <row r="709" spans="1:31" s="76" customFormat="1" ht="13.5" customHeight="1" x14ac:dyDescent="0.2">
      <c r="A709" s="86">
        <v>9006523347</v>
      </c>
      <c r="B709" s="49" t="s">
        <v>616</v>
      </c>
      <c r="C709" s="180">
        <v>2993897</v>
      </c>
      <c r="D709" s="82">
        <v>2993897</v>
      </c>
      <c r="E709" s="200">
        <v>89817</v>
      </c>
      <c r="F709" s="82">
        <f>+D709*3%</f>
        <v>89816.91</v>
      </c>
      <c r="G709" s="82">
        <f t="shared" si="54"/>
        <v>-8.999999999650754E-2</v>
      </c>
      <c r="H709" s="115" t="s">
        <v>501</v>
      </c>
      <c r="I709" s="82">
        <v>2904080</v>
      </c>
      <c r="J709" s="126">
        <f t="shared" si="55"/>
        <v>8.9999999850988388E-2</v>
      </c>
      <c r="K709" s="149" t="s">
        <v>57</v>
      </c>
      <c r="L709" s="107">
        <v>44448</v>
      </c>
      <c r="M709" s="97" t="s">
        <v>60</v>
      </c>
      <c r="N709" s="182">
        <v>2021</v>
      </c>
      <c r="O709" s="80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</row>
    <row r="710" spans="1:31" s="76" customFormat="1" ht="13.5" customHeight="1" x14ac:dyDescent="0.2">
      <c r="A710" s="77">
        <v>9003414831</v>
      </c>
      <c r="B710" s="49" t="s">
        <v>1200</v>
      </c>
      <c r="C710" s="180">
        <v>9844223</v>
      </c>
      <c r="D710" s="82">
        <v>9844223</v>
      </c>
      <c r="E710" s="200">
        <v>295327</v>
      </c>
      <c r="F710" s="82">
        <f>+D710*3%</f>
        <v>295326.69</v>
      </c>
      <c r="G710" s="82">
        <f t="shared" si="54"/>
        <v>-0.30999999999767169</v>
      </c>
      <c r="H710" s="115" t="s">
        <v>517</v>
      </c>
      <c r="I710" s="82">
        <v>9760542</v>
      </c>
      <c r="J710" s="126">
        <f t="shared" si="55"/>
        <v>-211645.68999999948</v>
      </c>
      <c r="K710" s="149" t="s">
        <v>435</v>
      </c>
      <c r="L710" s="107">
        <v>44440</v>
      </c>
      <c r="M710" s="97" t="s">
        <v>60</v>
      </c>
      <c r="N710" s="182">
        <v>2021</v>
      </c>
      <c r="O710" s="185" t="s">
        <v>1146</v>
      </c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</row>
    <row r="711" spans="1:31" s="76" customFormat="1" ht="13.5" customHeight="1" x14ac:dyDescent="0.2">
      <c r="A711" s="84" t="s">
        <v>153</v>
      </c>
      <c r="B711" s="49" t="s">
        <v>153</v>
      </c>
      <c r="C711" s="180" t="s">
        <v>36</v>
      </c>
      <c r="D711" s="82">
        <v>9327000</v>
      </c>
      <c r="E711" s="200">
        <v>0</v>
      </c>
      <c r="F711" s="82">
        <v>0</v>
      </c>
      <c r="G711" s="82">
        <f t="shared" si="54"/>
        <v>0</v>
      </c>
      <c r="H711" s="122" t="s">
        <v>36</v>
      </c>
      <c r="I711" s="82">
        <v>9327000</v>
      </c>
      <c r="J711" s="126">
        <f t="shared" si="55"/>
        <v>0</v>
      </c>
      <c r="K711" s="149" t="s">
        <v>36</v>
      </c>
      <c r="L711" s="107">
        <v>44441</v>
      </c>
      <c r="M711" s="97" t="s">
        <v>60</v>
      </c>
      <c r="N711" s="182">
        <v>2021</v>
      </c>
      <c r="O711" s="80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</row>
    <row r="712" spans="1:31" s="76" customFormat="1" ht="13.5" customHeight="1" x14ac:dyDescent="0.2">
      <c r="A712" s="106">
        <v>8150019012</v>
      </c>
      <c r="B712" s="49" t="s">
        <v>620</v>
      </c>
      <c r="C712" s="180">
        <v>1223763</v>
      </c>
      <c r="D712" s="82">
        <v>1256655</v>
      </c>
      <c r="E712" s="200">
        <v>37699</v>
      </c>
      <c r="F712" s="82">
        <f>+D712*3%</f>
        <v>37699.65</v>
      </c>
      <c r="G712" s="82">
        <f t="shared" si="54"/>
        <v>0.65000000000145519</v>
      </c>
      <c r="H712" s="115" t="s">
        <v>582</v>
      </c>
      <c r="I712" s="82">
        <v>1218955</v>
      </c>
      <c r="J712" s="126">
        <f t="shared" si="55"/>
        <v>0.35000000009313226</v>
      </c>
      <c r="K712" s="149" t="s">
        <v>435</v>
      </c>
      <c r="L712" s="107">
        <v>44448</v>
      </c>
      <c r="M712" s="97" t="s">
        <v>60</v>
      </c>
      <c r="N712" s="182">
        <v>2021</v>
      </c>
      <c r="O712" s="80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</row>
    <row r="713" spans="1:31" s="76" customFormat="1" ht="13.5" customHeight="1" x14ac:dyDescent="0.2">
      <c r="A713" s="84" t="s">
        <v>153</v>
      </c>
      <c r="B713" s="49" t="s">
        <v>153</v>
      </c>
      <c r="C713" s="180" t="s">
        <v>36</v>
      </c>
      <c r="D713" s="82">
        <v>58100</v>
      </c>
      <c r="E713" s="200">
        <v>0</v>
      </c>
      <c r="F713" s="82">
        <v>0</v>
      </c>
      <c r="G713" s="82">
        <f t="shared" si="54"/>
        <v>0</v>
      </c>
      <c r="H713" s="122" t="s">
        <v>36</v>
      </c>
      <c r="I713" s="82">
        <v>58100</v>
      </c>
      <c r="J713" s="126">
        <f t="shared" si="55"/>
        <v>0</v>
      </c>
      <c r="K713" s="149" t="s">
        <v>36</v>
      </c>
      <c r="L713" s="107">
        <v>44449</v>
      </c>
      <c r="M713" s="97" t="s">
        <v>60</v>
      </c>
      <c r="N713" s="182">
        <v>2021</v>
      </c>
      <c r="O713" s="80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</row>
    <row r="714" spans="1:31" s="76" customFormat="1" ht="13.5" customHeight="1" x14ac:dyDescent="0.2">
      <c r="A714" s="84" t="s">
        <v>153</v>
      </c>
      <c r="B714" s="49" t="s">
        <v>153</v>
      </c>
      <c r="C714" s="180" t="s">
        <v>36</v>
      </c>
      <c r="D714" s="82">
        <v>42700</v>
      </c>
      <c r="E714" s="200">
        <v>0</v>
      </c>
      <c r="F714" s="82">
        <v>0</v>
      </c>
      <c r="G714" s="82">
        <f t="shared" si="54"/>
        <v>0</v>
      </c>
      <c r="H714" s="122" t="s">
        <v>36</v>
      </c>
      <c r="I714" s="82">
        <v>42700</v>
      </c>
      <c r="J714" s="126">
        <f t="shared" si="55"/>
        <v>0</v>
      </c>
      <c r="K714" s="149" t="s">
        <v>36</v>
      </c>
      <c r="L714" s="107">
        <v>44449</v>
      </c>
      <c r="M714" s="97" t="s">
        <v>60</v>
      </c>
      <c r="N714" s="182">
        <v>2021</v>
      </c>
      <c r="O714" s="80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</row>
    <row r="715" spans="1:31" s="76" customFormat="1" ht="13.5" customHeight="1" x14ac:dyDescent="0.2">
      <c r="A715" s="84" t="s">
        <v>153</v>
      </c>
      <c r="B715" s="49" t="s">
        <v>153</v>
      </c>
      <c r="C715" s="180" t="s">
        <v>36</v>
      </c>
      <c r="D715" s="82">
        <v>112600</v>
      </c>
      <c r="E715" s="200">
        <v>0</v>
      </c>
      <c r="F715" s="82">
        <v>0</v>
      </c>
      <c r="G715" s="82">
        <f t="shared" si="54"/>
        <v>0</v>
      </c>
      <c r="H715" s="122" t="s">
        <v>36</v>
      </c>
      <c r="I715" s="82">
        <v>112600</v>
      </c>
      <c r="J715" s="126">
        <f t="shared" si="55"/>
        <v>0</v>
      </c>
      <c r="K715" s="149" t="s">
        <v>36</v>
      </c>
      <c r="L715" s="107">
        <v>44449</v>
      </c>
      <c r="M715" s="97" t="s">
        <v>60</v>
      </c>
      <c r="N715" s="182">
        <v>2021</v>
      </c>
      <c r="O715" s="80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</row>
    <row r="716" spans="1:31" s="76" customFormat="1" ht="13.5" customHeight="1" x14ac:dyDescent="0.2">
      <c r="A716" s="86">
        <v>9006777323</v>
      </c>
      <c r="B716" s="49" t="s">
        <v>618</v>
      </c>
      <c r="C716" s="180">
        <v>14383477</v>
      </c>
      <c r="D716" s="82">
        <v>13485454</v>
      </c>
      <c r="E716" s="200">
        <v>404563</v>
      </c>
      <c r="F716" s="82">
        <f>+D716*3%</f>
        <v>404563.62</v>
      </c>
      <c r="G716" s="82">
        <f t="shared" si="54"/>
        <v>0.61999999999534339</v>
      </c>
      <c r="H716" s="115" t="s">
        <v>510</v>
      </c>
      <c r="I716" s="82">
        <v>13080891</v>
      </c>
      <c r="J716" s="126">
        <f t="shared" si="55"/>
        <v>-0.61999999918043613</v>
      </c>
      <c r="K716" s="149" t="s">
        <v>516</v>
      </c>
      <c r="L716" s="107">
        <v>44449</v>
      </c>
      <c r="M716" s="97" t="s">
        <v>60</v>
      </c>
      <c r="N716" s="182">
        <v>2021</v>
      </c>
      <c r="O716" s="80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</row>
    <row r="717" spans="1:31" s="76" customFormat="1" ht="13.5" customHeight="1" x14ac:dyDescent="0.2">
      <c r="A717" s="77">
        <v>9000036172</v>
      </c>
      <c r="B717" s="49" t="s">
        <v>1041</v>
      </c>
      <c r="C717" s="180">
        <v>956777175</v>
      </c>
      <c r="D717" s="82">
        <v>883425960</v>
      </c>
      <c r="E717" s="200">
        <v>61839817</v>
      </c>
      <c r="F717" s="82">
        <f>+D717*7%</f>
        <v>61839817.200000003</v>
      </c>
      <c r="G717" s="82">
        <f t="shared" ref="G717:G748" si="56">F717-E717</f>
        <v>0.20000000298023224</v>
      </c>
      <c r="H717" s="115" t="s">
        <v>586</v>
      </c>
      <c r="I717" s="82">
        <v>821586143</v>
      </c>
      <c r="J717" s="126">
        <f t="shared" si="55"/>
        <v>-0.20000004768371582</v>
      </c>
      <c r="K717" s="149" t="s">
        <v>516</v>
      </c>
      <c r="L717" s="107">
        <v>44452</v>
      </c>
      <c r="M717" s="97" t="s">
        <v>60</v>
      </c>
      <c r="N717" s="182">
        <v>2021</v>
      </c>
      <c r="O717" s="80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</row>
    <row r="718" spans="1:31" s="76" customFormat="1" ht="13.5" customHeight="1" x14ac:dyDescent="0.2">
      <c r="A718" s="77">
        <v>8110007404</v>
      </c>
      <c r="B718" s="49" t="s">
        <v>623</v>
      </c>
      <c r="C718" s="180">
        <v>22747869</v>
      </c>
      <c r="D718" s="82">
        <v>22020279</v>
      </c>
      <c r="E718" s="200">
        <v>660608</v>
      </c>
      <c r="F718" s="82">
        <f t="shared" ref="F718:F726" si="57">+D718*3%</f>
        <v>660608.37</v>
      </c>
      <c r="G718" s="82">
        <f t="shared" si="56"/>
        <v>0.36999999999534339</v>
      </c>
      <c r="H718" s="115" t="s">
        <v>507</v>
      </c>
      <c r="I718" s="82">
        <v>21359673</v>
      </c>
      <c r="J718" s="126">
        <f t="shared" si="55"/>
        <v>-2.3700000010430813</v>
      </c>
      <c r="K718" s="149" t="s">
        <v>435</v>
      </c>
      <c r="L718" s="107">
        <v>44454</v>
      </c>
      <c r="M718" s="97" t="s">
        <v>60</v>
      </c>
      <c r="N718" s="182">
        <v>2021</v>
      </c>
      <c r="O718" s="80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</row>
    <row r="719" spans="1:31" s="76" customFormat="1" ht="13.5" customHeight="1" x14ac:dyDescent="0.2">
      <c r="A719" s="77">
        <v>9011924788</v>
      </c>
      <c r="B719" s="49" t="s">
        <v>604</v>
      </c>
      <c r="C719" s="180">
        <v>4265447</v>
      </c>
      <c r="D719" s="82">
        <v>4265447</v>
      </c>
      <c r="E719" s="200">
        <v>127963</v>
      </c>
      <c r="F719" s="82">
        <f t="shared" si="57"/>
        <v>127963.40999999999</v>
      </c>
      <c r="G719" s="82">
        <f t="shared" si="56"/>
        <v>0.40999999998894054</v>
      </c>
      <c r="H719" s="115" t="s">
        <v>508</v>
      </c>
      <c r="I719" s="82">
        <v>4137484</v>
      </c>
      <c r="J719" s="126">
        <f t="shared" si="55"/>
        <v>-0.41000000014901161</v>
      </c>
      <c r="K719" s="149" t="s">
        <v>516</v>
      </c>
      <c r="L719" s="107">
        <v>44454</v>
      </c>
      <c r="M719" s="97" t="s">
        <v>60</v>
      </c>
      <c r="N719" s="182">
        <v>2021</v>
      </c>
      <c r="O719" s="80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</row>
    <row r="720" spans="1:31" s="76" customFormat="1" ht="13.5" customHeight="1" x14ac:dyDescent="0.2">
      <c r="A720" s="79">
        <v>8360003498</v>
      </c>
      <c r="B720" s="49" t="s">
        <v>625</v>
      </c>
      <c r="C720" s="180">
        <v>55942654</v>
      </c>
      <c r="D720" s="82">
        <v>48380051</v>
      </c>
      <c r="E720" s="200">
        <v>1451402</v>
      </c>
      <c r="F720" s="82">
        <f t="shared" si="57"/>
        <v>1451401.53</v>
      </c>
      <c r="G720" s="82">
        <f t="shared" si="56"/>
        <v>-0.46999999997206032</v>
      </c>
      <c r="H720" s="115" t="s">
        <v>520</v>
      </c>
      <c r="I720" s="82">
        <v>46928649</v>
      </c>
      <c r="J720" s="126">
        <f t="shared" si="55"/>
        <v>0.4699999988079071</v>
      </c>
      <c r="K720" s="149" t="s">
        <v>516</v>
      </c>
      <c r="L720" s="107">
        <v>44456</v>
      </c>
      <c r="M720" s="97" t="s">
        <v>60</v>
      </c>
      <c r="N720" s="182">
        <v>2021</v>
      </c>
      <c r="O720" s="80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</row>
    <row r="721" spans="1:31" s="76" customFormat="1" ht="13.5" customHeight="1" x14ac:dyDescent="0.2">
      <c r="A721" s="86">
        <v>8909049961</v>
      </c>
      <c r="B721" s="49" t="s">
        <v>626</v>
      </c>
      <c r="C721" s="180">
        <v>33779592</v>
      </c>
      <c r="D721" s="82">
        <v>38591106</v>
      </c>
      <c r="E721" s="200">
        <v>1157733</v>
      </c>
      <c r="F721" s="82">
        <f t="shared" si="57"/>
        <v>1157733.18</v>
      </c>
      <c r="G721" s="82">
        <f t="shared" si="56"/>
        <v>0.17999999993480742</v>
      </c>
      <c r="H721" s="115" t="s">
        <v>515</v>
      </c>
      <c r="I721" s="82">
        <v>37433372</v>
      </c>
      <c r="J721" s="126">
        <f t="shared" si="55"/>
        <v>0.82000000029802322</v>
      </c>
      <c r="K721" s="149" t="s">
        <v>516</v>
      </c>
      <c r="L721" s="107">
        <v>44459</v>
      </c>
      <c r="M721" s="97" t="s">
        <v>60</v>
      </c>
      <c r="N721" s="182">
        <v>2021</v>
      </c>
      <c r="O721" s="80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</row>
    <row r="722" spans="1:31" s="76" customFormat="1" ht="13.5" customHeight="1" x14ac:dyDescent="0.2">
      <c r="A722" s="86">
        <v>8160020199</v>
      </c>
      <c r="B722" s="49" t="s">
        <v>617</v>
      </c>
      <c r="C722" s="180">
        <v>5883137</v>
      </c>
      <c r="D722" s="82">
        <v>4969266</v>
      </c>
      <c r="E722" s="200">
        <v>149078</v>
      </c>
      <c r="F722" s="82">
        <f t="shared" si="57"/>
        <v>149077.97999999998</v>
      </c>
      <c r="G722" s="82">
        <f t="shared" si="56"/>
        <v>-2.0000000018626451E-2</v>
      </c>
      <c r="H722" s="115" t="s">
        <v>505</v>
      </c>
      <c r="I722" s="82">
        <v>4820188</v>
      </c>
      <c r="J722" s="126">
        <f t="shared" si="55"/>
        <v>1.9999999552965164E-2</v>
      </c>
      <c r="K722" s="149" t="s">
        <v>516</v>
      </c>
      <c r="L722" s="107">
        <v>44461</v>
      </c>
      <c r="M722" s="97" t="s">
        <v>60</v>
      </c>
      <c r="N722" s="182">
        <v>2021</v>
      </c>
      <c r="O722" s="80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</row>
    <row r="723" spans="1:31" s="76" customFormat="1" ht="13.5" customHeight="1" x14ac:dyDescent="0.2">
      <c r="A723" s="77">
        <v>9005895036</v>
      </c>
      <c r="B723" s="49" t="s">
        <v>627</v>
      </c>
      <c r="C723" s="180">
        <v>6353965</v>
      </c>
      <c r="D723" s="82">
        <v>6353965</v>
      </c>
      <c r="E723" s="200">
        <v>190619</v>
      </c>
      <c r="F723" s="82">
        <f t="shared" si="57"/>
        <v>190618.94999999998</v>
      </c>
      <c r="G723" s="82">
        <f t="shared" si="56"/>
        <v>-5.0000000017462298E-2</v>
      </c>
      <c r="H723" s="115" t="s">
        <v>514</v>
      </c>
      <c r="I723" s="82">
        <v>6163346</v>
      </c>
      <c r="J723" s="126">
        <f t="shared" si="55"/>
        <v>4.9999999813735485E-2</v>
      </c>
      <c r="K723" s="149" t="s">
        <v>435</v>
      </c>
      <c r="L723" s="107">
        <v>44462</v>
      </c>
      <c r="M723" s="97" t="s">
        <v>60</v>
      </c>
      <c r="N723" s="182">
        <v>2021</v>
      </c>
      <c r="O723" s="80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</row>
    <row r="724" spans="1:31" s="76" customFormat="1" ht="13.5" customHeight="1" x14ac:dyDescent="0.2">
      <c r="A724" s="72">
        <v>8002249860</v>
      </c>
      <c r="B724" s="49" t="s">
        <v>32</v>
      </c>
      <c r="C724" s="180">
        <v>364315045</v>
      </c>
      <c r="D724" s="82">
        <v>334927987</v>
      </c>
      <c r="E724" s="200">
        <v>10047840</v>
      </c>
      <c r="F724" s="82">
        <f t="shared" si="57"/>
        <v>10047839.609999999</v>
      </c>
      <c r="G724" s="82">
        <f t="shared" si="56"/>
        <v>-0.39000000059604645</v>
      </c>
      <c r="H724" s="115" t="s">
        <v>503</v>
      </c>
      <c r="I724" s="82">
        <v>324880148</v>
      </c>
      <c r="J724" s="126">
        <f t="shared" si="55"/>
        <v>-0.61000001430511475</v>
      </c>
      <c r="K724" s="149" t="s">
        <v>516</v>
      </c>
      <c r="L724" s="107">
        <v>44463</v>
      </c>
      <c r="M724" s="97" t="s">
        <v>60</v>
      </c>
      <c r="N724" s="182">
        <v>2021</v>
      </c>
      <c r="O724" s="80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</row>
    <row r="725" spans="1:31" s="76" customFormat="1" ht="13.5" customHeight="1" x14ac:dyDescent="0.2">
      <c r="A725" s="86">
        <v>8919001010</v>
      </c>
      <c r="B725" s="49" t="s">
        <v>622</v>
      </c>
      <c r="C725" s="180">
        <v>53850941</v>
      </c>
      <c r="D725" s="82">
        <v>54839909</v>
      </c>
      <c r="E725" s="200">
        <v>1645198</v>
      </c>
      <c r="F725" s="82">
        <f t="shared" si="57"/>
        <v>1645197.27</v>
      </c>
      <c r="G725" s="82">
        <f t="shared" si="56"/>
        <v>-0.72999999998137355</v>
      </c>
      <c r="H725" s="115" t="s">
        <v>504</v>
      </c>
      <c r="I725" s="82">
        <v>53194712</v>
      </c>
      <c r="J725" s="126">
        <f t="shared" si="55"/>
        <v>-0.27000000327825546</v>
      </c>
      <c r="K725" s="149" t="s">
        <v>516</v>
      </c>
      <c r="L725" s="107">
        <v>44466</v>
      </c>
      <c r="M725" s="97" t="s">
        <v>60</v>
      </c>
      <c r="N725" s="182">
        <v>2021</v>
      </c>
      <c r="O725" s="80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</row>
    <row r="726" spans="1:31" s="76" customFormat="1" ht="13.5" customHeight="1" x14ac:dyDescent="0.2">
      <c r="A726" s="86">
        <v>9003660101</v>
      </c>
      <c r="B726" s="80" t="s">
        <v>1523</v>
      </c>
      <c r="C726" s="180">
        <v>1495265</v>
      </c>
      <c r="D726" s="78">
        <v>1492265</v>
      </c>
      <c r="E726" s="114">
        <v>44750</v>
      </c>
      <c r="F726" s="78">
        <f t="shared" si="57"/>
        <v>44767.95</v>
      </c>
      <c r="G726" s="82">
        <f t="shared" si="56"/>
        <v>17.94999999999709</v>
      </c>
      <c r="H726" s="115" t="s">
        <v>506</v>
      </c>
      <c r="I726" s="82">
        <v>1447515</v>
      </c>
      <c r="J726" s="126">
        <f t="shared" si="55"/>
        <v>-17.949999999953434</v>
      </c>
      <c r="K726" s="149" t="s">
        <v>516</v>
      </c>
      <c r="L726" s="107">
        <v>44468</v>
      </c>
      <c r="M726" s="97" t="s">
        <v>60</v>
      </c>
      <c r="N726" s="182">
        <v>2021</v>
      </c>
      <c r="O726" s="80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</row>
    <row r="727" spans="1:31" s="76" customFormat="1" ht="13.5" customHeight="1" x14ac:dyDescent="0.2">
      <c r="A727" s="84" t="s">
        <v>153</v>
      </c>
      <c r="B727" s="49" t="s">
        <v>153</v>
      </c>
      <c r="C727" s="180" t="s">
        <v>36</v>
      </c>
      <c r="D727" s="78">
        <v>2494300</v>
      </c>
      <c r="E727" s="152">
        <v>0</v>
      </c>
      <c r="F727" s="78">
        <v>0</v>
      </c>
      <c r="G727" s="82">
        <f t="shared" si="56"/>
        <v>0</v>
      </c>
      <c r="H727" s="122" t="s">
        <v>36</v>
      </c>
      <c r="I727" s="82">
        <v>2494300</v>
      </c>
      <c r="J727" s="126">
        <f t="shared" si="55"/>
        <v>0</v>
      </c>
      <c r="K727" s="149" t="s">
        <v>36</v>
      </c>
      <c r="L727" s="107">
        <v>44469</v>
      </c>
      <c r="M727" s="97" t="s">
        <v>60</v>
      </c>
      <c r="N727" s="182">
        <v>2021</v>
      </c>
      <c r="O727" s="80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</row>
    <row r="728" spans="1:31" s="76" customFormat="1" ht="13.5" customHeight="1" x14ac:dyDescent="0.2">
      <c r="A728" s="72">
        <v>9013809941</v>
      </c>
      <c r="B728" s="49" t="s">
        <v>615</v>
      </c>
      <c r="C728" s="180">
        <v>7360550</v>
      </c>
      <c r="D728" s="180">
        <v>7360550</v>
      </c>
      <c r="E728" s="114">
        <v>220815</v>
      </c>
      <c r="F728" s="78">
        <f>+D728*3%</f>
        <v>220816.5</v>
      </c>
      <c r="G728" s="82">
        <f t="shared" si="56"/>
        <v>1.5</v>
      </c>
      <c r="H728" s="136" t="s">
        <v>681</v>
      </c>
      <c r="I728" s="82">
        <v>7139734</v>
      </c>
      <c r="J728" s="126">
        <f t="shared" si="55"/>
        <v>-0.5</v>
      </c>
      <c r="K728" s="149" t="s">
        <v>516</v>
      </c>
      <c r="L728" s="107">
        <v>44469</v>
      </c>
      <c r="M728" s="97" t="s">
        <v>60</v>
      </c>
      <c r="N728" s="182">
        <v>2021</v>
      </c>
      <c r="O728" s="80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</row>
    <row r="729" spans="1:31" s="76" customFormat="1" ht="13.5" customHeight="1" x14ac:dyDescent="0.2">
      <c r="A729" s="86">
        <v>8300252052</v>
      </c>
      <c r="B729" s="49" t="s">
        <v>628</v>
      </c>
      <c r="C729" s="180">
        <v>6709752</v>
      </c>
      <c r="D729" s="82">
        <v>6709752</v>
      </c>
      <c r="E729" s="200">
        <v>201293</v>
      </c>
      <c r="F729" s="82">
        <f>+D729*3%</f>
        <v>201292.56</v>
      </c>
      <c r="G729" s="180">
        <f t="shared" si="56"/>
        <v>-0.44000000000232831</v>
      </c>
      <c r="H729" s="122" t="s">
        <v>502</v>
      </c>
      <c r="I729" s="82">
        <v>6508458</v>
      </c>
      <c r="J729" s="126">
        <f t="shared" si="55"/>
        <v>1.4400000004097819</v>
      </c>
      <c r="K729" s="149" t="s">
        <v>516</v>
      </c>
      <c r="L729" s="107">
        <v>44469</v>
      </c>
      <c r="M729" s="97" t="s">
        <v>60</v>
      </c>
      <c r="N729" s="182">
        <v>2021</v>
      </c>
      <c r="O729" s="80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</row>
    <row r="730" spans="1:31" s="76" customFormat="1" ht="13.5" customHeight="1" x14ac:dyDescent="0.2">
      <c r="A730" s="49" t="s">
        <v>461</v>
      </c>
      <c r="B730" s="49" t="s">
        <v>40</v>
      </c>
      <c r="C730" s="180" t="s">
        <v>36</v>
      </c>
      <c r="D730" s="82">
        <v>21497618</v>
      </c>
      <c r="E730" s="114" t="s">
        <v>36</v>
      </c>
      <c r="F730" s="114" t="s">
        <v>36</v>
      </c>
      <c r="G730" s="114" t="s">
        <v>36</v>
      </c>
      <c r="H730" s="122" t="s">
        <v>36</v>
      </c>
      <c r="I730" s="82">
        <v>21497618</v>
      </c>
      <c r="J730" s="145" t="s">
        <v>36</v>
      </c>
      <c r="K730" s="97" t="s">
        <v>36</v>
      </c>
      <c r="L730" s="107">
        <v>44469</v>
      </c>
      <c r="M730" s="117" t="s">
        <v>60</v>
      </c>
      <c r="N730" s="182">
        <v>2021</v>
      </c>
      <c r="O730" s="80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</row>
    <row r="731" spans="1:31" s="76" customFormat="1" ht="13.5" customHeight="1" x14ac:dyDescent="0.2">
      <c r="A731" s="84">
        <v>8150019012</v>
      </c>
      <c r="B731" s="49" t="s">
        <v>620</v>
      </c>
      <c r="C731" s="180">
        <v>1264261</v>
      </c>
      <c r="D731" s="82">
        <v>1317357</v>
      </c>
      <c r="E731" s="200">
        <v>39521</v>
      </c>
      <c r="F731" s="82">
        <f t="shared" ref="F731:F751" si="58">+D731*3%</f>
        <v>39520.71</v>
      </c>
      <c r="G731" s="180">
        <f t="shared" si="56"/>
        <v>-0.29000000000087311</v>
      </c>
      <c r="H731" s="115" t="s">
        <v>541</v>
      </c>
      <c r="I731" s="82">
        <v>1277836</v>
      </c>
      <c r="J731" s="126">
        <f t="shared" si="55"/>
        <v>0.2900000000372529</v>
      </c>
      <c r="K731" s="149" t="s">
        <v>63</v>
      </c>
      <c r="L731" s="107">
        <v>44482</v>
      </c>
      <c r="M731" s="97" t="s">
        <v>28</v>
      </c>
      <c r="N731" s="182">
        <v>2021</v>
      </c>
      <c r="O731" s="80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</row>
    <row r="732" spans="1:31" s="76" customFormat="1" ht="13.5" customHeight="1" x14ac:dyDescent="0.2">
      <c r="A732" s="72">
        <v>8155008969</v>
      </c>
      <c r="B732" s="49" t="s">
        <v>621</v>
      </c>
      <c r="C732" s="180">
        <v>86157246</v>
      </c>
      <c r="D732" s="82">
        <v>90606336</v>
      </c>
      <c r="E732" s="200">
        <v>2718190</v>
      </c>
      <c r="F732" s="82">
        <f t="shared" si="58"/>
        <v>2718190.08</v>
      </c>
      <c r="G732" s="180">
        <f t="shared" si="56"/>
        <v>8.0000000074505806E-2</v>
      </c>
      <c r="H732" s="115" t="s">
        <v>540</v>
      </c>
      <c r="I732" s="82">
        <v>87888146</v>
      </c>
      <c r="J732" s="126">
        <f t="shared" si="55"/>
        <v>-7.9999998211860657E-2</v>
      </c>
      <c r="K732" s="149" t="s">
        <v>526</v>
      </c>
      <c r="L732" s="107">
        <v>44481</v>
      </c>
      <c r="M732" s="97" t="s">
        <v>28</v>
      </c>
      <c r="N732" s="182">
        <v>2021</v>
      </c>
      <c r="O732" s="80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</row>
    <row r="733" spans="1:31" s="76" customFormat="1" ht="13.5" customHeight="1" x14ac:dyDescent="0.2">
      <c r="A733" s="72">
        <v>8001386947</v>
      </c>
      <c r="B733" s="49" t="s">
        <v>624</v>
      </c>
      <c r="C733" s="180">
        <v>10405444</v>
      </c>
      <c r="D733" s="82">
        <v>9462575</v>
      </c>
      <c r="E733" s="200">
        <v>283877</v>
      </c>
      <c r="F733" s="82">
        <f t="shared" si="58"/>
        <v>283877.25</v>
      </c>
      <c r="G733" s="180">
        <f t="shared" si="56"/>
        <v>0.25</v>
      </c>
      <c r="H733" s="115" t="s">
        <v>543</v>
      </c>
      <c r="I733" s="82">
        <v>9178697</v>
      </c>
      <c r="J733" s="126">
        <f t="shared" si="55"/>
        <v>0.75</v>
      </c>
      <c r="K733" s="149" t="s">
        <v>526</v>
      </c>
      <c r="L733" s="107">
        <v>44483</v>
      </c>
      <c r="M733" s="97" t="s">
        <v>28</v>
      </c>
      <c r="N733" s="182">
        <v>2021</v>
      </c>
      <c r="O733" s="80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</row>
    <row r="734" spans="1:31" s="76" customFormat="1" ht="13.5" customHeight="1" x14ac:dyDescent="0.2">
      <c r="A734" s="84">
        <v>9003414831</v>
      </c>
      <c r="B734" s="49" t="s">
        <v>1200</v>
      </c>
      <c r="C734" s="180">
        <v>4368096</v>
      </c>
      <c r="D734" s="82">
        <v>4368097</v>
      </c>
      <c r="E734" s="200">
        <v>131043</v>
      </c>
      <c r="F734" s="82">
        <f t="shared" si="58"/>
        <v>131042.90999999999</v>
      </c>
      <c r="G734" s="180">
        <f t="shared" si="56"/>
        <v>-9.0000000011059456E-2</v>
      </c>
      <c r="H734" s="115" t="s">
        <v>542</v>
      </c>
      <c r="I734" s="82">
        <v>4237054</v>
      </c>
      <c r="J734" s="126">
        <f t="shared" si="55"/>
        <v>8.9999999850988388E-2</v>
      </c>
      <c r="K734" s="149" t="s">
        <v>526</v>
      </c>
      <c r="L734" s="107">
        <v>44470</v>
      </c>
      <c r="M734" s="97" t="s">
        <v>28</v>
      </c>
      <c r="N734" s="182">
        <v>2021</v>
      </c>
      <c r="O734" s="80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</row>
    <row r="735" spans="1:31" s="76" customFormat="1" ht="13.5" customHeight="1" x14ac:dyDescent="0.2">
      <c r="A735" s="84">
        <v>9005895036</v>
      </c>
      <c r="B735" s="49" t="s">
        <v>627</v>
      </c>
      <c r="C735" s="180">
        <v>7831012</v>
      </c>
      <c r="D735" s="82">
        <v>8408986</v>
      </c>
      <c r="E735" s="200">
        <v>252270</v>
      </c>
      <c r="F735" s="82">
        <f t="shared" si="58"/>
        <v>252269.58</v>
      </c>
      <c r="G735" s="180">
        <f t="shared" si="56"/>
        <v>-0.42000000001280569</v>
      </c>
      <c r="H735" s="115" t="s">
        <v>544</v>
      </c>
      <c r="I735" s="82">
        <v>8156716</v>
      </c>
      <c r="J735" s="126">
        <f t="shared" si="55"/>
        <v>0.41999999992549419</v>
      </c>
      <c r="K735" s="149" t="s">
        <v>526</v>
      </c>
      <c r="L735" s="107">
        <v>44484</v>
      </c>
      <c r="M735" s="97" t="s">
        <v>28</v>
      </c>
      <c r="N735" s="182">
        <v>2021</v>
      </c>
      <c r="O735" s="80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</row>
    <row r="736" spans="1:31" s="76" customFormat="1" ht="13.5" customHeight="1" x14ac:dyDescent="0.2">
      <c r="A736" s="84">
        <v>9006523347</v>
      </c>
      <c r="B736" s="49" t="s">
        <v>616</v>
      </c>
      <c r="C736" s="180">
        <v>4633483</v>
      </c>
      <c r="D736" s="82">
        <v>4633483</v>
      </c>
      <c r="E736" s="200">
        <v>139004</v>
      </c>
      <c r="F736" s="82">
        <f t="shared" si="58"/>
        <v>139004.49</v>
      </c>
      <c r="G736" s="180">
        <f t="shared" si="56"/>
        <v>0.48999999999068677</v>
      </c>
      <c r="H736" s="115" t="s">
        <v>539</v>
      </c>
      <c r="I736" s="82">
        <v>4494478</v>
      </c>
      <c r="J736" s="126">
        <f t="shared" si="55"/>
        <v>0.50999999977648258</v>
      </c>
      <c r="K736" s="149" t="s">
        <v>60</v>
      </c>
      <c r="L736" s="107">
        <v>44476</v>
      </c>
      <c r="M736" s="97" t="s">
        <v>28</v>
      </c>
      <c r="N736" s="182">
        <v>2021</v>
      </c>
      <c r="O736" s="80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</row>
    <row r="737" spans="1:31" s="76" customFormat="1" ht="13.5" customHeight="1" x14ac:dyDescent="0.2">
      <c r="A737" s="84">
        <v>8170018921</v>
      </c>
      <c r="B737" s="49" t="s">
        <v>619</v>
      </c>
      <c r="C737" s="180">
        <v>84070455</v>
      </c>
      <c r="D737" s="82">
        <v>84760385</v>
      </c>
      <c r="E737" s="200">
        <v>2542812</v>
      </c>
      <c r="F737" s="82">
        <f t="shared" si="58"/>
        <v>2542811.5499999998</v>
      </c>
      <c r="G737" s="180">
        <f t="shared" si="56"/>
        <v>-0.45000000018626451</v>
      </c>
      <c r="H737" s="115" t="s">
        <v>537</v>
      </c>
      <c r="I737" s="82">
        <v>82217574</v>
      </c>
      <c r="J737" s="126">
        <f t="shared" si="55"/>
        <v>-0.54999999701976776</v>
      </c>
      <c r="K737" s="149" t="s">
        <v>526</v>
      </c>
      <c r="L737" s="107">
        <v>44477</v>
      </c>
      <c r="M737" s="97" t="s">
        <v>28</v>
      </c>
      <c r="N737" s="182">
        <v>2021</v>
      </c>
      <c r="O737" s="80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</row>
    <row r="738" spans="1:31" s="76" customFormat="1" ht="13.5" customHeight="1" x14ac:dyDescent="0.2">
      <c r="A738" s="86">
        <v>9006777323</v>
      </c>
      <c r="B738" s="49" t="s">
        <v>618</v>
      </c>
      <c r="C738" s="180">
        <v>14617627</v>
      </c>
      <c r="D738" s="82">
        <v>14617627</v>
      </c>
      <c r="E738" s="200">
        <v>438529</v>
      </c>
      <c r="F738" s="82">
        <f t="shared" si="58"/>
        <v>438528.81</v>
      </c>
      <c r="G738" s="180">
        <f t="shared" si="56"/>
        <v>-0.19000000000232831</v>
      </c>
      <c r="H738" s="115" t="s">
        <v>538</v>
      </c>
      <c r="I738" s="82">
        <v>14179098</v>
      </c>
      <c r="J738" s="126">
        <f t="shared" si="55"/>
        <v>0.18999999947845936</v>
      </c>
      <c r="K738" s="149" t="s">
        <v>552</v>
      </c>
      <c r="L738" s="107">
        <v>44480</v>
      </c>
      <c r="M738" s="97" t="s">
        <v>28</v>
      </c>
      <c r="N738" s="182">
        <v>2021</v>
      </c>
      <c r="O738" s="80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</row>
    <row r="739" spans="1:31" s="76" customFormat="1" ht="13.5" customHeight="1" x14ac:dyDescent="0.2">
      <c r="A739" s="86">
        <v>9006777323</v>
      </c>
      <c r="B739" s="49" t="s">
        <v>618</v>
      </c>
      <c r="C739" s="180">
        <v>898023</v>
      </c>
      <c r="D739" s="82">
        <v>898023</v>
      </c>
      <c r="E739" s="200">
        <v>26940</v>
      </c>
      <c r="F739" s="82">
        <f t="shared" si="58"/>
        <v>26940.69</v>
      </c>
      <c r="G739" s="180">
        <f t="shared" si="56"/>
        <v>0.68999999999869033</v>
      </c>
      <c r="H739" s="115" t="s">
        <v>546</v>
      </c>
      <c r="I739" s="82">
        <v>871083</v>
      </c>
      <c r="J739" s="126">
        <f t="shared" si="55"/>
        <v>-0.68999999994412065</v>
      </c>
      <c r="K739" s="149" t="s">
        <v>552</v>
      </c>
      <c r="L739" s="107">
        <v>44480</v>
      </c>
      <c r="M739" s="97" t="s">
        <v>28</v>
      </c>
      <c r="N739" s="182">
        <v>2021</v>
      </c>
      <c r="O739" s="80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</row>
    <row r="740" spans="1:31" s="76" customFormat="1" ht="13.5" customHeight="1" x14ac:dyDescent="0.2">
      <c r="A740" s="77">
        <v>8911800011</v>
      </c>
      <c r="B740" s="49" t="s">
        <v>21</v>
      </c>
      <c r="C740" s="180">
        <v>860131</v>
      </c>
      <c r="D740" s="82">
        <v>860131</v>
      </c>
      <c r="E740" s="200">
        <v>25800</v>
      </c>
      <c r="F740" s="82">
        <f t="shared" si="58"/>
        <v>25803.93</v>
      </c>
      <c r="G740" s="180">
        <f t="shared" si="56"/>
        <v>3.930000000000291</v>
      </c>
      <c r="H740" s="115" t="s">
        <v>547</v>
      </c>
      <c r="I740" s="82">
        <v>834331</v>
      </c>
      <c r="J740" s="126">
        <f t="shared" si="55"/>
        <v>-3.9300000000512227</v>
      </c>
      <c r="K740" s="149" t="s">
        <v>526</v>
      </c>
      <c r="L740" s="107">
        <v>44481</v>
      </c>
      <c r="M740" s="97" t="s">
        <v>28</v>
      </c>
      <c r="N740" s="182">
        <v>2021</v>
      </c>
      <c r="O740" s="80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</row>
    <row r="741" spans="1:31" s="76" customFormat="1" ht="13.5" customHeight="1" x14ac:dyDescent="0.2">
      <c r="A741" s="72">
        <v>9000399016</v>
      </c>
      <c r="B741" s="49" t="s">
        <v>23</v>
      </c>
      <c r="C741" s="180">
        <v>23364658</v>
      </c>
      <c r="D741" s="82">
        <v>23347956</v>
      </c>
      <c r="E741" s="200">
        <v>700439</v>
      </c>
      <c r="F741" s="82">
        <f t="shared" si="58"/>
        <v>700438.67999999993</v>
      </c>
      <c r="G741" s="180">
        <f t="shared" si="56"/>
        <v>-0.32000000006519258</v>
      </c>
      <c r="H741" s="115" t="s">
        <v>545</v>
      </c>
      <c r="I741" s="82">
        <v>22647517</v>
      </c>
      <c r="J741" s="126">
        <f t="shared" si="55"/>
        <v>0.32000000029802322</v>
      </c>
      <c r="K741" s="149" t="s">
        <v>526</v>
      </c>
      <c r="L741" s="107">
        <v>44483</v>
      </c>
      <c r="M741" s="97" t="s">
        <v>28</v>
      </c>
      <c r="N741" s="182">
        <v>2021</v>
      </c>
      <c r="O741" s="80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</row>
    <row r="742" spans="1:31" s="76" customFormat="1" ht="13.5" customHeight="1" x14ac:dyDescent="0.2">
      <c r="A742" s="77">
        <v>8110007404</v>
      </c>
      <c r="B742" s="49" t="s">
        <v>623</v>
      </c>
      <c r="C742" s="180">
        <v>24252238</v>
      </c>
      <c r="D742" s="82">
        <v>13204039</v>
      </c>
      <c r="E742" s="200">
        <v>396121</v>
      </c>
      <c r="F742" s="82">
        <f t="shared" si="58"/>
        <v>396121.17</v>
      </c>
      <c r="G742" s="180">
        <f t="shared" si="56"/>
        <v>0.16999999998370185</v>
      </c>
      <c r="H742" s="115" t="s">
        <v>536</v>
      </c>
      <c r="I742" s="82">
        <v>12807919</v>
      </c>
      <c r="J742" s="126">
        <f t="shared" si="55"/>
        <v>-1.1699999999254942</v>
      </c>
      <c r="K742" s="149" t="s">
        <v>526</v>
      </c>
      <c r="L742" s="107">
        <v>44483</v>
      </c>
      <c r="M742" s="97" t="s">
        <v>28</v>
      </c>
      <c r="N742" s="182">
        <v>2021</v>
      </c>
      <c r="O742" s="80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</row>
    <row r="743" spans="1:31" s="76" customFormat="1" ht="13.5" customHeight="1" x14ac:dyDescent="0.2">
      <c r="A743" s="77">
        <v>9011924788</v>
      </c>
      <c r="B743" s="49" t="s">
        <v>604</v>
      </c>
      <c r="C743" s="180">
        <v>4297988</v>
      </c>
      <c r="D743" s="82">
        <v>4297988</v>
      </c>
      <c r="E743" s="200">
        <v>128940</v>
      </c>
      <c r="F743" s="82">
        <f t="shared" si="58"/>
        <v>128939.64</v>
      </c>
      <c r="G743" s="180">
        <f t="shared" si="56"/>
        <v>-0.36000000000058208</v>
      </c>
      <c r="H743" s="115" t="s">
        <v>529</v>
      </c>
      <c r="I743" s="82">
        <v>4169048</v>
      </c>
      <c r="J743" s="126">
        <f t="shared" si="55"/>
        <v>0.35999999986961484</v>
      </c>
      <c r="K743" s="149" t="s">
        <v>528</v>
      </c>
      <c r="L743" s="107">
        <v>44484</v>
      </c>
      <c r="M743" s="97" t="s">
        <v>28</v>
      </c>
      <c r="N743" s="182">
        <v>2021</v>
      </c>
      <c r="O743" s="80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</row>
    <row r="744" spans="1:31" s="76" customFormat="1" ht="13.5" customHeight="1" x14ac:dyDescent="0.2">
      <c r="A744" s="86">
        <v>8909049961</v>
      </c>
      <c r="B744" s="49" t="s">
        <v>626</v>
      </c>
      <c r="C744" s="180">
        <v>39108049</v>
      </c>
      <c r="D744" s="82">
        <v>35070480</v>
      </c>
      <c r="E744" s="200">
        <v>1052114</v>
      </c>
      <c r="F744" s="82">
        <f t="shared" si="58"/>
        <v>1052114.3999999999</v>
      </c>
      <c r="G744" s="180">
        <f t="shared" si="56"/>
        <v>0.39999999990686774</v>
      </c>
      <c r="H744" s="115" t="s">
        <v>530</v>
      </c>
      <c r="I744" s="82">
        <v>34018365</v>
      </c>
      <c r="J744" s="126">
        <f t="shared" si="55"/>
        <v>0.60000000149011612</v>
      </c>
      <c r="K744" s="149" t="s">
        <v>552</v>
      </c>
      <c r="L744" s="107">
        <v>44489</v>
      </c>
      <c r="M744" s="97" t="s">
        <v>28</v>
      </c>
      <c r="N744" s="182">
        <v>2021</v>
      </c>
      <c r="O744" s="80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</row>
    <row r="745" spans="1:31" s="76" customFormat="1" ht="13.5" customHeight="1" x14ac:dyDescent="0.2">
      <c r="A745" s="86">
        <v>8300252052</v>
      </c>
      <c r="B745" s="49" t="s">
        <v>628</v>
      </c>
      <c r="C745" s="180">
        <v>6722294</v>
      </c>
      <c r="D745" s="82">
        <v>6722294</v>
      </c>
      <c r="E745" s="200">
        <v>201669</v>
      </c>
      <c r="F745" s="82">
        <f t="shared" si="58"/>
        <v>201668.82</v>
      </c>
      <c r="G745" s="180">
        <f t="shared" si="56"/>
        <v>-0.17999999999301508</v>
      </c>
      <c r="H745" s="122" t="s">
        <v>502</v>
      </c>
      <c r="I745" s="82">
        <v>6520624</v>
      </c>
      <c r="J745" s="126">
        <f t="shared" si="55"/>
        <v>1.1799999997019768</v>
      </c>
      <c r="K745" s="149" t="s">
        <v>552</v>
      </c>
      <c r="L745" s="107">
        <v>44491</v>
      </c>
      <c r="M745" s="97" t="s">
        <v>28</v>
      </c>
      <c r="N745" s="182">
        <v>2021</v>
      </c>
      <c r="O745" s="80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</row>
    <row r="746" spans="1:31" s="76" customFormat="1" ht="13.5" customHeight="1" x14ac:dyDescent="0.2">
      <c r="A746" s="84">
        <v>9013795472</v>
      </c>
      <c r="B746" s="49" t="s">
        <v>1634</v>
      </c>
      <c r="C746" s="180">
        <v>747991</v>
      </c>
      <c r="D746" s="82">
        <v>725552</v>
      </c>
      <c r="E746" s="200">
        <v>22439</v>
      </c>
      <c r="F746" s="82">
        <f t="shared" si="58"/>
        <v>21766.559999999998</v>
      </c>
      <c r="G746" s="82">
        <f t="shared" si="56"/>
        <v>-672.44000000000233</v>
      </c>
      <c r="H746" s="122" t="s">
        <v>694</v>
      </c>
      <c r="I746" s="82">
        <v>725552</v>
      </c>
      <c r="J746" s="126">
        <f t="shared" si="55"/>
        <v>-21766.560000000056</v>
      </c>
      <c r="K746" s="149" t="s">
        <v>528</v>
      </c>
      <c r="L746" s="107">
        <v>44491</v>
      </c>
      <c r="M746" s="97" t="s">
        <v>28</v>
      </c>
      <c r="N746" s="182">
        <v>2021</v>
      </c>
      <c r="O746" s="80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</row>
    <row r="747" spans="1:31" s="76" customFormat="1" ht="13.5" customHeight="1" x14ac:dyDescent="0.2">
      <c r="A747" s="86">
        <v>9003660101</v>
      </c>
      <c r="B747" s="80" t="s">
        <v>1523</v>
      </c>
      <c r="C747" s="180">
        <v>1492265</v>
      </c>
      <c r="D747" s="82">
        <v>1492265</v>
      </c>
      <c r="E747" s="200">
        <v>44750</v>
      </c>
      <c r="F747" s="82">
        <f t="shared" si="58"/>
        <v>44767.95</v>
      </c>
      <c r="G747" s="82">
        <f t="shared" si="56"/>
        <v>17.94999999999709</v>
      </c>
      <c r="H747" s="115" t="s">
        <v>533</v>
      </c>
      <c r="I747" s="82">
        <v>1447515</v>
      </c>
      <c r="J747" s="126">
        <f t="shared" si="55"/>
        <v>-17.949999999953434</v>
      </c>
      <c r="K747" s="149" t="s">
        <v>552</v>
      </c>
      <c r="L747" s="107">
        <v>44494</v>
      </c>
      <c r="M747" s="97" t="s">
        <v>28</v>
      </c>
      <c r="N747" s="182">
        <v>2021</v>
      </c>
      <c r="O747" s="80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</row>
    <row r="748" spans="1:31" s="76" customFormat="1" ht="13.5" customHeight="1" x14ac:dyDescent="0.2">
      <c r="A748" s="72">
        <v>8002249860</v>
      </c>
      <c r="B748" s="49" t="s">
        <v>32</v>
      </c>
      <c r="C748" s="180">
        <v>449046904</v>
      </c>
      <c r="D748" s="82">
        <v>413820937</v>
      </c>
      <c r="E748" s="200">
        <v>12414629</v>
      </c>
      <c r="F748" s="82">
        <f t="shared" si="58"/>
        <v>12414628.109999999</v>
      </c>
      <c r="G748" s="82">
        <f t="shared" si="56"/>
        <v>-0.89000000059604645</v>
      </c>
      <c r="H748" s="115" t="s">
        <v>532</v>
      </c>
      <c r="I748" s="82">
        <v>401406309</v>
      </c>
      <c r="J748" s="126">
        <f t="shared" si="55"/>
        <v>-0.11000001430511475</v>
      </c>
      <c r="K748" s="149" t="s">
        <v>551</v>
      </c>
      <c r="L748" s="107">
        <v>44494</v>
      </c>
      <c r="M748" s="97" t="s">
        <v>28</v>
      </c>
      <c r="N748" s="182">
        <v>2021</v>
      </c>
      <c r="O748" s="80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</row>
    <row r="749" spans="1:31" s="76" customFormat="1" ht="13.5" customHeight="1" x14ac:dyDescent="0.2">
      <c r="A749" s="86">
        <v>8919001010</v>
      </c>
      <c r="B749" s="49" t="s">
        <v>622</v>
      </c>
      <c r="C749" s="180">
        <v>58525741</v>
      </c>
      <c r="D749" s="82">
        <v>57955289</v>
      </c>
      <c r="E749" s="200">
        <v>1738659</v>
      </c>
      <c r="F749" s="82">
        <f t="shared" si="58"/>
        <v>1738658.67</v>
      </c>
      <c r="G749" s="82">
        <f t="shared" ref="G749:G780" si="59">F749-E749</f>
        <v>-0.33000000007450581</v>
      </c>
      <c r="H749" s="115" t="s">
        <v>531</v>
      </c>
      <c r="I749" s="82">
        <v>56216630</v>
      </c>
      <c r="J749" s="126">
        <f t="shared" si="55"/>
        <v>0.32999999821186066</v>
      </c>
      <c r="K749" s="149" t="s">
        <v>552</v>
      </c>
      <c r="L749" s="107">
        <v>44494</v>
      </c>
      <c r="M749" s="97" t="s">
        <v>28</v>
      </c>
      <c r="N749" s="182">
        <v>2021</v>
      </c>
      <c r="O749" s="80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</row>
    <row r="750" spans="1:31" s="76" customFormat="1" ht="13.5" customHeight="1" x14ac:dyDescent="0.2">
      <c r="A750" s="72">
        <v>9013809941</v>
      </c>
      <c r="B750" s="49" t="s">
        <v>615</v>
      </c>
      <c r="C750" s="180">
        <v>6978540</v>
      </c>
      <c r="D750" s="82">
        <v>6978540</v>
      </c>
      <c r="E750" s="200">
        <v>209356</v>
      </c>
      <c r="F750" s="82">
        <f t="shared" si="58"/>
        <v>209356.19999999998</v>
      </c>
      <c r="G750" s="82">
        <f t="shared" si="59"/>
        <v>0.1999999999825377</v>
      </c>
      <c r="H750" s="122" t="s">
        <v>686</v>
      </c>
      <c r="I750" s="82">
        <v>6769185</v>
      </c>
      <c r="J750" s="126">
        <f t="shared" si="55"/>
        <v>-1.2000000001862645</v>
      </c>
      <c r="K750" s="149" t="s">
        <v>552</v>
      </c>
      <c r="L750" s="107">
        <v>44495</v>
      </c>
      <c r="M750" s="97" t="s">
        <v>28</v>
      </c>
      <c r="N750" s="182">
        <v>2021</v>
      </c>
      <c r="O750" s="80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</row>
    <row r="751" spans="1:31" s="76" customFormat="1" ht="13.5" customHeight="1" x14ac:dyDescent="0.2">
      <c r="A751" s="86">
        <v>8160020199</v>
      </c>
      <c r="B751" s="49" t="s">
        <v>617</v>
      </c>
      <c r="C751" s="180">
        <v>6002502</v>
      </c>
      <c r="D751" s="82">
        <v>6919620</v>
      </c>
      <c r="E751" s="200">
        <v>207588</v>
      </c>
      <c r="F751" s="82">
        <f t="shared" si="58"/>
        <v>207588.6</v>
      </c>
      <c r="G751" s="82">
        <f t="shared" si="59"/>
        <v>0.60000000000582077</v>
      </c>
      <c r="H751" s="115" t="s">
        <v>534</v>
      </c>
      <c r="I751" s="82">
        <v>6712031</v>
      </c>
      <c r="J751" s="126">
        <f t="shared" si="55"/>
        <v>0.40000000037252903</v>
      </c>
      <c r="K751" s="149" t="s">
        <v>552</v>
      </c>
      <c r="L751" s="107">
        <v>44495</v>
      </c>
      <c r="M751" s="97" t="s">
        <v>28</v>
      </c>
      <c r="N751" s="182">
        <v>2021</v>
      </c>
      <c r="O751" s="80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</row>
    <row r="752" spans="1:31" s="76" customFormat="1" ht="13.5" customHeight="1" x14ac:dyDescent="0.2">
      <c r="A752" s="84" t="s">
        <v>153</v>
      </c>
      <c r="B752" s="49" t="s">
        <v>153</v>
      </c>
      <c r="C752" s="180" t="s">
        <v>36</v>
      </c>
      <c r="D752" s="82">
        <v>406900</v>
      </c>
      <c r="E752" s="200">
        <v>0</v>
      </c>
      <c r="F752" s="82">
        <v>0</v>
      </c>
      <c r="G752" s="82">
        <f t="shared" si="59"/>
        <v>0</v>
      </c>
      <c r="H752" s="122" t="s">
        <v>36</v>
      </c>
      <c r="I752" s="82">
        <v>406900</v>
      </c>
      <c r="J752" s="126">
        <f t="shared" si="55"/>
        <v>0</v>
      </c>
      <c r="K752" s="149" t="s">
        <v>552</v>
      </c>
      <c r="L752" s="107">
        <v>44496</v>
      </c>
      <c r="M752" s="97" t="s">
        <v>28</v>
      </c>
      <c r="N752" s="182">
        <v>2021</v>
      </c>
      <c r="O752" s="80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</row>
    <row r="753" spans="1:31" s="76" customFormat="1" ht="13.5" customHeight="1" x14ac:dyDescent="0.2">
      <c r="A753" s="84" t="s">
        <v>153</v>
      </c>
      <c r="B753" s="49" t="s">
        <v>153</v>
      </c>
      <c r="C753" s="180" t="s">
        <v>36</v>
      </c>
      <c r="D753" s="82">
        <v>320600</v>
      </c>
      <c r="E753" s="200">
        <v>0</v>
      </c>
      <c r="F753" s="82">
        <v>0</v>
      </c>
      <c r="G753" s="82">
        <f t="shared" si="59"/>
        <v>0</v>
      </c>
      <c r="H753" s="122" t="s">
        <v>36</v>
      </c>
      <c r="I753" s="82">
        <v>320600</v>
      </c>
      <c r="J753" s="126">
        <f t="shared" si="55"/>
        <v>0</v>
      </c>
      <c r="K753" s="149" t="s">
        <v>552</v>
      </c>
      <c r="L753" s="107">
        <v>44496</v>
      </c>
      <c r="M753" s="97" t="s">
        <v>28</v>
      </c>
      <c r="N753" s="182">
        <v>2021</v>
      </c>
      <c r="O753" s="80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</row>
    <row r="754" spans="1:31" s="76" customFormat="1" ht="13.5" customHeight="1" x14ac:dyDescent="0.2">
      <c r="A754" s="84" t="s">
        <v>153</v>
      </c>
      <c r="B754" s="49" t="s">
        <v>153</v>
      </c>
      <c r="C754" s="180" t="s">
        <v>36</v>
      </c>
      <c r="D754" s="82">
        <v>7631600</v>
      </c>
      <c r="E754" s="200">
        <v>0</v>
      </c>
      <c r="F754" s="82">
        <v>0</v>
      </c>
      <c r="G754" s="82">
        <f t="shared" si="59"/>
        <v>0</v>
      </c>
      <c r="H754" s="122" t="s">
        <v>36</v>
      </c>
      <c r="I754" s="82">
        <v>7631600</v>
      </c>
      <c r="J754" s="126">
        <f t="shared" si="55"/>
        <v>0</v>
      </c>
      <c r="K754" s="149" t="s">
        <v>552</v>
      </c>
      <c r="L754" s="107">
        <v>44496</v>
      </c>
      <c r="M754" s="97" t="s">
        <v>28</v>
      </c>
      <c r="N754" s="182">
        <v>2021</v>
      </c>
      <c r="O754" s="80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</row>
    <row r="755" spans="1:31" s="76" customFormat="1" ht="13.5" customHeight="1" x14ac:dyDescent="0.2">
      <c r="A755" s="84" t="s">
        <v>153</v>
      </c>
      <c r="B755" s="49" t="s">
        <v>153</v>
      </c>
      <c r="C755" s="180" t="s">
        <v>36</v>
      </c>
      <c r="D755" s="82">
        <v>7539500</v>
      </c>
      <c r="E755" s="200">
        <v>0</v>
      </c>
      <c r="F755" s="82">
        <v>0</v>
      </c>
      <c r="G755" s="82">
        <f t="shared" si="59"/>
        <v>0</v>
      </c>
      <c r="H755" s="122" t="s">
        <v>36</v>
      </c>
      <c r="I755" s="82">
        <v>7539500</v>
      </c>
      <c r="J755" s="126">
        <f t="shared" si="55"/>
        <v>0</v>
      </c>
      <c r="K755" s="149" t="s">
        <v>552</v>
      </c>
      <c r="L755" s="107">
        <v>44496</v>
      </c>
      <c r="M755" s="97" t="s">
        <v>28</v>
      </c>
      <c r="N755" s="182">
        <v>2021</v>
      </c>
      <c r="O755" s="80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</row>
    <row r="756" spans="1:31" s="76" customFormat="1" ht="13.5" customHeight="1" x14ac:dyDescent="0.2">
      <c r="A756" s="84" t="s">
        <v>153</v>
      </c>
      <c r="B756" s="49" t="s">
        <v>153</v>
      </c>
      <c r="C756" s="180" t="s">
        <v>36</v>
      </c>
      <c r="D756" s="82">
        <v>612600</v>
      </c>
      <c r="E756" s="200">
        <v>0</v>
      </c>
      <c r="F756" s="82">
        <v>0</v>
      </c>
      <c r="G756" s="82">
        <f t="shared" si="59"/>
        <v>0</v>
      </c>
      <c r="H756" s="122" t="s">
        <v>36</v>
      </c>
      <c r="I756" s="82">
        <v>612600</v>
      </c>
      <c r="J756" s="126">
        <f t="shared" si="55"/>
        <v>0</v>
      </c>
      <c r="K756" s="149" t="s">
        <v>552</v>
      </c>
      <c r="L756" s="107">
        <v>44496</v>
      </c>
      <c r="M756" s="97" t="s">
        <v>28</v>
      </c>
      <c r="N756" s="182">
        <v>2021</v>
      </c>
      <c r="O756" s="80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</row>
    <row r="757" spans="1:31" s="76" customFormat="1" ht="13.5" customHeight="1" x14ac:dyDescent="0.2">
      <c r="A757" s="84" t="s">
        <v>153</v>
      </c>
      <c r="B757" s="49" t="s">
        <v>153</v>
      </c>
      <c r="C757" s="180" t="s">
        <v>36</v>
      </c>
      <c r="D757" s="82">
        <v>2657300</v>
      </c>
      <c r="E757" s="200">
        <v>0</v>
      </c>
      <c r="F757" s="82">
        <v>0</v>
      </c>
      <c r="G757" s="82">
        <f t="shared" si="59"/>
        <v>0</v>
      </c>
      <c r="H757" s="122" t="s">
        <v>36</v>
      </c>
      <c r="I757" s="82">
        <v>2657300</v>
      </c>
      <c r="J757" s="126">
        <f t="shared" si="55"/>
        <v>0</v>
      </c>
      <c r="K757" s="149" t="s">
        <v>552</v>
      </c>
      <c r="L757" s="107">
        <v>44496</v>
      </c>
      <c r="M757" s="97" t="s">
        <v>28</v>
      </c>
      <c r="N757" s="182">
        <v>2021</v>
      </c>
      <c r="O757" s="80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</row>
    <row r="758" spans="1:31" s="76" customFormat="1" ht="13.5" customHeight="1" x14ac:dyDescent="0.2">
      <c r="A758" s="84" t="s">
        <v>153</v>
      </c>
      <c r="B758" s="49" t="s">
        <v>153</v>
      </c>
      <c r="C758" s="180" t="s">
        <v>36</v>
      </c>
      <c r="D758" s="82">
        <v>4187300</v>
      </c>
      <c r="E758" s="200">
        <v>0</v>
      </c>
      <c r="F758" s="82">
        <v>0</v>
      </c>
      <c r="G758" s="82">
        <f t="shared" si="59"/>
        <v>0</v>
      </c>
      <c r="H758" s="122" t="s">
        <v>36</v>
      </c>
      <c r="I758" s="82">
        <v>4187300</v>
      </c>
      <c r="J758" s="126">
        <f t="shared" si="55"/>
        <v>0</v>
      </c>
      <c r="K758" s="149" t="s">
        <v>552</v>
      </c>
      <c r="L758" s="107">
        <v>44496</v>
      </c>
      <c r="M758" s="97" t="s">
        <v>28</v>
      </c>
      <c r="N758" s="182">
        <v>2021</v>
      </c>
      <c r="O758" s="80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</row>
    <row r="759" spans="1:31" s="76" customFormat="1" ht="13.5" customHeight="1" x14ac:dyDescent="0.2">
      <c r="A759" s="84" t="s">
        <v>153</v>
      </c>
      <c r="B759" s="49" t="s">
        <v>153</v>
      </c>
      <c r="C759" s="180" t="s">
        <v>36</v>
      </c>
      <c r="D759" s="82">
        <v>3899100</v>
      </c>
      <c r="E759" s="200">
        <v>0</v>
      </c>
      <c r="F759" s="82">
        <v>0</v>
      </c>
      <c r="G759" s="82">
        <f t="shared" si="59"/>
        <v>0</v>
      </c>
      <c r="H759" s="122" t="s">
        <v>36</v>
      </c>
      <c r="I759" s="82">
        <v>3899100</v>
      </c>
      <c r="J759" s="126">
        <f t="shared" si="55"/>
        <v>0</v>
      </c>
      <c r="K759" s="149" t="s">
        <v>552</v>
      </c>
      <c r="L759" s="107">
        <v>44496</v>
      </c>
      <c r="M759" s="97" t="s">
        <v>28</v>
      </c>
      <c r="N759" s="182">
        <v>2021</v>
      </c>
      <c r="O759" s="80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</row>
    <row r="760" spans="1:31" s="76" customFormat="1" ht="13.5" customHeight="1" x14ac:dyDescent="0.2">
      <c r="A760" s="84" t="s">
        <v>153</v>
      </c>
      <c r="B760" s="49" t="s">
        <v>153</v>
      </c>
      <c r="C760" s="180" t="s">
        <v>36</v>
      </c>
      <c r="D760" s="82">
        <v>7631600</v>
      </c>
      <c r="E760" s="200">
        <v>0</v>
      </c>
      <c r="F760" s="82">
        <v>0</v>
      </c>
      <c r="G760" s="82">
        <f t="shared" si="59"/>
        <v>0</v>
      </c>
      <c r="H760" s="122" t="s">
        <v>36</v>
      </c>
      <c r="I760" s="82">
        <v>7631600</v>
      </c>
      <c r="J760" s="126">
        <f t="shared" si="55"/>
        <v>0</v>
      </c>
      <c r="K760" s="149" t="s">
        <v>552</v>
      </c>
      <c r="L760" s="107">
        <v>44496</v>
      </c>
      <c r="M760" s="97" t="s">
        <v>28</v>
      </c>
      <c r="N760" s="182">
        <v>2021</v>
      </c>
      <c r="O760" s="80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</row>
    <row r="761" spans="1:31" s="76" customFormat="1" ht="13.5" customHeight="1" x14ac:dyDescent="0.2">
      <c r="A761" s="84" t="s">
        <v>153</v>
      </c>
      <c r="B761" s="49" t="s">
        <v>153</v>
      </c>
      <c r="C761" s="180" t="s">
        <v>36</v>
      </c>
      <c r="D761" s="82">
        <v>2747200</v>
      </c>
      <c r="E761" s="200">
        <v>0</v>
      </c>
      <c r="F761" s="82">
        <v>0</v>
      </c>
      <c r="G761" s="82">
        <f t="shared" si="59"/>
        <v>0</v>
      </c>
      <c r="H761" s="122" t="s">
        <v>36</v>
      </c>
      <c r="I761" s="82">
        <v>2747200</v>
      </c>
      <c r="J761" s="126">
        <f t="shared" si="55"/>
        <v>0</v>
      </c>
      <c r="K761" s="149" t="s">
        <v>552</v>
      </c>
      <c r="L761" s="107">
        <v>44496</v>
      </c>
      <c r="M761" s="97" t="s">
        <v>28</v>
      </c>
      <c r="N761" s="182">
        <v>2021</v>
      </c>
      <c r="O761" s="80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</row>
    <row r="762" spans="1:31" s="76" customFormat="1" ht="13.5" customHeight="1" x14ac:dyDescent="0.2">
      <c r="A762" s="84" t="s">
        <v>153</v>
      </c>
      <c r="B762" s="49" t="s">
        <v>153</v>
      </c>
      <c r="C762" s="180" t="s">
        <v>36</v>
      </c>
      <c r="D762" s="82">
        <v>3583300</v>
      </c>
      <c r="E762" s="200">
        <v>0</v>
      </c>
      <c r="F762" s="82">
        <v>0</v>
      </c>
      <c r="G762" s="82">
        <f t="shared" si="59"/>
        <v>0</v>
      </c>
      <c r="H762" s="122" t="s">
        <v>36</v>
      </c>
      <c r="I762" s="82">
        <v>3583300</v>
      </c>
      <c r="J762" s="126">
        <f t="shared" si="55"/>
        <v>0</v>
      </c>
      <c r="K762" s="149" t="s">
        <v>552</v>
      </c>
      <c r="L762" s="107">
        <v>44496</v>
      </c>
      <c r="M762" s="97" t="s">
        <v>28</v>
      </c>
      <c r="N762" s="182">
        <v>2021</v>
      </c>
      <c r="O762" s="80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</row>
    <row r="763" spans="1:31" s="76" customFormat="1" ht="13.5" customHeight="1" x14ac:dyDescent="0.2">
      <c r="A763" s="79">
        <v>8360003498</v>
      </c>
      <c r="B763" s="49" t="s">
        <v>625</v>
      </c>
      <c r="C763" s="180">
        <v>52380119</v>
      </c>
      <c r="D763" s="82">
        <v>46437702</v>
      </c>
      <c r="E763" s="200">
        <v>1393131</v>
      </c>
      <c r="F763" s="82">
        <f>+D763*3%</f>
        <v>1393131.06</v>
      </c>
      <c r="G763" s="82">
        <f t="shared" si="59"/>
        <v>6.0000000055879354E-2</v>
      </c>
      <c r="H763" s="97" t="s">
        <v>693</v>
      </c>
      <c r="I763" s="82">
        <v>45044571</v>
      </c>
      <c r="J763" s="126">
        <f t="shared" si="55"/>
        <v>-6.0000002384185791E-2</v>
      </c>
      <c r="K763" s="149" t="s">
        <v>528</v>
      </c>
      <c r="L763" s="107">
        <v>44496</v>
      </c>
      <c r="M763" s="97" t="s">
        <v>28</v>
      </c>
      <c r="N763" s="182">
        <v>2021</v>
      </c>
      <c r="O763" s="80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</row>
    <row r="764" spans="1:31" s="76" customFormat="1" ht="13.5" customHeight="1" x14ac:dyDescent="0.2">
      <c r="A764" s="84" t="s">
        <v>153</v>
      </c>
      <c r="B764" s="49" t="s">
        <v>153</v>
      </c>
      <c r="C764" s="180" t="s">
        <v>36</v>
      </c>
      <c r="D764" s="82">
        <v>2238300</v>
      </c>
      <c r="E764" s="200">
        <v>0</v>
      </c>
      <c r="F764" s="82">
        <v>0</v>
      </c>
      <c r="G764" s="82">
        <f t="shared" si="59"/>
        <v>0</v>
      </c>
      <c r="H764" s="122" t="s">
        <v>36</v>
      </c>
      <c r="I764" s="82">
        <v>2238300</v>
      </c>
      <c r="J764" s="126">
        <f t="shared" si="55"/>
        <v>0</v>
      </c>
      <c r="K764" s="149" t="s">
        <v>552</v>
      </c>
      <c r="L764" s="107">
        <v>44498</v>
      </c>
      <c r="M764" s="97" t="s">
        <v>28</v>
      </c>
      <c r="N764" s="182">
        <v>2021</v>
      </c>
      <c r="O764" s="80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</row>
    <row r="765" spans="1:31" s="76" customFormat="1" ht="13.5" customHeight="1" x14ac:dyDescent="0.2">
      <c r="A765" s="49" t="s">
        <v>461</v>
      </c>
      <c r="B765" s="49" t="s">
        <v>40</v>
      </c>
      <c r="C765" s="180" t="s">
        <v>36</v>
      </c>
      <c r="D765" s="82">
        <v>13895035</v>
      </c>
      <c r="E765" s="114" t="s">
        <v>36</v>
      </c>
      <c r="F765" s="114" t="s">
        <v>36</v>
      </c>
      <c r="G765" s="114" t="s">
        <v>36</v>
      </c>
      <c r="H765" s="122" t="s">
        <v>36</v>
      </c>
      <c r="I765" s="82">
        <v>13895035</v>
      </c>
      <c r="J765" s="145" t="s">
        <v>36</v>
      </c>
      <c r="K765" s="97" t="s">
        <v>36</v>
      </c>
      <c r="L765" s="107">
        <v>44498</v>
      </c>
      <c r="M765" s="97" t="s">
        <v>28</v>
      </c>
      <c r="N765" s="182">
        <v>2021</v>
      </c>
      <c r="O765" s="80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</row>
    <row r="766" spans="1:31" s="76" customFormat="1" ht="13.5" customHeight="1" x14ac:dyDescent="0.2">
      <c r="A766" s="72">
        <v>8909049961</v>
      </c>
      <c r="B766" s="49" t="s">
        <v>626</v>
      </c>
      <c r="C766" s="180">
        <v>33967901.159999996</v>
      </c>
      <c r="D766" s="82">
        <v>35693311.210000001</v>
      </c>
      <c r="E766" s="200">
        <v>1070799</v>
      </c>
      <c r="F766" s="82">
        <f>D766*3%</f>
        <v>1070799.3363000001</v>
      </c>
      <c r="G766" s="82">
        <f t="shared" si="59"/>
        <v>0.33630000008270144</v>
      </c>
      <c r="H766" s="123" t="s">
        <v>601</v>
      </c>
      <c r="I766" s="82">
        <v>34622512</v>
      </c>
      <c r="J766" s="131">
        <f t="shared" si="55"/>
        <v>-0.12629999965429306</v>
      </c>
      <c r="K766" s="145" t="s">
        <v>63</v>
      </c>
      <c r="L766" s="92">
        <v>44095</v>
      </c>
      <c r="M766" s="117" t="s">
        <v>60</v>
      </c>
      <c r="N766" s="287">
        <v>2020</v>
      </c>
      <c r="O766" s="49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85"/>
      <c r="AC766" s="85"/>
      <c r="AD766" s="85"/>
      <c r="AE766" s="85"/>
    </row>
    <row r="767" spans="1:31" s="76" customFormat="1" ht="13.5" customHeight="1" x14ac:dyDescent="0.2">
      <c r="A767" s="84">
        <v>8150019012</v>
      </c>
      <c r="B767" s="49" t="s">
        <v>620</v>
      </c>
      <c r="C767" s="180">
        <v>1101081</v>
      </c>
      <c r="D767" s="82">
        <v>1113309</v>
      </c>
      <c r="E767" s="200">
        <v>33400</v>
      </c>
      <c r="F767" s="82">
        <f>+D767*3%</f>
        <v>33399.269999999997</v>
      </c>
      <c r="G767" s="82">
        <f t="shared" si="59"/>
        <v>-0.73000000000320142</v>
      </c>
      <c r="H767" s="115" t="s">
        <v>584</v>
      </c>
      <c r="I767" s="82">
        <v>1079910</v>
      </c>
      <c r="J767" s="126">
        <f t="shared" ref="J767:J830" si="60">(D767-E767-G767)-I767</f>
        <v>-0.27000000001862645</v>
      </c>
      <c r="K767" s="149" t="s">
        <v>528</v>
      </c>
      <c r="L767" s="107">
        <v>44511</v>
      </c>
      <c r="M767" s="97" t="s">
        <v>20</v>
      </c>
      <c r="N767" s="182">
        <v>2021</v>
      </c>
      <c r="O767" s="80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</row>
    <row r="768" spans="1:31" s="76" customFormat="1" ht="13.5" customHeight="1" x14ac:dyDescent="0.2">
      <c r="A768" s="72">
        <v>8155008969</v>
      </c>
      <c r="B768" s="49" t="s">
        <v>621</v>
      </c>
      <c r="C768" s="180">
        <v>85106464</v>
      </c>
      <c r="D768" s="82">
        <v>83422461</v>
      </c>
      <c r="E768" s="200">
        <v>2502674</v>
      </c>
      <c r="F768" s="82">
        <f>+D768*3%</f>
        <v>2502673.83</v>
      </c>
      <c r="G768" s="82">
        <f t="shared" si="59"/>
        <v>-0.16999999992549419</v>
      </c>
      <c r="H768" s="115" t="s">
        <v>579</v>
      </c>
      <c r="I768" s="82">
        <v>80919788</v>
      </c>
      <c r="J768" s="126">
        <f t="shared" si="60"/>
        <v>-0.82999999821186066</v>
      </c>
      <c r="K768" s="149" t="s">
        <v>528</v>
      </c>
      <c r="L768" s="107">
        <v>44511</v>
      </c>
      <c r="M768" s="97" t="s">
        <v>20</v>
      </c>
      <c r="N768" s="182">
        <v>2021</v>
      </c>
      <c r="O768" s="80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</row>
    <row r="769" spans="1:31" s="76" customFormat="1" ht="13.5" customHeight="1" x14ac:dyDescent="0.2">
      <c r="A769" s="84">
        <v>9005895036</v>
      </c>
      <c r="B769" s="49" t="s">
        <v>627</v>
      </c>
      <c r="C769" s="180">
        <v>7890954</v>
      </c>
      <c r="D769" s="82">
        <v>7890954</v>
      </c>
      <c r="E769" s="200">
        <v>236729</v>
      </c>
      <c r="F769" s="82">
        <f>+D769*3%</f>
        <v>236728.62</v>
      </c>
      <c r="G769" s="82">
        <f t="shared" si="59"/>
        <v>-0.38000000000465661</v>
      </c>
      <c r="H769" s="115" t="s">
        <v>561</v>
      </c>
      <c r="I769" s="82">
        <v>7654225</v>
      </c>
      <c r="J769" s="126">
        <f t="shared" si="60"/>
        <v>0.37999999988824129</v>
      </c>
      <c r="K769" s="149" t="s">
        <v>528</v>
      </c>
      <c r="L769" s="107">
        <v>44518</v>
      </c>
      <c r="M769" s="97" t="s">
        <v>20</v>
      </c>
      <c r="N769" s="182">
        <v>2021</v>
      </c>
      <c r="O769" s="80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</row>
    <row r="770" spans="1:31" s="76" customFormat="1" ht="13.5" customHeight="1" x14ac:dyDescent="0.2">
      <c r="A770" s="77">
        <v>9000036172</v>
      </c>
      <c r="B770" s="49" t="s">
        <v>1041</v>
      </c>
      <c r="C770" s="180">
        <v>996093638</v>
      </c>
      <c r="D770" s="82">
        <v>885078893</v>
      </c>
      <c r="E770" s="200">
        <v>61955522</v>
      </c>
      <c r="F770" s="82">
        <f>+D770*7%</f>
        <v>61955522.510000005</v>
      </c>
      <c r="G770" s="82">
        <f t="shared" si="59"/>
        <v>0.51000000536441803</v>
      </c>
      <c r="H770" s="124" t="s">
        <v>568</v>
      </c>
      <c r="I770" s="82">
        <v>823123370</v>
      </c>
      <c r="J770" s="126">
        <f t="shared" si="60"/>
        <v>0.49000000953674316</v>
      </c>
      <c r="K770" s="149" t="s">
        <v>552</v>
      </c>
      <c r="L770" s="107">
        <v>44505</v>
      </c>
      <c r="M770" s="97" t="s">
        <v>20</v>
      </c>
      <c r="N770" s="182">
        <v>2021</v>
      </c>
      <c r="O770" s="80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</row>
    <row r="771" spans="1:31" s="76" customFormat="1" ht="13.5" customHeight="1" x14ac:dyDescent="0.2">
      <c r="A771" s="84">
        <v>8300252052</v>
      </c>
      <c r="B771" s="49" t="s">
        <v>628</v>
      </c>
      <c r="C771" s="180">
        <v>6120758</v>
      </c>
      <c r="D771" s="82">
        <v>6120758</v>
      </c>
      <c r="E771" s="200">
        <v>183623</v>
      </c>
      <c r="F771" s="82">
        <f t="shared" ref="F771:F776" si="61">+D771*3%</f>
        <v>183622.74</v>
      </c>
      <c r="G771" s="82">
        <f t="shared" si="59"/>
        <v>-0.26000000000931323</v>
      </c>
      <c r="H771" s="115" t="s">
        <v>684</v>
      </c>
      <c r="I771" s="82">
        <v>5937135</v>
      </c>
      <c r="J771" s="126">
        <f t="shared" si="60"/>
        <v>0.25999999977648258</v>
      </c>
      <c r="K771" s="149" t="s">
        <v>555</v>
      </c>
      <c r="L771" s="107">
        <v>44530</v>
      </c>
      <c r="M771" s="97" t="s">
        <v>20</v>
      </c>
      <c r="N771" s="182">
        <v>2021</v>
      </c>
      <c r="O771" s="80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</row>
    <row r="772" spans="1:31" s="76" customFormat="1" ht="13.5" customHeight="1" x14ac:dyDescent="0.2">
      <c r="A772" s="72">
        <v>9013809941</v>
      </c>
      <c r="B772" s="49" t="s">
        <v>615</v>
      </c>
      <c r="C772" s="180">
        <v>7033720</v>
      </c>
      <c r="D772" s="82">
        <v>7033720</v>
      </c>
      <c r="E772" s="200">
        <v>211010</v>
      </c>
      <c r="F772" s="82">
        <f t="shared" si="61"/>
        <v>211011.6</v>
      </c>
      <c r="G772" s="82">
        <f t="shared" si="59"/>
        <v>1.6000000000058208</v>
      </c>
      <c r="H772" s="115" t="s">
        <v>682</v>
      </c>
      <c r="I772" s="82">
        <v>6822708</v>
      </c>
      <c r="J772" s="82">
        <f t="shared" si="60"/>
        <v>0.40000000037252903</v>
      </c>
      <c r="K772" s="149" t="s">
        <v>555</v>
      </c>
      <c r="L772" s="107">
        <v>44529</v>
      </c>
      <c r="M772" s="97" t="s">
        <v>20</v>
      </c>
      <c r="N772" s="182">
        <v>2021</v>
      </c>
      <c r="O772" s="80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</row>
    <row r="773" spans="1:31" s="76" customFormat="1" ht="13.5" customHeight="1" x14ac:dyDescent="0.2">
      <c r="A773" s="72">
        <v>8002249860</v>
      </c>
      <c r="B773" s="49" t="s">
        <v>559</v>
      </c>
      <c r="C773" s="180">
        <v>447442854</v>
      </c>
      <c r="D773" s="82">
        <v>403714025</v>
      </c>
      <c r="E773" s="200">
        <v>12111420.75</v>
      </c>
      <c r="F773" s="82">
        <f t="shared" si="61"/>
        <v>12111420.75</v>
      </c>
      <c r="G773" s="82">
        <f t="shared" si="59"/>
        <v>0</v>
      </c>
      <c r="H773" s="115" t="s">
        <v>557</v>
      </c>
      <c r="I773" s="82">
        <v>391602605</v>
      </c>
      <c r="J773" s="82">
        <f t="shared" si="60"/>
        <v>-0.75</v>
      </c>
      <c r="K773" s="149" t="s">
        <v>558</v>
      </c>
      <c r="L773" s="107">
        <v>44516</v>
      </c>
      <c r="M773" s="97" t="s">
        <v>20</v>
      </c>
      <c r="N773" s="182">
        <v>2021</v>
      </c>
      <c r="O773" s="80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</row>
    <row r="774" spans="1:31" s="76" customFormat="1" ht="13.5" customHeight="1" x14ac:dyDescent="0.2">
      <c r="A774" s="84">
        <v>8919001010</v>
      </c>
      <c r="B774" s="49" t="s">
        <v>622</v>
      </c>
      <c r="C774" s="180">
        <v>60780606</v>
      </c>
      <c r="D774" s="82">
        <v>57154104</v>
      </c>
      <c r="E774" s="200">
        <v>1714623</v>
      </c>
      <c r="F774" s="82">
        <f t="shared" si="61"/>
        <v>1714623.1199999999</v>
      </c>
      <c r="G774" s="82">
        <f t="shared" si="59"/>
        <v>0.11999999987892807</v>
      </c>
      <c r="H774" s="115" t="s">
        <v>563</v>
      </c>
      <c r="I774" s="82">
        <v>55439481</v>
      </c>
      <c r="J774" s="82">
        <f t="shared" si="60"/>
        <v>-0.11999999731779099</v>
      </c>
      <c r="K774" s="149" t="s">
        <v>555</v>
      </c>
      <c r="L774" s="107">
        <v>44517</v>
      </c>
      <c r="M774" s="97" t="s">
        <v>20</v>
      </c>
      <c r="N774" s="182">
        <v>2021</v>
      </c>
      <c r="O774" s="80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</row>
    <row r="775" spans="1:31" s="76" customFormat="1" ht="13.5" customHeight="1" x14ac:dyDescent="0.2">
      <c r="A775" s="84">
        <v>9011924788</v>
      </c>
      <c r="B775" s="49" t="s">
        <v>604</v>
      </c>
      <c r="C775" s="180">
        <v>4158187</v>
      </c>
      <c r="D775" s="82">
        <v>4158187</v>
      </c>
      <c r="E775" s="200">
        <v>124745</v>
      </c>
      <c r="F775" s="82">
        <f t="shared" si="61"/>
        <v>124745.61</v>
      </c>
      <c r="G775" s="82">
        <f t="shared" si="59"/>
        <v>0.61000000000058208</v>
      </c>
      <c r="H775" s="124" t="s">
        <v>569</v>
      </c>
      <c r="I775" s="82">
        <v>4033441</v>
      </c>
      <c r="J775" s="82">
        <f t="shared" si="60"/>
        <v>0.39000000013038516</v>
      </c>
      <c r="K775" s="149" t="s">
        <v>555</v>
      </c>
      <c r="L775" s="107">
        <v>44517</v>
      </c>
      <c r="M775" s="97" t="s">
        <v>20</v>
      </c>
      <c r="N775" s="182">
        <v>2021</v>
      </c>
      <c r="O775" s="80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</row>
    <row r="776" spans="1:31" s="76" customFormat="1" ht="13.5" customHeight="1" x14ac:dyDescent="0.2">
      <c r="A776" s="84">
        <v>9003660101</v>
      </c>
      <c r="B776" s="80" t="s">
        <v>1523</v>
      </c>
      <c r="C776" s="180">
        <v>2035009.08</v>
      </c>
      <c r="D776" s="82">
        <v>2035009</v>
      </c>
      <c r="E776" s="200">
        <v>61027</v>
      </c>
      <c r="F776" s="82">
        <f t="shared" si="61"/>
        <v>61050.27</v>
      </c>
      <c r="G776" s="82">
        <f t="shared" si="59"/>
        <v>23.269999999996799</v>
      </c>
      <c r="H776" s="124" t="s">
        <v>570</v>
      </c>
      <c r="I776" s="82">
        <v>1973982</v>
      </c>
      <c r="J776" s="82">
        <f t="shared" si="60"/>
        <v>-23.270000000018626</v>
      </c>
      <c r="K776" s="149" t="s">
        <v>555</v>
      </c>
      <c r="L776" s="107">
        <v>44529</v>
      </c>
      <c r="M776" s="97" t="s">
        <v>20</v>
      </c>
      <c r="N776" s="182">
        <v>2021</v>
      </c>
      <c r="O776" s="80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</row>
    <row r="777" spans="1:31" s="76" customFormat="1" ht="13.5" customHeight="1" x14ac:dyDescent="0.2">
      <c r="A777" s="84">
        <v>9000036172</v>
      </c>
      <c r="B777" s="49" t="s">
        <v>1041</v>
      </c>
      <c r="C777" s="180">
        <v>1029325621</v>
      </c>
      <c r="D777" s="82">
        <v>858559763</v>
      </c>
      <c r="E777" s="200">
        <v>60099183</v>
      </c>
      <c r="F777" s="82">
        <f>+D777*7%</f>
        <v>60099183.410000004</v>
      </c>
      <c r="G777" s="82">
        <f t="shared" si="59"/>
        <v>0.41000000387430191</v>
      </c>
      <c r="H777" s="124" t="s">
        <v>571</v>
      </c>
      <c r="I777" s="82">
        <v>798460579</v>
      </c>
      <c r="J777" s="126">
        <f t="shared" si="60"/>
        <v>0.59000003337860107</v>
      </c>
      <c r="K777" s="149" t="s">
        <v>555</v>
      </c>
      <c r="L777" s="107">
        <v>44518</v>
      </c>
      <c r="M777" s="97" t="s">
        <v>20</v>
      </c>
      <c r="N777" s="182">
        <v>2021</v>
      </c>
      <c r="O777" s="80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</row>
    <row r="778" spans="1:31" s="76" customFormat="1" ht="13.5" customHeight="1" x14ac:dyDescent="0.2">
      <c r="A778" s="72">
        <v>8001386947</v>
      </c>
      <c r="B778" s="49" t="s">
        <v>624</v>
      </c>
      <c r="C778" s="180">
        <v>9563073</v>
      </c>
      <c r="D778" s="82">
        <v>9693264</v>
      </c>
      <c r="E778" s="200">
        <v>290798</v>
      </c>
      <c r="F778" s="82">
        <f>+D778*3%</f>
        <v>290797.92</v>
      </c>
      <c r="G778" s="82">
        <f t="shared" si="59"/>
        <v>-8.0000000016298145E-2</v>
      </c>
      <c r="H778" s="124" t="s">
        <v>576</v>
      </c>
      <c r="I778" s="82">
        <v>9402466</v>
      </c>
      <c r="J778" s="126">
        <f t="shared" si="60"/>
        <v>8.0000000074505806E-2</v>
      </c>
      <c r="K778" s="149" t="s">
        <v>552</v>
      </c>
      <c r="L778" s="107">
        <v>44511</v>
      </c>
      <c r="M778" s="97" t="s">
        <v>20</v>
      </c>
      <c r="N778" s="182">
        <v>2021</v>
      </c>
      <c r="O778" s="80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</row>
    <row r="779" spans="1:31" s="76" customFormat="1" ht="13.5" customHeight="1" x14ac:dyDescent="0.2">
      <c r="A779" s="84">
        <v>8160020199</v>
      </c>
      <c r="B779" s="49" t="s">
        <v>617</v>
      </c>
      <c r="C779" s="180">
        <v>5866987</v>
      </c>
      <c r="D779" s="82">
        <v>5866592</v>
      </c>
      <c r="E779" s="200">
        <v>175997</v>
      </c>
      <c r="F779" s="82">
        <f>+D779*3%</f>
        <v>175997.75999999998</v>
      </c>
      <c r="G779" s="82">
        <f t="shared" si="59"/>
        <v>0.7599999999802094</v>
      </c>
      <c r="H779" s="97" t="s">
        <v>572</v>
      </c>
      <c r="I779" s="82">
        <v>5690594</v>
      </c>
      <c r="J779" s="82">
        <f t="shared" si="60"/>
        <v>0.24000000022351742</v>
      </c>
      <c r="K779" s="149" t="s">
        <v>555</v>
      </c>
      <c r="L779" s="107">
        <v>44523</v>
      </c>
      <c r="M779" s="97" t="s">
        <v>20</v>
      </c>
      <c r="N779" s="182">
        <v>2021</v>
      </c>
      <c r="O779" s="80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</row>
    <row r="780" spans="1:31" s="76" customFormat="1" ht="13.5" customHeight="1" x14ac:dyDescent="0.2">
      <c r="A780" s="84">
        <v>9000399016</v>
      </c>
      <c r="B780" s="49" t="s">
        <v>23</v>
      </c>
      <c r="C780" s="180">
        <v>20493635</v>
      </c>
      <c r="D780" s="82">
        <v>21474159</v>
      </c>
      <c r="E780" s="200">
        <v>644225</v>
      </c>
      <c r="F780" s="82">
        <f>+D780*3%</f>
        <v>644224.77</v>
      </c>
      <c r="G780" s="82">
        <f t="shared" si="59"/>
        <v>-0.22999999998137355</v>
      </c>
      <c r="H780" s="115" t="s">
        <v>587</v>
      </c>
      <c r="I780" s="82">
        <v>20829934</v>
      </c>
      <c r="J780" s="82">
        <f t="shared" si="60"/>
        <v>0.23000000044703484</v>
      </c>
      <c r="K780" s="149" t="s">
        <v>552</v>
      </c>
      <c r="L780" s="107">
        <v>44511</v>
      </c>
      <c r="M780" s="97" t="s">
        <v>20</v>
      </c>
      <c r="N780" s="182">
        <v>2021</v>
      </c>
      <c r="O780" s="80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</row>
    <row r="781" spans="1:31" s="76" customFormat="1" ht="13.5" customHeight="1" x14ac:dyDescent="0.2">
      <c r="A781" s="84">
        <v>8909049961</v>
      </c>
      <c r="B781" s="49" t="s">
        <v>626</v>
      </c>
      <c r="C781" s="180">
        <v>41210167</v>
      </c>
      <c r="D781" s="82">
        <v>37201104.689999998</v>
      </c>
      <c r="E781" s="200">
        <v>1116033</v>
      </c>
      <c r="F781" s="82">
        <f>+D781*3%</f>
        <v>1116033.1406999999</v>
      </c>
      <c r="G781" s="82">
        <f t="shared" ref="G781" si="62">F781-E781</f>
        <v>0.14069999987259507</v>
      </c>
      <c r="H781" s="124" t="s">
        <v>573</v>
      </c>
      <c r="I781" s="82">
        <v>36085072</v>
      </c>
      <c r="J781" s="126">
        <f t="shared" si="60"/>
        <v>-0.45069999992847443</v>
      </c>
      <c r="K781" s="149" t="s">
        <v>555</v>
      </c>
      <c r="L781" s="107">
        <v>44519</v>
      </c>
      <c r="M781" s="97" t="s">
        <v>20</v>
      </c>
      <c r="N781" s="182">
        <v>2021</v>
      </c>
      <c r="O781" s="80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</row>
    <row r="782" spans="1:31" s="76" customFormat="1" ht="13.5" customHeight="1" x14ac:dyDescent="0.2">
      <c r="A782" s="84" t="s">
        <v>153</v>
      </c>
      <c r="B782" s="49" t="s">
        <v>153</v>
      </c>
      <c r="C782" s="180" t="s">
        <v>36</v>
      </c>
      <c r="D782" s="82">
        <v>27781700</v>
      </c>
      <c r="E782" s="200">
        <v>0</v>
      </c>
      <c r="F782" s="82">
        <v>0</v>
      </c>
      <c r="G782" s="82">
        <v>0</v>
      </c>
      <c r="H782" s="115" t="s">
        <v>36</v>
      </c>
      <c r="I782" s="82">
        <v>27781700</v>
      </c>
      <c r="J782" s="126">
        <f t="shared" si="60"/>
        <v>0</v>
      </c>
      <c r="K782" s="149" t="s">
        <v>555</v>
      </c>
      <c r="L782" s="107">
        <v>44510</v>
      </c>
      <c r="M782" s="97" t="s">
        <v>20</v>
      </c>
      <c r="N782" s="182">
        <v>2021</v>
      </c>
      <c r="O782" s="80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</row>
    <row r="783" spans="1:31" s="76" customFormat="1" ht="13.5" customHeight="1" x14ac:dyDescent="0.2">
      <c r="A783" s="84">
        <v>8110007404</v>
      </c>
      <c r="B783" s="49" t="s">
        <v>623</v>
      </c>
      <c r="C783" s="180">
        <v>25841152</v>
      </c>
      <c r="D783" s="82">
        <v>30793910</v>
      </c>
      <c r="E783" s="200">
        <v>923817</v>
      </c>
      <c r="F783" s="82">
        <f>+D783*3%</f>
        <v>923817.29999999993</v>
      </c>
      <c r="G783" s="82">
        <f t="shared" ref="G783:G788" si="63">F783-E783</f>
        <v>0.29999999993015081</v>
      </c>
      <c r="H783" s="124" t="s">
        <v>574</v>
      </c>
      <c r="I783" s="82">
        <v>29870093</v>
      </c>
      <c r="J783" s="126">
        <f t="shared" si="60"/>
        <v>-0.30000000074505806</v>
      </c>
      <c r="K783" s="149" t="s">
        <v>552</v>
      </c>
      <c r="L783" s="107">
        <v>44519</v>
      </c>
      <c r="M783" s="97" t="s">
        <v>20</v>
      </c>
      <c r="N783" s="182">
        <v>2021</v>
      </c>
      <c r="O783" s="80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</row>
    <row r="784" spans="1:31" s="76" customFormat="1" ht="13.5" customHeight="1" x14ac:dyDescent="0.2">
      <c r="A784" s="84">
        <v>9003414831</v>
      </c>
      <c r="B784" s="49" t="s">
        <v>1200</v>
      </c>
      <c r="C784" s="180">
        <v>4661252</v>
      </c>
      <c r="D784" s="82">
        <v>4661252</v>
      </c>
      <c r="E784" s="200">
        <v>139838</v>
      </c>
      <c r="F784" s="82">
        <f>+D784*3%</f>
        <v>139837.56</v>
      </c>
      <c r="G784" s="82">
        <f t="shared" si="63"/>
        <v>-0.44000000000232831</v>
      </c>
      <c r="H784" s="122" t="s">
        <v>644</v>
      </c>
      <c r="I784" s="82">
        <v>4521414</v>
      </c>
      <c r="J784" s="82">
        <f t="shared" si="60"/>
        <v>0.44000000040978193</v>
      </c>
      <c r="K784" s="149" t="s">
        <v>60</v>
      </c>
      <c r="L784" s="107">
        <v>44502</v>
      </c>
      <c r="M784" s="97" t="s">
        <v>20</v>
      </c>
      <c r="N784" s="182">
        <v>2021</v>
      </c>
      <c r="O784" s="80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</row>
    <row r="785" spans="1:31" s="76" customFormat="1" ht="13.5" customHeight="1" x14ac:dyDescent="0.2">
      <c r="A785" s="84">
        <v>9006777323</v>
      </c>
      <c r="B785" s="49" t="s">
        <v>618</v>
      </c>
      <c r="C785" s="180">
        <v>14347595</v>
      </c>
      <c r="D785" s="82">
        <v>14347595</v>
      </c>
      <c r="E785" s="200">
        <v>430428</v>
      </c>
      <c r="F785" s="82">
        <f>+D785*3%</f>
        <v>430427.85</v>
      </c>
      <c r="G785" s="82">
        <f t="shared" si="63"/>
        <v>-0.15000000002328306</v>
      </c>
      <c r="H785" s="124" t="s">
        <v>575</v>
      </c>
      <c r="I785" s="82">
        <v>13917167</v>
      </c>
      <c r="J785" s="82">
        <f t="shared" si="60"/>
        <v>0.15000000037252903</v>
      </c>
      <c r="K785" s="149" t="s">
        <v>28</v>
      </c>
      <c r="L785" s="107">
        <v>44510</v>
      </c>
      <c r="M785" s="97" t="s">
        <v>20</v>
      </c>
      <c r="N785" s="182">
        <v>2021</v>
      </c>
      <c r="O785" s="80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</row>
    <row r="786" spans="1:31" s="76" customFormat="1" ht="13.5" customHeight="1" x14ac:dyDescent="0.2">
      <c r="A786" s="84">
        <v>9006523347</v>
      </c>
      <c r="B786" s="49" t="s">
        <v>616</v>
      </c>
      <c r="C786" s="180">
        <v>4668875</v>
      </c>
      <c r="D786" s="82">
        <v>4668875</v>
      </c>
      <c r="E786" s="200">
        <v>140066</v>
      </c>
      <c r="F786" s="82">
        <f>+D786*3%</f>
        <v>140066.25</v>
      </c>
      <c r="G786" s="82">
        <f t="shared" si="63"/>
        <v>0.25</v>
      </c>
      <c r="H786" s="115" t="s">
        <v>593</v>
      </c>
      <c r="I786" s="82">
        <v>4528808</v>
      </c>
      <c r="J786" s="126">
        <f t="shared" si="60"/>
        <v>0.75</v>
      </c>
      <c r="K786" s="149" t="s">
        <v>28</v>
      </c>
      <c r="L786" s="107">
        <v>44510</v>
      </c>
      <c r="M786" s="97" t="s">
        <v>20</v>
      </c>
      <c r="N786" s="182">
        <v>2021</v>
      </c>
      <c r="O786" s="80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</row>
    <row r="787" spans="1:31" s="76" customFormat="1" ht="13.5" customHeight="1" x14ac:dyDescent="0.2">
      <c r="A787" s="72">
        <v>8300252052</v>
      </c>
      <c r="B787" s="49" t="s">
        <v>628</v>
      </c>
      <c r="C787" s="180">
        <v>7541515</v>
      </c>
      <c r="D787" s="82">
        <v>7541515</v>
      </c>
      <c r="E787" s="200">
        <v>0</v>
      </c>
      <c r="F787" s="82">
        <f>D787*3%</f>
        <v>226245.44999999998</v>
      </c>
      <c r="G787" s="82">
        <f t="shared" si="63"/>
        <v>226245.44999999998</v>
      </c>
      <c r="H787" s="233" t="s">
        <v>601</v>
      </c>
      <c r="I787" s="82">
        <v>7541515</v>
      </c>
      <c r="J787" s="131">
        <f t="shared" si="60"/>
        <v>-226245.45000000019</v>
      </c>
      <c r="K787" s="145" t="s">
        <v>63</v>
      </c>
      <c r="L787" s="92">
        <v>44102</v>
      </c>
      <c r="M787" s="117" t="s">
        <v>60</v>
      </c>
      <c r="N787" s="287">
        <v>2020</v>
      </c>
      <c r="O787" s="198" t="s">
        <v>449</v>
      </c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85"/>
      <c r="AC787" s="85"/>
      <c r="AD787" s="85"/>
      <c r="AE787" s="85"/>
    </row>
    <row r="788" spans="1:31" s="76" customFormat="1" ht="13.5" customHeight="1" x14ac:dyDescent="0.2">
      <c r="A788" s="84">
        <v>8170018921</v>
      </c>
      <c r="B788" s="49" t="s">
        <v>619</v>
      </c>
      <c r="C788" s="180">
        <v>82030470</v>
      </c>
      <c r="D788" s="82">
        <v>82172567</v>
      </c>
      <c r="E788" s="200">
        <v>2465177</v>
      </c>
      <c r="F788" s="82">
        <f>+D788*3%</f>
        <v>2465177.0099999998</v>
      </c>
      <c r="G788" s="82">
        <f t="shared" si="63"/>
        <v>9.9999997764825821E-3</v>
      </c>
      <c r="H788" s="115" t="s">
        <v>562</v>
      </c>
      <c r="I788" s="82">
        <v>79707390</v>
      </c>
      <c r="J788" s="126">
        <f t="shared" si="60"/>
        <v>-1.000000536441803E-2</v>
      </c>
      <c r="K788" s="149" t="s">
        <v>60</v>
      </c>
      <c r="L788" s="107">
        <v>44510</v>
      </c>
      <c r="M788" s="97" t="s">
        <v>20</v>
      </c>
      <c r="N788" s="182">
        <v>2021</v>
      </c>
      <c r="O788" s="80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</row>
    <row r="789" spans="1:31" s="76" customFormat="1" ht="13.5" customHeight="1" x14ac:dyDescent="0.2">
      <c r="A789" s="84" t="s">
        <v>153</v>
      </c>
      <c r="B789" s="49" t="s">
        <v>153</v>
      </c>
      <c r="C789" s="180" t="s">
        <v>36</v>
      </c>
      <c r="D789" s="82">
        <v>7000</v>
      </c>
      <c r="E789" s="200">
        <v>0</v>
      </c>
      <c r="F789" s="82">
        <v>0</v>
      </c>
      <c r="G789" s="82">
        <v>0</v>
      </c>
      <c r="H789" s="97" t="s">
        <v>36</v>
      </c>
      <c r="I789" s="82">
        <v>7000</v>
      </c>
      <c r="J789" s="126">
        <f t="shared" si="60"/>
        <v>0</v>
      </c>
      <c r="K789" s="149" t="s">
        <v>36</v>
      </c>
      <c r="L789" s="107">
        <v>44526</v>
      </c>
      <c r="M789" s="97" t="s">
        <v>20</v>
      </c>
      <c r="N789" s="182">
        <v>2021</v>
      </c>
      <c r="O789" s="80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</row>
    <row r="790" spans="1:31" s="76" customFormat="1" ht="13.5" customHeight="1" x14ac:dyDescent="0.2">
      <c r="A790" s="49" t="s">
        <v>461</v>
      </c>
      <c r="B790" s="49" t="s">
        <v>40</v>
      </c>
      <c r="C790" s="180" t="s">
        <v>36</v>
      </c>
      <c r="D790" s="82">
        <v>21590439</v>
      </c>
      <c r="E790" s="114" t="s">
        <v>36</v>
      </c>
      <c r="F790" s="114" t="s">
        <v>36</v>
      </c>
      <c r="G790" s="114" t="s">
        <v>36</v>
      </c>
      <c r="H790" s="97" t="s">
        <v>36</v>
      </c>
      <c r="I790" s="82">
        <v>21590439</v>
      </c>
      <c r="J790" s="145" t="s">
        <v>36</v>
      </c>
      <c r="K790" s="97" t="s">
        <v>36</v>
      </c>
      <c r="L790" s="107">
        <v>44530</v>
      </c>
      <c r="M790" s="97" t="s">
        <v>20</v>
      </c>
      <c r="N790" s="182">
        <v>2021</v>
      </c>
      <c r="O790" s="80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</row>
    <row r="791" spans="1:31" s="76" customFormat="1" ht="13.5" customHeight="1" x14ac:dyDescent="0.2">
      <c r="A791" s="84">
        <v>9003414831</v>
      </c>
      <c r="B791" s="49" t="s">
        <v>1200</v>
      </c>
      <c r="C791" s="180">
        <v>4686818</v>
      </c>
      <c r="D791" s="82">
        <v>4686818</v>
      </c>
      <c r="E791" s="200">
        <v>140605</v>
      </c>
      <c r="F791" s="82">
        <f>+D791*3%</f>
        <v>140604.54</v>
      </c>
      <c r="G791" s="82">
        <f t="shared" ref="G791:G813" si="64">F791-E791</f>
        <v>-0.45999999999185093</v>
      </c>
      <c r="H791" s="97" t="s">
        <v>645</v>
      </c>
      <c r="I791" s="82">
        <v>4546213</v>
      </c>
      <c r="J791" s="82">
        <f t="shared" si="60"/>
        <v>0.4599999999627471</v>
      </c>
      <c r="K791" s="149" t="s">
        <v>555</v>
      </c>
      <c r="L791" s="107">
        <v>44531</v>
      </c>
      <c r="M791" s="116" t="s">
        <v>27</v>
      </c>
      <c r="N791" s="287">
        <v>2021</v>
      </c>
      <c r="O791" s="80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</row>
    <row r="792" spans="1:31" s="76" customFormat="1" ht="13.5" customHeight="1" x14ac:dyDescent="0.2">
      <c r="A792" s="99">
        <v>9013795472</v>
      </c>
      <c r="B792" s="49" t="s">
        <v>1634</v>
      </c>
      <c r="C792" s="180">
        <v>1317560</v>
      </c>
      <c r="D792" s="82">
        <v>1317560</v>
      </c>
      <c r="E792" s="200">
        <v>39527</v>
      </c>
      <c r="F792" s="82">
        <f>+D792*3%</f>
        <v>39526.799999999996</v>
      </c>
      <c r="G792" s="82">
        <f t="shared" si="64"/>
        <v>-0.20000000000436557</v>
      </c>
      <c r="H792" s="122" t="s">
        <v>694</v>
      </c>
      <c r="I792" s="82">
        <v>1278033</v>
      </c>
      <c r="J792" s="82">
        <f t="shared" si="60"/>
        <v>0.19999999995343387</v>
      </c>
      <c r="K792" s="149" t="s">
        <v>555</v>
      </c>
      <c r="L792" s="107">
        <v>44532</v>
      </c>
      <c r="M792" s="116" t="s">
        <v>27</v>
      </c>
      <c r="N792" s="287">
        <v>2021</v>
      </c>
      <c r="O792" s="80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</row>
    <row r="793" spans="1:31" s="76" customFormat="1" ht="13.5" customHeight="1" x14ac:dyDescent="0.2">
      <c r="A793" s="99">
        <v>8911800011</v>
      </c>
      <c r="B793" s="49" t="s">
        <v>21</v>
      </c>
      <c r="C793" s="180">
        <v>800261</v>
      </c>
      <c r="D793" s="82">
        <v>800261</v>
      </c>
      <c r="E793" s="200">
        <v>24008</v>
      </c>
      <c r="F793" s="82">
        <f>+D793*3%</f>
        <v>24007.829999999998</v>
      </c>
      <c r="G793" s="127">
        <f t="shared" si="64"/>
        <v>-0.17000000000189175</v>
      </c>
      <c r="H793" s="124" t="s">
        <v>662</v>
      </c>
      <c r="I793" s="82">
        <v>776251</v>
      </c>
      <c r="J793" s="82">
        <f t="shared" si="60"/>
        <v>2.1700000000419095</v>
      </c>
      <c r="K793" s="149" t="s">
        <v>552</v>
      </c>
      <c r="L793" s="107">
        <v>44533</v>
      </c>
      <c r="M793" s="116" t="s">
        <v>27</v>
      </c>
      <c r="N793" s="287">
        <v>2021</v>
      </c>
      <c r="O793" s="80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</row>
    <row r="794" spans="1:31" s="76" customFormat="1" ht="13.5" customHeight="1" x14ac:dyDescent="0.2">
      <c r="A794" s="72">
        <v>8911800011</v>
      </c>
      <c r="B794" s="49" t="s">
        <v>21</v>
      </c>
      <c r="C794" s="180">
        <v>499643</v>
      </c>
      <c r="D794" s="82">
        <v>499643</v>
      </c>
      <c r="E794" s="200">
        <v>0</v>
      </c>
      <c r="F794" s="82">
        <f>D794*3%</f>
        <v>14989.289999999999</v>
      </c>
      <c r="G794" s="82">
        <f t="shared" si="64"/>
        <v>14989.289999999999</v>
      </c>
      <c r="H794" s="123" t="s">
        <v>601</v>
      </c>
      <c r="I794" s="82">
        <v>499643</v>
      </c>
      <c r="J794" s="131">
        <f t="shared" si="60"/>
        <v>-14989.289999999979</v>
      </c>
      <c r="K794" s="145" t="s">
        <v>63</v>
      </c>
      <c r="L794" s="92">
        <v>44117</v>
      </c>
      <c r="M794" s="117" t="s">
        <v>28</v>
      </c>
      <c r="N794" s="287">
        <v>2020</v>
      </c>
      <c r="O794" s="198" t="s">
        <v>449</v>
      </c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85"/>
      <c r="AC794" s="85"/>
      <c r="AD794" s="85"/>
      <c r="AE794" s="85"/>
    </row>
    <row r="795" spans="1:31" s="76" customFormat="1" ht="13.5" customHeight="1" x14ac:dyDescent="0.2">
      <c r="A795" s="100">
        <v>8170018921</v>
      </c>
      <c r="B795" s="49" t="s">
        <v>619</v>
      </c>
      <c r="C795" s="180">
        <v>85108506</v>
      </c>
      <c r="D795" s="82">
        <v>79010497</v>
      </c>
      <c r="E795" s="200">
        <v>2370315</v>
      </c>
      <c r="F795" s="82">
        <f t="shared" ref="F795:F809" si="65">+D795*3%</f>
        <v>2370314.9099999997</v>
      </c>
      <c r="G795" s="130">
        <f t="shared" si="64"/>
        <v>-9.0000000316649675E-2</v>
      </c>
      <c r="H795" s="124" t="s">
        <v>598</v>
      </c>
      <c r="I795" s="82">
        <v>76640182</v>
      </c>
      <c r="J795" s="82">
        <f t="shared" si="60"/>
        <v>9.0000003576278687E-2</v>
      </c>
      <c r="K795" s="149" t="s">
        <v>555</v>
      </c>
      <c r="L795" s="107">
        <v>44539</v>
      </c>
      <c r="M795" s="116" t="s">
        <v>27</v>
      </c>
      <c r="N795" s="287">
        <v>2021</v>
      </c>
      <c r="O795" s="80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</row>
    <row r="796" spans="1:31" s="76" customFormat="1" ht="13.5" customHeight="1" x14ac:dyDescent="0.2">
      <c r="A796" s="99">
        <v>9006523347</v>
      </c>
      <c r="B796" s="49" t="s">
        <v>616</v>
      </c>
      <c r="C796" s="180">
        <v>4653836</v>
      </c>
      <c r="D796" s="82">
        <v>4653836</v>
      </c>
      <c r="E796" s="200">
        <v>139615</v>
      </c>
      <c r="F796" s="82">
        <f t="shared" si="65"/>
        <v>139615.07999999999</v>
      </c>
      <c r="G796" s="78">
        <f t="shared" si="64"/>
        <v>7.9999999987194315E-2</v>
      </c>
      <c r="H796" s="124" t="s">
        <v>592</v>
      </c>
      <c r="I796" s="82">
        <v>4514221</v>
      </c>
      <c r="J796" s="82">
        <f t="shared" si="60"/>
        <v>-8.0000000074505806E-2</v>
      </c>
      <c r="K796" s="149" t="s">
        <v>566</v>
      </c>
      <c r="L796" s="107">
        <v>44540</v>
      </c>
      <c r="M796" s="116" t="s">
        <v>27</v>
      </c>
      <c r="N796" s="287">
        <v>2021</v>
      </c>
      <c r="O796" s="80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</row>
    <row r="797" spans="1:31" s="76" customFormat="1" ht="13.5" customHeight="1" x14ac:dyDescent="0.2">
      <c r="A797" s="99">
        <v>9006777323</v>
      </c>
      <c r="B797" s="49" t="s">
        <v>618</v>
      </c>
      <c r="C797" s="180">
        <v>14792492</v>
      </c>
      <c r="D797" s="82">
        <v>14792492</v>
      </c>
      <c r="E797" s="200">
        <v>443775</v>
      </c>
      <c r="F797" s="82">
        <f t="shared" si="65"/>
        <v>443774.76</v>
      </c>
      <c r="G797" s="78">
        <f t="shared" si="64"/>
        <v>-0.23999999999068677</v>
      </c>
      <c r="H797" s="124" t="s">
        <v>590</v>
      </c>
      <c r="I797" s="82">
        <v>14348717</v>
      </c>
      <c r="J797" s="82">
        <f t="shared" si="60"/>
        <v>0.24000000022351742</v>
      </c>
      <c r="K797" s="149" t="s">
        <v>566</v>
      </c>
      <c r="L797" s="107">
        <v>44540</v>
      </c>
      <c r="M797" s="116" t="s">
        <v>27</v>
      </c>
      <c r="N797" s="287">
        <v>2021</v>
      </c>
      <c r="O797" s="80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</row>
    <row r="798" spans="1:31" s="76" customFormat="1" ht="13.5" customHeight="1" x14ac:dyDescent="0.2">
      <c r="A798" s="72">
        <v>8002249860</v>
      </c>
      <c r="B798" s="49" t="s">
        <v>559</v>
      </c>
      <c r="C798" s="180">
        <v>422023653</v>
      </c>
      <c r="D798" s="82">
        <v>379103624</v>
      </c>
      <c r="E798" s="200">
        <v>11373109</v>
      </c>
      <c r="F798" s="82">
        <f t="shared" si="65"/>
        <v>11373108.719999999</v>
      </c>
      <c r="G798" s="128">
        <f t="shared" si="64"/>
        <v>-0.2800000011920929</v>
      </c>
      <c r="H798" s="124" t="s">
        <v>578</v>
      </c>
      <c r="I798" s="82">
        <v>367730515</v>
      </c>
      <c r="J798" s="82">
        <f t="shared" si="60"/>
        <v>0.27999997138977051</v>
      </c>
      <c r="K798" s="149" t="s">
        <v>566</v>
      </c>
      <c r="L798" s="107">
        <v>44544</v>
      </c>
      <c r="M798" s="116" t="s">
        <v>27</v>
      </c>
      <c r="N798" s="287">
        <v>2021</v>
      </c>
      <c r="O798" s="80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</row>
    <row r="799" spans="1:31" s="76" customFormat="1" ht="13.5" customHeight="1" x14ac:dyDescent="0.2">
      <c r="A799" s="99">
        <v>8919001010</v>
      </c>
      <c r="B799" s="49" t="s">
        <v>622</v>
      </c>
      <c r="C799" s="180">
        <v>58959568</v>
      </c>
      <c r="D799" s="82">
        <v>61118980</v>
      </c>
      <c r="E799" s="200">
        <v>1833569</v>
      </c>
      <c r="F799" s="82">
        <f t="shared" si="65"/>
        <v>1833569.4</v>
      </c>
      <c r="G799" s="82">
        <f t="shared" si="64"/>
        <v>0.39999999990686774</v>
      </c>
      <c r="H799" s="124" t="s">
        <v>577</v>
      </c>
      <c r="I799" s="82">
        <v>59285411</v>
      </c>
      <c r="J799" s="82">
        <f t="shared" si="60"/>
        <v>-0.39999999850988388</v>
      </c>
      <c r="K799" s="149" t="s">
        <v>566</v>
      </c>
      <c r="L799" s="107">
        <v>44544</v>
      </c>
      <c r="M799" s="116" t="s">
        <v>27</v>
      </c>
      <c r="N799" s="287">
        <v>2021</v>
      </c>
      <c r="O799" s="80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</row>
    <row r="800" spans="1:31" s="76" customFormat="1" ht="13.5" customHeight="1" x14ac:dyDescent="0.2">
      <c r="A800" s="100">
        <v>8110007404</v>
      </c>
      <c r="B800" s="49" t="s">
        <v>623</v>
      </c>
      <c r="C800" s="180">
        <v>23092461</v>
      </c>
      <c r="D800" s="82">
        <v>24590971</v>
      </c>
      <c r="E800" s="200">
        <v>737726</v>
      </c>
      <c r="F800" s="82">
        <f t="shared" si="65"/>
        <v>737729.13</v>
      </c>
      <c r="G800" s="78">
        <f t="shared" si="64"/>
        <v>3.1300000000046566</v>
      </c>
      <c r="H800" s="97" t="s">
        <v>646</v>
      </c>
      <c r="I800" s="82">
        <v>23853245</v>
      </c>
      <c r="J800" s="82">
        <f t="shared" si="60"/>
        <v>-3.1299999989569187</v>
      </c>
      <c r="K800" s="149" t="s">
        <v>555</v>
      </c>
      <c r="L800" s="107">
        <v>44545</v>
      </c>
      <c r="M800" s="116" t="s">
        <v>27</v>
      </c>
      <c r="N800" s="287">
        <v>2021</v>
      </c>
      <c r="O800" s="80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</row>
    <row r="801" spans="1:31" s="76" customFormat="1" ht="13.5" customHeight="1" x14ac:dyDescent="0.2">
      <c r="A801" s="99">
        <v>8150019012</v>
      </c>
      <c r="B801" s="49" t="s">
        <v>620</v>
      </c>
      <c r="C801" s="180">
        <v>1169967</v>
      </c>
      <c r="D801" s="82">
        <v>1183089</v>
      </c>
      <c r="E801" s="200">
        <v>35493</v>
      </c>
      <c r="F801" s="82">
        <f t="shared" si="65"/>
        <v>35492.67</v>
      </c>
      <c r="G801" s="78">
        <f t="shared" si="64"/>
        <v>-0.33000000000174623</v>
      </c>
      <c r="H801" s="124" t="s">
        <v>583</v>
      </c>
      <c r="I801" s="82">
        <v>1147596</v>
      </c>
      <c r="J801" s="82">
        <f t="shared" si="60"/>
        <v>0.33000000007450581</v>
      </c>
      <c r="K801" s="149" t="s">
        <v>555</v>
      </c>
      <c r="L801" s="107">
        <v>44545</v>
      </c>
      <c r="M801" s="116" t="s">
        <v>27</v>
      </c>
      <c r="N801" s="287">
        <v>2021</v>
      </c>
      <c r="O801" s="80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</row>
    <row r="802" spans="1:31" s="76" customFormat="1" ht="13.5" customHeight="1" x14ac:dyDescent="0.2">
      <c r="A802" s="100">
        <v>8001386947</v>
      </c>
      <c r="B802" s="49" t="s">
        <v>23</v>
      </c>
      <c r="C802" s="180">
        <v>16881126</v>
      </c>
      <c r="D802" s="82">
        <v>19635433</v>
      </c>
      <c r="E802" s="200">
        <v>589042</v>
      </c>
      <c r="F802" s="82">
        <f t="shared" si="65"/>
        <v>589062.99</v>
      </c>
      <c r="G802" s="78">
        <f t="shared" si="64"/>
        <v>20.989999999990687</v>
      </c>
      <c r="H802" s="124" t="s">
        <v>588</v>
      </c>
      <c r="I802" s="82">
        <v>19046370</v>
      </c>
      <c r="J802" s="82">
        <f t="shared" si="60"/>
        <v>1.0000001639127731E-2</v>
      </c>
      <c r="K802" s="149" t="s">
        <v>555</v>
      </c>
      <c r="L802" s="107">
        <v>44550</v>
      </c>
      <c r="M802" s="116" t="s">
        <v>27</v>
      </c>
      <c r="N802" s="287">
        <v>2021</v>
      </c>
      <c r="O802" s="80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</row>
    <row r="803" spans="1:31" s="76" customFormat="1" ht="13.5" customHeight="1" x14ac:dyDescent="0.2">
      <c r="A803" s="100">
        <v>8909049961</v>
      </c>
      <c r="B803" s="49" t="s">
        <v>626</v>
      </c>
      <c r="C803" s="180">
        <v>40678798</v>
      </c>
      <c r="D803" s="82">
        <v>43389952</v>
      </c>
      <c r="E803" s="200">
        <v>1301287</v>
      </c>
      <c r="F803" s="82">
        <f t="shared" si="65"/>
        <v>1301698.5600000001</v>
      </c>
      <c r="G803" s="82">
        <f t="shared" si="64"/>
        <v>411.56000000005588</v>
      </c>
      <c r="H803" s="124" t="s">
        <v>589</v>
      </c>
      <c r="I803" s="82">
        <v>42074930</v>
      </c>
      <c r="J803" s="82">
        <f t="shared" si="60"/>
        <v>13323.439999997616</v>
      </c>
      <c r="K803" s="149" t="s">
        <v>566</v>
      </c>
      <c r="L803" s="107">
        <v>44550</v>
      </c>
      <c r="M803" s="116" t="s">
        <v>27</v>
      </c>
      <c r="N803" s="287">
        <v>2021</v>
      </c>
      <c r="O803" s="80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</row>
    <row r="804" spans="1:31" s="76" customFormat="1" ht="13.5" customHeight="1" x14ac:dyDescent="0.2">
      <c r="A804" s="100">
        <v>9011924788</v>
      </c>
      <c r="B804" s="49" t="s">
        <v>604</v>
      </c>
      <c r="C804" s="180">
        <v>5277470</v>
      </c>
      <c r="D804" s="82">
        <v>5277470</v>
      </c>
      <c r="E804" s="200">
        <v>158324</v>
      </c>
      <c r="F804" s="82">
        <f t="shared" si="65"/>
        <v>158324.1</v>
      </c>
      <c r="G804" s="78">
        <f t="shared" si="64"/>
        <v>0.10000000000582077</v>
      </c>
      <c r="H804" s="124" t="s">
        <v>674</v>
      </c>
      <c r="I804" s="82">
        <v>5119146</v>
      </c>
      <c r="J804" s="82">
        <f t="shared" si="60"/>
        <v>-9.999999962747097E-2</v>
      </c>
      <c r="K804" s="149" t="s">
        <v>566</v>
      </c>
      <c r="L804" s="107">
        <v>44550</v>
      </c>
      <c r="M804" s="116" t="s">
        <v>27</v>
      </c>
      <c r="N804" s="287">
        <v>2021</v>
      </c>
      <c r="O804" s="80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</row>
    <row r="805" spans="1:31" s="76" customFormat="1" ht="13.5" customHeight="1" x14ac:dyDescent="0.2">
      <c r="A805" s="72">
        <v>8001386947</v>
      </c>
      <c r="B805" s="49" t="s">
        <v>624</v>
      </c>
      <c r="C805" s="180">
        <v>10263668</v>
      </c>
      <c r="D805" s="82">
        <v>9698978</v>
      </c>
      <c r="E805" s="200">
        <v>290969</v>
      </c>
      <c r="F805" s="82">
        <f t="shared" si="65"/>
        <v>290969.33999999997</v>
      </c>
      <c r="G805" s="82">
        <f t="shared" si="64"/>
        <v>0.33999999996740371</v>
      </c>
      <c r="H805" s="124" t="s">
        <v>656</v>
      </c>
      <c r="I805" s="82">
        <v>9408009</v>
      </c>
      <c r="J805" s="82">
        <f t="shared" si="60"/>
        <v>-0.33999999985098839</v>
      </c>
      <c r="K805" s="149" t="s">
        <v>555</v>
      </c>
      <c r="L805" s="107">
        <v>44550</v>
      </c>
      <c r="M805" s="116" t="s">
        <v>27</v>
      </c>
      <c r="N805" s="287">
        <v>2021</v>
      </c>
      <c r="O805" s="80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</row>
    <row r="806" spans="1:31" s="76" customFormat="1" ht="13.5" customHeight="1" x14ac:dyDescent="0.2">
      <c r="A806" s="99">
        <v>9005895036</v>
      </c>
      <c r="B806" s="49" t="s">
        <v>627</v>
      </c>
      <c r="C806" s="180">
        <v>6309884</v>
      </c>
      <c r="D806" s="82">
        <v>6306652</v>
      </c>
      <c r="E806" s="200">
        <v>189200</v>
      </c>
      <c r="F806" s="82">
        <f t="shared" si="65"/>
        <v>189199.56</v>
      </c>
      <c r="G806" s="78">
        <f t="shared" si="64"/>
        <v>-0.44000000000232831</v>
      </c>
      <c r="H806" s="124" t="s">
        <v>591</v>
      </c>
      <c r="I806" s="82">
        <v>6117452</v>
      </c>
      <c r="J806" s="82">
        <f t="shared" si="60"/>
        <v>0.44000000040978193</v>
      </c>
      <c r="K806" s="149" t="s">
        <v>555</v>
      </c>
      <c r="L806" s="107">
        <v>44551</v>
      </c>
      <c r="M806" s="116" t="s">
        <v>27</v>
      </c>
      <c r="N806" s="287">
        <v>2021</v>
      </c>
      <c r="O806" s="185" t="s">
        <v>1019</v>
      </c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</row>
    <row r="807" spans="1:31" s="76" customFormat="1" ht="13.5" customHeight="1" x14ac:dyDescent="0.2">
      <c r="A807" s="99">
        <v>8911800011</v>
      </c>
      <c r="B807" s="49" t="s">
        <v>21</v>
      </c>
      <c r="C807" s="180">
        <v>918148</v>
      </c>
      <c r="D807" s="82">
        <v>918148</v>
      </c>
      <c r="E807" s="200">
        <v>27540</v>
      </c>
      <c r="F807" s="82">
        <f t="shared" si="65"/>
        <v>27544.44</v>
      </c>
      <c r="G807" s="78">
        <f t="shared" si="64"/>
        <v>4.4399999999986903</v>
      </c>
      <c r="H807" s="124" t="s">
        <v>663</v>
      </c>
      <c r="I807" s="82">
        <v>890608</v>
      </c>
      <c r="J807" s="82">
        <f t="shared" si="60"/>
        <v>-4.4399999999441206</v>
      </c>
      <c r="K807" s="149" t="s">
        <v>555</v>
      </c>
      <c r="L807" s="107">
        <v>44551</v>
      </c>
      <c r="M807" s="116" t="s">
        <v>27</v>
      </c>
      <c r="N807" s="287">
        <v>2021</v>
      </c>
      <c r="O807" s="80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</row>
    <row r="808" spans="1:31" s="76" customFormat="1" ht="13.5" customHeight="1" x14ac:dyDescent="0.2">
      <c r="A808" s="99">
        <v>8300252052</v>
      </c>
      <c r="B808" s="49" t="s">
        <v>628</v>
      </c>
      <c r="C808" s="180">
        <v>6552453</v>
      </c>
      <c r="D808" s="82">
        <v>6552453</v>
      </c>
      <c r="E808" s="200">
        <v>196574</v>
      </c>
      <c r="F808" s="82">
        <f t="shared" si="65"/>
        <v>196573.59</v>
      </c>
      <c r="G808" s="180">
        <f t="shared" si="64"/>
        <v>-0.41000000000349246</v>
      </c>
      <c r="H808" s="115" t="s">
        <v>684</v>
      </c>
      <c r="I808" s="82">
        <v>6355879</v>
      </c>
      <c r="J808" s="82">
        <f t="shared" si="60"/>
        <v>0.41000000014901161</v>
      </c>
      <c r="K808" s="149" t="s">
        <v>566</v>
      </c>
      <c r="L808" s="107">
        <v>44553</v>
      </c>
      <c r="M808" s="116" t="s">
        <v>27</v>
      </c>
      <c r="N808" s="287">
        <v>2021</v>
      </c>
      <c r="O808" s="80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</row>
    <row r="809" spans="1:31" s="76" customFormat="1" ht="13.5" customHeight="1" x14ac:dyDescent="0.2">
      <c r="A809" s="99">
        <v>9003660101</v>
      </c>
      <c r="B809" s="80" t="s">
        <v>1523</v>
      </c>
      <c r="C809" s="180">
        <v>1623979</v>
      </c>
      <c r="D809" s="82">
        <v>1596723</v>
      </c>
      <c r="E809" s="200">
        <v>47902</v>
      </c>
      <c r="F809" s="82">
        <f t="shared" si="65"/>
        <v>47901.689999999995</v>
      </c>
      <c r="G809" s="78">
        <f t="shared" si="64"/>
        <v>-0.31000000000494765</v>
      </c>
      <c r="H809" s="124" t="s">
        <v>670</v>
      </c>
      <c r="I809" s="82">
        <v>1548841</v>
      </c>
      <c r="J809" s="82">
        <f t="shared" si="60"/>
        <v>-19.689999999944121</v>
      </c>
      <c r="K809" s="149" t="s">
        <v>566</v>
      </c>
      <c r="L809" s="107">
        <v>44553</v>
      </c>
      <c r="M809" s="116" t="s">
        <v>27</v>
      </c>
      <c r="N809" s="287">
        <v>2021</v>
      </c>
      <c r="O809" s="80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</row>
    <row r="810" spans="1:31" s="76" customFormat="1" ht="13.5" customHeight="1" x14ac:dyDescent="0.2">
      <c r="A810" s="72" t="s">
        <v>164</v>
      </c>
      <c r="B810" s="49" t="s">
        <v>153</v>
      </c>
      <c r="C810" s="180" t="s">
        <v>36</v>
      </c>
      <c r="D810" s="82">
        <v>4556600</v>
      </c>
      <c r="E810" s="200">
        <v>0</v>
      </c>
      <c r="F810" s="82">
        <v>0</v>
      </c>
      <c r="G810" s="82">
        <f t="shared" si="64"/>
        <v>0</v>
      </c>
      <c r="H810" s="123" t="s">
        <v>321</v>
      </c>
      <c r="I810" s="82">
        <v>4556600</v>
      </c>
      <c r="J810" s="131">
        <f t="shared" si="60"/>
        <v>0</v>
      </c>
      <c r="K810" s="146" t="s">
        <v>66</v>
      </c>
      <c r="L810" s="92">
        <v>44138</v>
      </c>
      <c r="M810" s="116" t="s">
        <v>20</v>
      </c>
      <c r="N810" s="287">
        <v>2020</v>
      </c>
      <c r="O810" s="49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85"/>
      <c r="AC810" s="85"/>
      <c r="AD810" s="85"/>
      <c r="AE810" s="85"/>
    </row>
    <row r="811" spans="1:31" s="76" customFormat="1" ht="13.5" customHeight="1" x14ac:dyDescent="0.2">
      <c r="A811" s="79">
        <v>8360003498</v>
      </c>
      <c r="B811" s="49" t="s">
        <v>625</v>
      </c>
      <c r="C811" s="180">
        <v>54426659</v>
      </c>
      <c r="D811" s="82">
        <v>48628077</v>
      </c>
      <c r="E811" s="200">
        <v>1459732</v>
      </c>
      <c r="F811" s="82">
        <f>+D811*3%</f>
        <v>1458842.31</v>
      </c>
      <c r="G811" s="78">
        <f t="shared" si="64"/>
        <v>-889.68999999994412</v>
      </c>
      <c r="H811" s="115" t="s">
        <v>685</v>
      </c>
      <c r="I811" s="82">
        <v>45044570</v>
      </c>
      <c r="J811" s="82">
        <f t="shared" si="60"/>
        <v>2124664.6899999976</v>
      </c>
      <c r="K811" s="149" t="s">
        <v>566</v>
      </c>
      <c r="L811" s="107">
        <v>44557</v>
      </c>
      <c r="M811" s="124" t="s">
        <v>471</v>
      </c>
      <c r="N811" s="287">
        <v>2021</v>
      </c>
      <c r="O811" s="80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</row>
    <row r="812" spans="1:31" s="76" customFormat="1" ht="13.5" customHeight="1" x14ac:dyDescent="0.2">
      <c r="A812" s="72">
        <v>9013809941</v>
      </c>
      <c r="B812" s="49" t="s">
        <v>615</v>
      </c>
      <c r="C812" s="180">
        <v>7490972</v>
      </c>
      <c r="D812" s="82">
        <v>7490972</v>
      </c>
      <c r="E812" s="200">
        <v>224729</v>
      </c>
      <c r="F812" s="82">
        <f>+D812*3%</f>
        <v>224729.16</v>
      </c>
      <c r="G812" s="78">
        <f t="shared" si="64"/>
        <v>0.16000000000349246</v>
      </c>
      <c r="H812" s="124" t="s">
        <v>567</v>
      </c>
      <c r="I812" s="82">
        <v>7266243</v>
      </c>
      <c r="J812" s="82">
        <f t="shared" si="60"/>
        <v>-0.16000000014901161</v>
      </c>
      <c r="K812" s="149" t="s">
        <v>566</v>
      </c>
      <c r="L812" s="107">
        <v>44558</v>
      </c>
      <c r="M812" s="116" t="s">
        <v>27</v>
      </c>
      <c r="N812" s="287">
        <v>2021</v>
      </c>
      <c r="O812" s="80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</row>
    <row r="813" spans="1:31" s="76" customFormat="1" ht="13.5" customHeight="1" x14ac:dyDescent="0.2">
      <c r="A813" s="84">
        <v>8160020199</v>
      </c>
      <c r="B813" s="49" t="s">
        <v>617</v>
      </c>
      <c r="C813" s="180">
        <v>5829158</v>
      </c>
      <c r="D813" s="82">
        <v>5828188</v>
      </c>
      <c r="E813" s="200">
        <v>174846</v>
      </c>
      <c r="F813" s="82">
        <f>+D813*3%</f>
        <v>174845.63999999998</v>
      </c>
      <c r="G813" s="82">
        <f t="shared" si="64"/>
        <v>-0.36000000001513399</v>
      </c>
      <c r="H813" s="97" t="s">
        <v>692</v>
      </c>
      <c r="I813" s="82">
        <v>5653342</v>
      </c>
      <c r="J813" s="82">
        <f t="shared" si="60"/>
        <v>0.36000000033527613</v>
      </c>
      <c r="K813" s="149" t="s">
        <v>566</v>
      </c>
      <c r="L813" s="107">
        <v>44575</v>
      </c>
      <c r="M813" s="146" t="s">
        <v>16</v>
      </c>
      <c r="N813" s="287">
        <v>2022</v>
      </c>
      <c r="O813" s="80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</row>
    <row r="814" spans="1:31" s="76" customFormat="1" ht="13.5" customHeight="1" x14ac:dyDescent="0.2">
      <c r="A814" s="99">
        <v>890301886</v>
      </c>
      <c r="B814" s="49" t="s">
        <v>2125</v>
      </c>
      <c r="C814" s="180" t="s">
        <v>36</v>
      </c>
      <c r="D814" s="82">
        <v>49848500</v>
      </c>
      <c r="E814" s="200">
        <v>0</v>
      </c>
      <c r="F814" s="82">
        <v>0</v>
      </c>
      <c r="G814" s="82">
        <v>0</v>
      </c>
      <c r="H814" s="122" t="s">
        <v>36</v>
      </c>
      <c r="I814" s="82">
        <v>49848500</v>
      </c>
      <c r="J814" s="82">
        <f t="shared" si="60"/>
        <v>0</v>
      </c>
      <c r="K814" s="149" t="s">
        <v>566</v>
      </c>
      <c r="L814" s="107">
        <v>44559</v>
      </c>
      <c r="M814" s="116" t="s">
        <v>27</v>
      </c>
      <c r="N814" s="287">
        <v>2021</v>
      </c>
      <c r="O814" s="80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</row>
    <row r="815" spans="1:31" s="76" customFormat="1" ht="13.5" customHeight="1" x14ac:dyDescent="0.2">
      <c r="A815" s="99">
        <v>9013795472</v>
      </c>
      <c r="B815" s="49" t="s">
        <v>1634</v>
      </c>
      <c r="C815" s="180">
        <v>1590722</v>
      </c>
      <c r="D815" s="82">
        <v>1590722</v>
      </c>
      <c r="E815" s="200">
        <v>47722</v>
      </c>
      <c r="F815" s="82">
        <f>+D815*3%</f>
        <v>47721.659999999996</v>
      </c>
      <c r="G815" s="82">
        <f>F815-E815</f>
        <v>-0.3400000000037835</v>
      </c>
      <c r="H815" s="122" t="s">
        <v>694</v>
      </c>
      <c r="I815" s="82">
        <v>1543000</v>
      </c>
      <c r="J815" s="82">
        <f t="shared" si="60"/>
        <v>0.34000000008381903</v>
      </c>
      <c r="K815" s="149" t="s">
        <v>566</v>
      </c>
      <c r="L815" s="107">
        <v>44559</v>
      </c>
      <c r="M815" s="116" t="s">
        <v>27</v>
      </c>
      <c r="N815" s="287">
        <v>2021</v>
      </c>
      <c r="O815" s="80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</row>
    <row r="816" spans="1:31" s="76" customFormat="1" ht="13.5" customHeight="1" x14ac:dyDescent="0.2">
      <c r="A816" s="99">
        <v>805016622</v>
      </c>
      <c r="B816" s="49" t="s">
        <v>2126</v>
      </c>
      <c r="C816" s="180" t="s">
        <v>36</v>
      </c>
      <c r="D816" s="82">
        <v>9418000</v>
      </c>
      <c r="E816" s="200">
        <v>0</v>
      </c>
      <c r="F816" s="82">
        <v>0</v>
      </c>
      <c r="G816" s="82">
        <v>0</v>
      </c>
      <c r="H816" s="97" t="s">
        <v>36</v>
      </c>
      <c r="I816" s="82">
        <v>9418000</v>
      </c>
      <c r="J816" s="82">
        <f t="shared" si="60"/>
        <v>0</v>
      </c>
      <c r="K816" s="149" t="s">
        <v>566</v>
      </c>
      <c r="L816" s="107">
        <v>44559</v>
      </c>
      <c r="M816" s="116" t="s">
        <v>27</v>
      </c>
      <c r="N816" s="287">
        <v>2021</v>
      </c>
      <c r="O816" s="80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</row>
    <row r="817" spans="1:31" s="76" customFormat="1" ht="13.5" customHeight="1" x14ac:dyDescent="0.2">
      <c r="A817" s="159" t="s">
        <v>153</v>
      </c>
      <c r="B817" s="49" t="s">
        <v>564</v>
      </c>
      <c r="C817" s="180" t="s">
        <v>36</v>
      </c>
      <c r="D817" s="82">
        <v>64783900</v>
      </c>
      <c r="E817" s="200">
        <v>0</v>
      </c>
      <c r="F817" s="82">
        <v>0</v>
      </c>
      <c r="G817" s="82">
        <f>F817-E817</f>
        <v>0</v>
      </c>
      <c r="H817" s="124" t="s">
        <v>36</v>
      </c>
      <c r="I817" s="82">
        <v>64783900</v>
      </c>
      <c r="J817" s="82">
        <f t="shared" si="60"/>
        <v>0</v>
      </c>
      <c r="K817" s="149" t="s">
        <v>36</v>
      </c>
      <c r="L817" s="107">
        <v>44560</v>
      </c>
      <c r="M817" s="116" t="s">
        <v>27</v>
      </c>
      <c r="N817" s="287">
        <v>2021</v>
      </c>
      <c r="O817" s="80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</row>
    <row r="818" spans="1:31" s="76" customFormat="1" ht="13.5" customHeight="1" x14ac:dyDescent="0.2">
      <c r="A818" s="49" t="s">
        <v>461</v>
      </c>
      <c r="B818" s="49" t="s">
        <v>565</v>
      </c>
      <c r="C818" s="180" t="s">
        <v>36</v>
      </c>
      <c r="D818" s="82">
        <v>22526788</v>
      </c>
      <c r="E818" s="114" t="s">
        <v>36</v>
      </c>
      <c r="F818" s="114" t="s">
        <v>36</v>
      </c>
      <c r="G818" s="114" t="s">
        <v>36</v>
      </c>
      <c r="H818" s="124" t="s">
        <v>556</v>
      </c>
      <c r="I818" s="82">
        <v>22526788</v>
      </c>
      <c r="J818" s="145" t="s">
        <v>36</v>
      </c>
      <c r="K818" s="97" t="s">
        <v>36</v>
      </c>
      <c r="L818" s="107">
        <v>44560</v>
      </c>
      <c r="M818" s="116" t="s">
        <v>27</v>
      </c>
      <c r="N818" s="287">
        <v>2021</v>
      </c>
      <c r="O818" s="80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</row>
    <row r="819" spans="1:31" s="76" customFormat="1" ht="13.5" customHeight="1" x14ac:dyDescent="0.2">
      <c r="A819" s="101">
        <v>9000036172</v>
      </c>
      <c r="B819" s="49" t="s">
        <v>1041</v>
      </c>
      <c r="C819" s="180">
        <v>1028367132</v>
      </c>
      <c r="D819" s="82">
        <v>1022967904</v>
      </c>
      <c r="E819" s="200">
        <v>71607753</v>
      </c>
      <c r="F819" s="82">
        <f>+D819*7%</f>
        <v>71607753.280000001</v>
      </c>
      <c r="G819" s="82">
        <f t="shared" ref="G819:G830" si="66">F819-E819</f>
        <v>0.2800000011920929</v>
      </c>
      <c r="H819" s="115" t="s">
        <v>784</v>
      </c>
      <c r="I819" s="82">
        <v>951360151</v>
      </c>
      <c r="J819" s="82">
        <f t="shared" si="60"/>
        <v>-0.27999997138977051</v>
      </c>
      <c r="K819" s="149" t="s">
        <v>606</v>
      </c>
      <c r="L819" s="208">
        <v>44565</v>
      </c>
      <c r="M819" s="179" t="s">
        <v>600</v>
      </c>
      <c r="N819" s="287">
        <v>2022</v>
      </c>
      <c r="O819" s="80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</row>
    <row r="820" spans="1:31" s="76" customFormat="1" ht="13.5" customHeight="1" x14ac:dyDescent="0.2">
      <c r="A820" s="102">
        <v>9003414831</v>
      </c>
      <c r="B820" s="49" t="s">
        <v>1200</v>
      </c>
      <c r="C820" s="180">
        <v>4544729</v>
      </c>
      <c r="D820" s="82">
        <v>4544729</v>
      </c>
      <c r="E820" s="200">
        <v>136342</v>
      </c>
      <c r="F820" s="82">
        <f t="shared" ref="F820:F826" si="67">+D820*3%</f>
        <v>136341.87</v>
      </c>
      <c r="G820" s="82">
        <f t="shared" si="66"/>
        <v>-0.13000000000465661</v>
      </c>
      <c r="H820" s="115" t="s">
        <v>749</v>
      </c>
      <c r="I820" s="82">
        <v>4408388</v>
      </c>
      <c r="J820" s="82">
        <f t="shared" si="60"/>
        <v>-0.87000000011175871</v>
      </c>
      <c r="K820" s="149" t="s">
        <v>606</v>
      </c>
      <c r="L820" s="208">
        <v>44566</v>
      </c>
      <c r="M820" s="113" t="s">
        <v>600</v>
      </c>
      <c r="N820" s="287">
        <v>2022</v>
      </c>
      <c r="O820" s="80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</row>
    <row r="821" spans="1:31" s="76" customFormat="1" ht="13.5" customHeight="1" x14ac:dyDescent="0.2">
      <c r="A821" s="102">
        <v>9006523347</v>
      </c>
      <c r="B821" s="49" t="s">
        <v>616</v>
      </c>
      <c r="C821" s="180">
        <v>3710266</v>
      </c>
      <c r="D821" s="82">
        <v>3710266</v>
      </c>
      <c r="E821" s="200">
        <v>111308</v>
      </c>
      <c r="F821" s="82">
        <f t="shared" si="67"/>
        <v>111307.98</v>
      </c>
      <c r="G821" s="82">
        <f t="shared" si="66"/>
        <v>-2.0000000004074536E-2</v>
      </c>
      <c r="H821" s="115" t="s">
        <v>635</v>
      </c>
      <c r="I821" s="82">
        <v>3598958</v>
      </c>
      <c r="J821" s="82">
        <f t="shared" si="60"/>
        <v>2.0000000018626451E-2</v>
      </c>
      <c r="K821" s="149" t="s">
        <v>603</v>
      </c>
      <c r="L821" s="208">
        <v>44566</v>
      </c>
      <c r="M821" s="113" t="s">
        <v>600</v>
      </c>
      <c r="N821" s="287">
        <v>2022</v>
      </c>
      <c r="O821" s="80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</row>
    <row r="822" spans="1:31" s="76" customFormat="1" ht="13.5" customHeight="1" x14ac:dyDescent="0.2">
      <c r="A822" s="102">
        <v>8170018921</v>
      </c>
      <c r="B822" s="49" t="s">
        <v>619</v>
      </c>
      <c r="C822" s="180">
        <v>87915367</v>
      </c>
      <c r="D822" s="82">
        <v>88432542</v>
      </c>
      <c r="E822" s="200">
        <v>2652976</v>
      </c>
      <c r="F822" s="82">
        <f t="shared" si="67"/>
        <v>2652976.2599999998</v>
      </c>
      <c r="G822" s="82">
        <f t="shared" si="66"/>
        <v>0.25999999977648258</v>
      </c>
      <c r="H822" s="115" t="s">
        <v>636</v>
      </c>
      <c r="I822" s="82">
        <v>85779566</v>
      </c>
      <c r="J822" s="82">
        <f t="shared" si="60"/>
        <v>-0.26000000536441803</v>
      </c>
      <c r="K822" s="149" t="s">
        <v>606</v>
      </c>
      <c r="L822" s="208">
        <v>44568</v>
      </c>
      <c r="M822" s="113" t="s">
        <v>600</v>
      </c>
      <c r="N822" s="287">
        <v>2022</v>
      </c>
      <c r="O822" s="80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</row>
    <row r="823" spans="1:31" s="76" customFormat="1" ht="13.5" customHeight="1" x14ac:dyDescent="0.2">
      <c r="A823" s="102">
        <v>8160020199</v>
      </c>
      <c r="B823" s="49" t="s">
        <v>617</v>
      </c>
      <c r="C823" s="180">
        <v>5766309</v>
      </c>
      <c r="D823" s="82">
        <v>5760167</v>
      </c>
      <c r="E823" s="200">
        <v>172804</v>
      </c>
      <c r="F823" s="82">
        <f t="shared" si="67"/>
        <v>172805.00999999998</v>
      </c>
      <c r="G823" s="82">
        <f t="shared" si="66"/>
        <v>1.0099999999802094</v>
      </c>
      <c r="H823" s="97" t="s">
        <v>691</v>
      </c>
      <c r="I823" s="82">
        <v>5587362</v>
      </c>
      <c r="J823" s="82">
        <f t="shared" si="60"/>
        <v>-9.9999997764825821E-3</v>
      </c>
      <c r="K823" s="149" t="s">
        <v>603</v>
      </c>
      <c r="L823" s="208">
        <v>44586</v>
      </c>
      <c r="M823" s="113" t="s">
        <v>600</v>
      </c>
      <c r="N823" s="287">
        <v>2022</v>
      </c>
      <c r="O823" s="80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</row>
    <row r="824" spans="1:31" s="76" customFormat="1" ht="13.5" customHeight="1" x14ac:dyDescent="0.2">
      <c r="A824" s="102">
        <v>9006777323</v>
      </c>
      <c r="B824" s="49" t="s">
        <v>618</v>
      </c>
      <c r="C824" s="180">
        <v>14281773</v>
      </c>
      <c r="D824" s="82">
        <v>14281773</v>
      </c>
      <c r="E824" s="200">
        <v>428453</v>
      </c>
      <c r="F824" s="82">
        <f t="shared" si="67"/>
        <v>428453.19</v>
      </c>
      <c r="G824" s="82">
        <f t="shared" si="66"/>
        <v>0.19000000000232831</v>
      </c>
      <c r="H824" s="122" t="s">
        <v>641</v>
      </c>
      <c r="I824" s="82">
        <v>13853319</v>
      </c>
      <c r="J824" s="82">
        <f t="shared" si="60"/>
        <v>0.81000000052154064</v>
      </c>
      <c r="K824" s="149" t="s">
        <v>603</v>
      </c>
      <c r="L824" s="208">
        <v>44572</v>
      </c>
      <c r="M824" s="113" t="s">
        <v>600</v>
      </c>
      <c r="N824" s="287">
        <v>2022</v>
      </c>
      <c r="O824" s="80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</row>
    <row r="825" spans="1:31" s="76" customFormat="1" ht="13.5" customHeight="1" x14ac:dyDescent="0.2">
      <c r="A825" s="102">
        <v>8110007404</v>
      </c>
      <c r="B825" s="49" t="s">
        <v>623</v>
      </c>
      <c r="C825" s="180">
        <v>22022765</v>
      </c>
      <c r="D825" s="82">
        <v>22022464</v>
      </c>
      <c r="E825" s="200">
        <v>660674</v>
      </c>
      <c r="F825" s="82">
        <f t="shared" si="67"/>
        <v>660673.91999999993</v>
      </c>
      <c r="G825" s="82">
        <f t="shared" si="66"/>
        <v>-8.0000000074505806E-2</v>
      </c>
      <c r="H825" s="122" t="s">
        <v>647</v>
      </c>
      <c r="I825" s="82">
        <v>21361793</v>
      </c>
      <c r="J825" s="82">
        <f t="shared" si="60"/>
        <v>-2.9200000017881393</v>
      </c>
      <c r="K825" s="149" t="s">
        <v>566</v>
      </c>
      <c r="L825" s="208">
        <v>44575</v>
      </c>
      <c r="M825" s="113" t="s">
        <v>600</v>
      </c>
      <c r="N825" s="287">
        <v>2022</v>
      </c>
      <c r="O825" s="80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</row>
    <row r="826" spans="1:31" s="76" customFormat="1" ht="13.5" customHeight="1" x14ac:dyDescent="0.2">
      <c r="A826" s="101">
        <v>8160020199</v>
      </c>
      <c r="B826" s="49" t="s">
        <v>617</v>
      </c>
      <c r="C826" s="180">
        <v>63757426</v>
      </c>
      <c r="D826" s="82">
        <v>61093510</v>
      </c>
      <c r="E826" s="200">
        <f>+D826*3%</f>
        <v>1832805.3</v>
      </c>
      <c r="F826" s="82">
        <f t="shared" si="67"/>
        <v>1832805.3</v>
      </c>
      <c r="G826" s="82">
        <f t="shared" si="66"/>
        <v>0</v>
      </c>
      <c r="H826" s="115" t="s">
        <v>1724</v>
      </c>
      <c r="I826" s="82">
        <v>48941188</v>
      </c>
      <c r="J826" s="82">
        <f t="shared" si="60"/>
        <v>10319516.700000003</v>
      </c>
      <c r="K826" s="149" t="s">
        <v>610</v>
      </c>
      <c r="L826" s="208">
        <v>44620</v>
      </c>
      <c r="M826" s="113" t="s">
        <v>42</v>
      </c>
      <c r="N826" s="287">
        <v>2022</v>
      </c>
      <c r="O826" s="80" t="s">
        <v>1018</v>
      </c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</row>
    <row r="827" spans="1:31" s="76" customFormat="1" ht="13.5" customHeight="1" x14ac:dyDescent="0.2">
      <c r="A827" s="101">
        <v>9000036172</v>
      </c>
      <c r="B827" s="49" t="s">
        <v>1041</v>
      </c>
      <c r="C827" s="180">
        <v>1003880143</v>
      </c>
      <c r="D827" s="82">
        <v>1114802744</v>
      </c>
      <c r="E827" s="200">
        <v>78036192</v>
      </c>
      <c r="F827" s="82">
        <f>+D827*7%</f>
        <v>78036192.080000013</v>
      </c>
      <c r="G827" s="82">
        <f t="shared" si="66"/>
        <v>8.0000013113021851E-2</v>
      </c>
      <c r="H827" s="115" t="s">
        <v>783</v>
      </c>
      <c r="I827" s="82">
        <v>1036766552</v>
      </c>
      <c r="J827" s="82">
        <f t="shared" si="60"/>
        <v>-8.0000042915344238E-2</v>
      </c>
      <c r="K827" s="149" t="s">
        <v>603</v>
      </c>
      <c r="L827" s="208">
        <v>44575</v>
      </c>
      <c r="M827" s="113" t="s">
        <v>600</v>
      </c>
      <c r="N827" s="287">
        <v>2022</v>
      </c>
      <c r="O827" s="80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</row>
    <row r="828" spans="1:31" s="76" customFormat="1" ht="13.5" customHeight="1" x14ac:dyDescent="0.2">
      <c r="A828" s="102">
        <v>8150019012</v>
      </c>
      <c r="B828" s="49" t="s">
        <v>620</v>
      </c>
      <c r="C828" s="180">
        <v>1271146</v>
      </c>
      <c r="D828" s="82">
        <v>1296160</v>
      </c>
      <c r="E828" s="200">
        <v>38885</v>
      </c>
      <c r="F828" s="82">
        <f>+D828*3%</f>
        <v>38884.799999999996</v>
      </c>
      <c r="G828" s="82">
        <f t="shared" si="66"/>
        <v>-0.20000000000436557</v>
      </c>
      <c r="H828" s="115" t="s">
        <v>667</v>
      </c>
      <c r="I828" s="82">
        <v>1257275</v>
      </c>
      <c r="J828" s="82">
        <f t="shared" si="60"/>
        <v>0.19999999995343387</v>
      </c>
      <c r="K828" s="149" t="s">
        <v>606</v>
      </c>
      <c r="L828" s="208">
        <v>44575</v>
      </c>
      <c r="M828" s="113" t="s">
        <v>600</v>
      </c>
      <c r="N828" s="287">
        <v>2022</v>
      </c>
      <c r="O828" s="80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</row>
    <row r="829" spans="1:31" s="76" customFormat="1" ht="13.5" customHeight="1" x14ac:dyDescent="0.2">
      <c r="A829" s="72">
        <v>8155008969</v>
      </c>
      <c r="B829" s="49" t="s">
        <v>621</v>
      </c>
      <c r="C829" s="180">
        <v>85609805</v>
      </c>
      <c r="D829" s="82">
        <v>92251282</v>
      </c>
      <c r="E829" s="200">
        <v>2767539</v>
      </c>
      <c r="F829" s="82">
        <f>+D829*3%</f>
        <v>2767538.46</v>
      </c>
      <c r="G829" s="82">
        <f t="shared" si="66"/>
        <v>-0.5400000000372529</v>
      </c>
      <c r="H829" s="115" t="s">
        <v>700</v>
      </c>
      <c r="I829" s="82">
        <v>89483743</v>
      </c>
      <c r="J829" s="82">
        <f t="shared" si="60"/>
        <v>0.54000000655651093</v>
      </c>
      <c r="K829" s="149" t="s">
        <v>608</v>
      </c>
      <c r="L829" s="208">
        <v>44580</v>
      </c>
      <c r="M829" s="113" t="s">
        <v>600</v>
      </c>
      <c r="N829" s="287">
        <v>2022</v>
      </c>
      <c r="O829" s="80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</row>
    <row r="830" spans="1:31" s="76" customFormat="1" ht="13.5" customHeight="1" x14ac:dyDescent="0.2">
      <c r="A830" s="72">
        <v>8001386947</v>
      </c>
      <c r="B830" s="49" t="s">
        <v>624</v>
      </c>
      <c r="C830" s="180">
        <v>10144733</v>
      </c>
      <c r="D830" s="82">
        <v>10273213</v>
      </c>
      <c r="E830" s="200">
        <v>308196</v>
      </c>
      <c r="F830" s="82">
        <f>+D830*3%</f>
        <v>308196.39</v>
      </c>
      <c r="G830" s="82">
        <f t="shared" si="66"/>
        <v>0.39000000001396984</v>
      </c>
      <c r="H830" s="115" t="s">
        <v>657</v>
      </c>
      <c r="I830" s="82">
        <v>9965017</v>
      </c>
      <c r="J830" s="82">
        <f t="shared" si="60"/>
        <v>-0.39000000059604645</v>
      </c>
      <c r="K830" s="149" t="s">
        <v>606</v>
      </c>
      <c r="L830" s="208">
        <v>44578</v>
      </c>
      <c r="M830" s="113" t="s">
        <v>600</v>
      </c>
      <c r="N830" s="287">
        <v>2022</v>
      </c>
      <c r="O830" s="80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</row>
    <row r="831" spans="1:31" s="76" customFormat="1" ht="13.5" customHeight="1" x14ac:dyDescent="0.2">
      <c r="A831" s="101" t="s">
        <v>599</v>
      </c>
      <c r="B831" s="49" t="s">
        <v>612</v>
      </c>
      <c r="C831" s="180">
        <v>5094600</v>
      </c>
      <c r="D831" s="82">
        <v>5094600</v>
      </c>
      <c r="E831" s="200" t="s">
        <v>36</v>
      </c>
      <c r="F831" s="82">
        <v>0</v>
      </c>
      <c r="G831" s="82">
        <v>0</v>
      </c>
      <c r="H831" s="115" t="s">
        <v>36</v>
      </c>
      <c r="I831" s="82">
        <v>5904600</v>
      </c>
      <c r="J831" s="82" t="s">
        <v>556</v>
      </c>
      <c r="K831" s="149" t="s">
        <v>36</v>
      </c>
      <c r="L831" s="208">
        <v>44578</v>
      </c>
      <c r="M831" s="113" t="s">
        <v>600</v>
      </c>
      <c r="N831" s="287">
        <v>2022</v>
      </c>
      <c r="O831" s="80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</row>
    <row r="832" spans="1:31" s="76" customFormat="1" ht="13.5" customHeight="1" x14ac:dyDescent="0.2">
      <c r="A832" s="102">
        <v>9000399016</v>
      </c>
      <c r="B832" s="49" t="s">
        <v>23</v>
      </c>
      <c r="C832" s="180">
        <v>18931045</v>
      </c>
      <c r="D832" s="82">
        <v>18849005</v>
      </c>
      <c r="E832" s="200">
        <v>565470</v>
      </c>
      <c r="F832" s="82">
        <f t="shared" ref="F832:F842" si="68">+D832*3%</f>
        <v>565470.15</v>
      </c>
      <c r="G832" s="82">
        <f t="shared" ref="G832:G844" si="69">F832-E832</f>
        <v>0.15000000002328306</v>
      </c>
      <c r="H832" s="115" t="s">
        <v>651</v>
      </c>
      <c r="I832" s="82">
        <v>18283535</v>
      </c>
      <c r="J832" s="82">
        <f t="shared" ref="J832:J862" si="70">(D832-E832-G832)-I832</f>
        <v>-0.14999999850988388</v>
      </c>
      <c r="K832" s="149" t="s">
        <v>566</v>
      </c>
      <c r="L832" s="208">
        <v>44578</v>
      </c>
      <c r="M832" s="113" t="s">
        <v>600</v>
      </c>
      <c r="N832" s="287">
        <v>2022</v>
      </c>
      <c r="O832" s="80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</row>
    <row r="833" spans="1:31" s="76" customFormat="1" ht="13.5" customHeight="1" x14ac:dyDescent="0.2">
      <c r="A833" s="72">
        <v>8002249860</v>
      </c>
      <c r="B833" s="49" t="s">
        <v>559</v>
      </c>
      <c r="C833" s="180">
        <v>397411754</v>
      </c>
      <c r="D833" s="82">
        <v>433470218</v>
      </c>
      <c r="E833" s="200">
        <v>13004102</v>
      </c>
      <c r="F833" s="82">
        <f t="shared" si="68"/>
        <v>13004106.539999999</v>
      </c>
      <c r="G833" s="82">
        <f t="shared" si="69"/>
        <v>4.5399999991059303</v>
      </c>
      <c r="H833" s="115" t="s">
        <v>678</v>
      </c>
      <c r="I833" s="82">
        <v>420466006</v>
      </c>
      <c r="J833" s="82">
        <f t="shared" si="70"/>
        <v>105.45999997854233</v>
      </c>
      <c r="K833" s="149" t="s">
        <v>603</v>
      </c>
      <c r="L833" s="208">
        <v>44578</v>
      </c>
      <c r="M833" s="113" t="s">
        <v>600</v>
      </c>
      <c r="N833" s="287">
        <v>2022</v>
      </c>
      <c r="O833" s="80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</row>
    <row r="834" spans="1:31" s="76" customFormat="1" ht="13.5" customHeight="1" x14ac:dyDescent="0.2">
      <c r="A834" s="101">
        <v>8919001010</v>
      </c>
      <c r="B834" s="49" t="s">
        <v>622</v>
      </c>
      <c r="C834" s="180">
        <v>59823431</v>
      </c>
      <c r="D834" s="82">
        <v>66333563</v>
      </c>
      <c r="E834" s="200">
        <v>1990007</v>
      </c>
      <c r="F834" s="82">
        <f t="shared" si="68"/>
        <v>1990006.89</v>
      </c>
      <c r="G834" s="82">
        <f t="shared" si="69"/>
        <v>-0.11000000010244548</v>
      </c>
      <c r="H834" s="115" t="s">
        <v>675</v>
      </c>
      <c r="I834" s="82">
        <v>64343553</v>
      </c>
      <c r="J834" s="82">
        <f t="shared" si="70"/>
        <v>3.1099999994039536</v>
      </c>
      <c r="K834" s="149" t="s">
        <v>603</v>
      </c>
      <c r="L834" s="208">
        <v>44578</v>
      </c>
      <c r="M834" s="113" t="s">
        <v>600</v>
      </c>
      <c r="N834" s="287">
        <v>2022</v>
      </c>
      <c r="O834" s="80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</row>
    <row r="835" spans="1:31" s="76" customFormat="1" ht="13.5" customHeight="1" x14ac:dyDescent="0.2">
      <c r="A835" s="103">
        <v>9011924788</v>
      </c>
      <c r="B835" s="49" t="s">
        <v>604</v>
      </c>
      <c r="C835" s="180">
        <v>4467195</v>
      </c>
      <c r="D835" s="82">
        <v>4467195</v>
      </c>
      <c r="E835" s="200">
        <v>134015</v>
      </c>
      <c r="F835" s="82">
        <f t="shared" si="68"/>
        <v>134015.85</v>
      </c>
      <c r="G835" s="82">
        <f t="shared" si="69"/>
        <v>0.85000000000582077</v>
      </c>
      <c r="H835" s="115" t="s">
        <v>673</v>
      </c>
      <c r="I835" s="82">
        <v>4333179</v>
      </c>
      <c r="J835" s="82">
        <f t="shared" si="70"/>
        <v>0.15000000037252903</v>
      </c>
      <c r="K835" s="149" t="s">
        <v>603</v>
      </c>
      <c r="L835" s="208">
        <v>44578</v>
      </c>
      <c r="M835" s="113" t="s">
        <v>600</v>
      </c>
      <c r="N835" s="287">
        <v>2022</v>
      </c>
      <c r="O835" s="80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</row>
    <row r="836" spans="1:31" s="76" customFormat="1" ht="13.5" customHeight="1" x14ac:dyDescent="0.2">
      <c r="A836" s="72">
        <v>8155008969</v>
      </c>
      <c r="B836" s="49" t="s">
        <v>621</v>
      </c>
      <c r="C836" s="180">
        <v>86301614</v>
      </c>
      <c r="D836" s="82">
        <v>70702444</v>
      </c>
      <c r="E836" s="200">
        <v>2121074</v>
      </c>
      <c r="F836" s="82">
        <f t="shared" si="68"/>
        <v>2121073.3199999998</v>
      </c>
      <c r="G836" s="82">
        <f t="shared" si="69"/>
        <v>-0.68000000016763806</v>
      </c>
      <c r="H836" s="115" t="s">
        <v>699</v>
      </c>
      <c r="I836" s="82">
        <v>68581371</v>
      </c>
      <c r="J836" s="82">
        <f t="shared" si="70"/>
        <v>-0.31999999284744263</v>
      </c>
      <c r="K836" s="149" t="s">
        <v>566</v>
      </c>
      <c r="L836" s="208">
        <v>44575</v>
      </c>
      <c r="M836" s="113" t="s">
        <v>600</v>
      </c>
      <c r="N836" s="287">
        <v>2022</v>
      </c>
      <c r="O836" s="80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</row>
    <row r="837" spans="1:31" s="76" customFormat="1" ht="13.5" customHeight="1" x14ac:dyDescent="0.2">
      <c r="A837" s="101">
        <v>8909049961</v>
      </c>
      <c r="B837" s="49" t="s">
        <v>626</v>
      </c>
      <c r="C837" s="180">
        <v>41852240</v>
      </c>
      <c r="D837" s="82">
        <v>41101371</v>
      </c>
      <c r="E837" s="200">
        <v>1233453</v>
      </c>
      <c r="F837" s="82">
        <f t="shared" si="68"/>
        <v>1233041.1299999999</v>
      </c>
      <c r="G837" s="82">
        <f t="shared" si="69"/>
        <v>-411.87000000011176</v>
      </c>
      <c r="H837" s="122" t="s">
        <v>689</v>
      </c>
      <c r="I837" s="82">
        <v>39881653</v>
      </c>
      <c r="J837" s="82">
        <f t="shared" si="70"/>
        <v>-13323.130000002682</v>
      </c>
      <c r="K837" s="149" t="s">
        <v>603</v>
      </c>
      <c r="L837" s="208">
        <v>44581</v>
      </c>
      <c r="M837" s="113" t="s">
        <v>600</v>
      </c>
      <c r="N837" s="287">
        <v>2022</v>
      </c>
      <c r="O837" s="80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</row>
    <row r="838" spans="1:31" s="76" customFormat="1" ht="13.5" customHeight="1" x14ac:dyDescent="0.2">
      <c r="A838" s="102">
        <v>8300252052</v>
      </c>
      <c r="B838" s="49" t="s">
        <v>628</v>
      </c>
      <c r="C838" s="180">
        <v>6240706</v>
      </c>
      <c r="D838" s="82">
        <v>6240276</v>
      </c>
      <c r="E838" s="200">
        <v>187208</v>
      </c>
      <c r="F838" s="82">
        <f t="shared" si="68"/>
        <v>187208.28</v>
      </c>
      <c r="G838" s="82">
        <f t="shared" si="69"/>
        <v>0.27999999999883585</v>
      </c>
      <c r="H838" s="115" t="s">
        <v>684</v>
      </c>
      <c r="I838" s="82">
        <v>6053485</v>
      </c>
      <c r="J838" s="82">
        <f t="shared" si="70"/>
        <v>-417.28000000026077</v>
      </c>
      <c r="K838" s="149" t="s">
        <v>603</v>
      </c>
      <c r="L838" s="208">
        <v>44586</v>
      </c>
      <c r="M838" s="113" t="s">
        <v>600</v>
      </c>
      <c r="N838" s="287">
        <v>2022</v>
      </c>
      <c r="O838" s="80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</row>
    <row r="839" spans="1:31" s="76" customFormat="1" ht="13.5" customHeight="1" x14ac:dyDescent="0.2">
      <c r="A839" s="101">
        <v>8911800011</v>
      </c>
      <c r="B839" s="49" t="s">
        <v>21</v>
      </c>
      <c r="C839" s="180">
        <v>807895</v>
      </c>
      <c r="D839" s="82">
        <v>807895</v>
      </c>
      <c r="E839" s="200">
        <v>24240</v>
      </c>
      <c r="F839" s="82">
        <f t="shared" si="68"/>
        <v>24236.85</v>
      </c>
      <c r="G839" s="82">
        <f t="shared" si="69"/>
        <v>-3.1500000000014552</v>
      </c>
      <c r="H839" s="115" t="s">
        <v>664</v>
      </c>
      <c r="I839" s="82">
        <v>783655</v>
      </c>
      <c r="J839" s="82">
        <f t="shared" si="70"/>
        <v>3.1500000000232831</v>
      </c>
      <c r="K839" s="149" t="s">
        <v>606</v>
      </c>
      <c r="L839" s="208">
        <v>44586</v>
      </c>
      <c r="M839" s="113" t="s">
        <v>600</v>
      </c>
      <c r="N839" s="287">
        <v>2022</v>
      </c>
      <c r="O839" s="80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</row>
    <row r="840" spans="1:31" s="76" customFormat="1" ht="13.5" customHeight="1" x14ac:dyDescent="0.2">
      <c r="A840" s="102">
        <v>9005895036</v>
      </c>
      <c r="B840" s="49" t="s">
        <v>627</v>
      </c>
      <c r="C840" s="180">
        <v>6025729</v>
      </c>
      <c r="D840" s="82">
        <v>6025729</v>
      </c>
      <c r="E840" s="200">
        <v>180772</v>
      </c>
      <c r="F840" s="82">
        <f t="shared" si="68"/>
        <v>180771.87</v>
      </c>
      <c r="G840" s="82">
        <f t="shared" si="69"/>
        <v>-0.13000000000465661</v>
      </c>
      <c r="H840" s="115" t="s">
        <v>638</v>
      </c>
      <c r="I840" s="82">
        <v>5844957</v>
      </c>
      <c r="J840" s="82">
        <f t="shared" si="70"/>
        <v>0.12999999988824129</v>
      </c>
      <c r="K840" s="149" t="s">
        <v>566</v>
      </c>
      <c r="L840" s="208">
        <v>44587</v>
      </c>
      <c r="M840" s="113" t="s">
        <v>600</v>
      </c>
      <c r="N840" s="287">
        <v>2022</v>
      </c>
      <c r="O840" s="80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</row>
    <row r="841" spans="1:31" s="76" customFormat="1" ht="13.5" customHeight="1" x14ac:dyDescent="0.2">
      <c r="A841" s="101">
        <v>9003660101</v>
      </c>
      <c r="B841" s="80" t="s">
        <v>1523</v>
      </c>
      <c r="C841" s="180">
        <v>1544494</v>
      </c>
      <c r="D841" s="82">
        <v>1544494</v>
      </c>
      <c r="E841" s="200">
        <v>46335</v>
      </c>
      <c r="F841" s="82">
        <f t="shared" si="68"/>
        <v>46334.82</v>
      </c>
      <c r="G841" s="82">
        <f t="shared" si="69"/>
        <v>-0.18000000000029104</v>
      </c>
      <c r="H841" s="115" t="s">
        <v>671</v>
      </c>
      <c r="I841" s="82">
        <v>1497360</v>
      </c>
      <c r="J841" s="82">
        <f t="shared" si="70"/>
        <v>799.17999999993481</v>
      </c>
      <c r="K841" s="149" t="s">
        <v>603</v>
      </c>
      <c r="L841" s="208">
        <v>44589</v>
      </c>
      <c r="M841" s="113" t="s">
        <v>600</v>
      </c>
      <c r="N841" s="287">
        <v>2022</v>
      </c>
      <c r="O841" s="80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</row>
    <row r="842" spans="1:31" s="76" customFormat="1" ht="13.5" customHeight="1" x14ac:dyDescent="0.2">
      <c r="A842" s="101">
        <v>9013795472</v>
      </c>
      <c r="B842" s="49" t="s">
        <v>1634</v>
      </c>
      <c r="C842" s="180">
        <v>2905822</v>
      </c>
      <c r="D842" s="82">
        <v>2905822</v>
      </c>
      <c r="E842" s="200">
        <v>87175</v>
      </c>
      <c r="F842" s="82">
        <f t="shared" si="68"/>
        <v>87174.66</v>
      </c>
      <c r="G842" s="82">
        <f t="shared" si="69"/>
        <v>-0.33999999999650754</v>
      </c>
      <c r="H842" s="115" t="s">
        <v>649</v>
      </c>
      <c r="I842" s="82">
        <v>2818647</v>
      </c>
      <c r="J842" s="82">
        <f t="shared" si="70"/>
        <v>0.33999999985098839</v>
      </c>
      <c r="K842" s="149" t="s">
        <v>605</v>
      </c>
      <c r="L842" s="208">
        <v>44589</v>
      </c>
      <c r="M842" s="113" t="s">
        <v>600</v>
      </c>
      <c r="N842" s="287">
        <v>2022</v>
      </c>
      <c r="O842" s="80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  <c r="AD842" s="85"/>
      <c r="AE842" s="85"/>
    </row>
    <row r="843" spans="1:31" s="76" customFormat="1" ht="13.5" customHeight="1" x14ac:dyDescent="0.2">
      <c r="A843" s="72">
        <v>8911800011</v>
      </c>
      <c r="B843" s="49" t="s">
        <v>21</v>
      </c>
      <c r="C843" s="180">
        <v>537848</v>
      </c>
      <c r="D843" s="82">
        <v>537848</v>
      </c>
      <c r="E843" s="200">
        <v>0</v>
      </c>
      <c r="F843" s="82">
        <f>D843*3%</f>
        <v>16135.439999999999</v>
      </c>
      <c r="G843" s="82">
        <f t="shared" si="69"/>
        <v>16135.439999999999</v>
      </c>
      <c r="H843" s="123" t="s">
        <v>601</v>
      </c>
      <c r="I843" s="82">
        <v>537848</v>
      </c>
      <c r="J843" s="131">
        <f t="shared" si="70"/>
        <v>-16135.440000000002</v>
      </c>
      <c r="K843" s="141" t="s">
        <v>489</v>
      </c>
      <c r="L843" s="92">
        <v>44140</v>
      </c>
      <c r="M843" s="116" t="s">
        <v>20</v>
      </c>
      <c r="N843" s="287">
        <v>2020</v>
      </c>
      <c r="O843" s="198" t="s">
        <v>449</v>
      </c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85"/>
      <c r="AC843" s="85"/>
      <c r="AD843" s="85"/>
      <c r="AE843" s="85"/>
    </row>
    <row r="844" spans="1:31" s="76" customFormat="1" ht="13.5" customHeight="1" x14ac:dyDescent="0.2">
      <c r="A844" s="72">
        <v>9013809941</v>
      </c>
      <c r="B844" s="49" t="s">
        <v>615</v>
      </c>
      <c r="C844" s="180">
        <v>7509630</v>
      </c>
      <c r="D844" s="82">
        <v>7509630</v>
      </c>
      <c r="E844" s="200">
        <v>225289</v>
      </c>
      <c r="F844" s="82">
        <f>+D844*3%</f>
        <v>225288.9</v>
      </c>
      <c r="G844" s="82">
        <f t="shared" si="69"/>
        <v>-0.10000000000582077</v>
      </c>
      <c r="H844" s="115" t="s">
        <v>710</v>
      </c>
      <c r="I844" s="82">
        <v>7284342</v>
      </c>
      <c r="J844" s="82">
        <f t="shared" si="70"/>
        <v>-0.90000000037252903</v>
      </c>
      <c r="K844" s="149" t="s">
        <v>603</v>
      </c>
      <c r="L844" s="107">
        <v>44592</v>
      </c>
      <c r="M844" s="97" t="s">
        <v>16</v>
      </c>
      <c r="N844" s="287">
        <v>2022</v>
      </c>
      <c r="O844" s="80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  <c r="AD844" s="85"/>
      <c r="AE844" s="85"/>
    </row>
    <row r="845" spans="1:31" s="76" customFormat="1" ht="13.5" customHeight="1" x14ac:dyDescent="0.2">
      <c r="A845" s="49" t="s">
        <v>461</v>
      </c>
      <c r="B845" s="49" t="s">
        <v>565</v>
      </c>
      <c r="C845" s="180" t="s">
        <v>36</v>
      </c>
      <c r="D845" s="82">
        <v>29354755</v>
      </c>
      <c r="E845" s="114" t="s">
        <v>36</v>
      </c>
      <c r="F845" s="114" t="s">
        <v>36</v>
      </c>
      <c r="G845" s="114" t="s">
        <v>36</v>
      </c>
      <c r="H845" s="115" t="s">
        <v>36</v>
      </c>
      <c r="I845" s="82">
        <v>29354755</v>
      </c>
      <c r="J845" s="145" t="s">
        <v>36</v>
      </c>
      <c r="K845" s="97" t="s">
        <v>36</v>
      </c>
      <c r="L845" s="208">
        <v>44592</v>
      </c>
      <c r="M845" s="113" t="s">
        <v>600</v>
      </c>
      <c r="N845" s="287">
        <v>2022</v>
      </c>
      <c r="O845" s="80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  <c r="AA845" s="85"/>
      <c r="AB845" s="85"/>
      <c r="AC845" s="85"/>
      <c r="AD845" s="85"/>
      <c r="AE845" s="85"/>
    </row>
    <row r="846" spans="1:31" s="76" customFormat="1" ht="13.5" customHeight="1" x14ac:dyDescent="0.2">
      <c r="A846" s="101">
        <v>9003414831</v>
      </c>
      <c r="B846" s="49" t="s">
        <v>1200</v>
      </c>
      <c r="C846" s="180">
        <v>4876418</v>
      </c>
      <c r="D846" s="82">
        <v>4876418</v>
      </c>
      <c r="E846" s="200">
        <v>146293</v>
      </c>
      <c r="F846" s="82">
        <f>+D846*3%</f>
        <v>146292.54</v>
      </c>
      <c r="G846" s="82">
        <f t="shared" ref="G846:G862" si="71">F846-E846</f>
        <v>-0.45999999999185093</v>
      </c>
      <c r="H846" s="115" t="s">
        <v>747</v>
      </c>
      <c r="I846" s="82">
        <v>4730125</v>
      </c>
      <c r="J846" s="82">
        <f t="shared" si="70"/>
        <v>0.4599999999627471</v>
      </c>
      <c r="K846" s="149" t="s">
        <v>603</v>
      </c>
      <c r="L846" s="209">
        <v>44596</v>
      </c>
      <c r="M846" s="113" t="s">
        <v>42</v>
      </c>
      <c r="N846" s="287">
        <v>2022</v>
      </c>
      <c r="O846" s="80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  <c r="AD846" s="85"/>
      <c r="AE846" s="85"/>
    </row>
    <row r="847" spans="1:31" s="76" customFormat="1" ht="13.5" customHeight="1" x14ac:dyDescent="0.2">
      <c r="A847" s="101">
        <v>8911800011</v>
      </c>
      <c r="B847" s="49" t="s">
        <v>21</v>
      </c>
      <c r="C847" s="180">
        <v>689195</v>
      </c>
      <c r="D847" s="82">
        <v>689195</v>
      </c>
      <c r="E847" s="200">
        <v>20680</v>
      </c>
      <c r="F847" s="82">
        <f>+D847*3%</f>
        <v>20675.849999999999</v>
      </c>
      <c r="G847" s="82">
        <f t="shared" si="71"/>
        <v>-4.1500000000014552</v>
      </c>
      <c r="H847" s="115" t="s">
        <v>665</v>
      </c>
      <c r="I847" s="82">
        <v>668515</v>
      </c>
      <c r="J847" s="82">
        <f t="shared" si="70"/>
        <v>4.1500000000232831</v>
      </c>
      <c r="K847" s="149" t="s">
        <v>603</v>
      </c>
      <c r="L847" s="209">
        <v>44596</v>
      </c>
      <c r="M847" s="113" t="s">
        <v>42</v>
      </c>
      <c r="N847" s="287">
        <v>2022</v>
      </c>
      <c r="O847" s="80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  <c r="AD847" s="85"/>
      <c r="AE847" s="85"/>
    </row>
    <row r="848" spans="1:31" s="76" customFormat="1" ht="13.5" customHeight="1" x14ac:dyDescent="0.2">
      <c r="A848" s="72">
        <v>8911800011</v>
      </c>
      <c r="B848" s="49" t="s">
        <v>21</v>
      </c>
      <c r="C848" s="180">
        <v>690472</v>
      </c>
      <c r="D848" s="82">
        <v>690472</v>
      </c>
      <c r="E848" s="200">
        <v>0</v>
      </c>
      <c r="F848" s="82">
        <f>D848*3%</f>
        <v>20714.16</v>
      </c>
      <c r="G848" s="82">
        <f t="shared" si="71"/>
        <v>20714.16</v>
      </c>
      <c r="H848" s="123" t="s">
        <v>601</v>
      </c>
      <c r="I848" s="82">
        <v>500192</v>
      </c>
      <c r="J848" s="131">
        <f t="shared" si="70"/>
        <v>169565.83999999997</v>
      </c>
      <c r="K848" s="142" t="s">
        <v>65</v>
      </c>
      <c r="L848" s="92">
        <v>44172</v>
      </c>
      <c r="M848" s="116" t="s">
        <v>27</v>
      </c>
      <c r="N848" s="287">
        <v>2020</v>
      </c>
      <c r="O848" s="198" t="s">
        <v>449</v>
      </c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85"/>
      <c r="AC848" s="85"/>
      <c r="AD848" s="85"/>
      <c r="AE848" s="85"/>
    </row>
    <row r="849" spans="1:31" s="76" customFormat="1" ht="13.5" customHeight="1" x14ac:dyDescent="0.2">
      <c r="A849" s="102">
        <v>8170018921</v>
      </c>
      <c r="B849" s="49" t="s">
        <v>619</v>
      </c>
      <c r="C849" s="180">
        <v>93405277</v>
      </c>
      <c r="D849" s="82">
        <v>98454743</v>
      </c>
      <c r="E849" s="200">
        <v>2953642</v>
      </c>
      <c r="F849" s="82">
        <f>+D849*3%</f>
        <v>2953642.29</v>
      </c>
      <c r="G849" s="82">
        <f t="shared" si="71"/>
        <v>0.2900000000372529</v>
      </c>
      <c r="H849" s="115" t="s">
        <v>632</v>
      </c>
      <c r="I849" s="82">
        <v>95501101</v>
      </c>
      <c r="J849" s="82">
        <f t="shared" si="70"/>
        <v>-0.29000000655651093</v>
      </c>
      <c r="K849" s="149" t="s">
        <v>603</v>
      </c>
      <c r="L849" s="209">
        <v>44600</v>
      </c>
      <c r="M849" s="113" t="s">
        <v>42</v>
      </c>
      <c r="N849" s="287">
        <v>2022</v>
      </c>
      <c r="O849" s="201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  <c r="AD849" s="85"/>
      <c r="AE849" s="85"/>
    </row>
    <row r="850" spans="1:31" s="76" customFormat="1" ht="13.5" customHeight="1" x14ac:dyDescent="0.2">
      <c r="A850" s="102">
        <v>9006523347</v>
      </c>
      <c r="B850" s="49" t="s">
        <v>616</v>
      </c>
      <c r="C850" s="180">
        <v>3314667</v>
      </c>
      <c r="D850" s="82">
        <v>3314667</v>
      </c>
      <c r="E850" s="200">
        <v>99440</v>
      </c>
      <c r="F850" s="82">
        <f>+D850*3%</f>
        <v>99440.01</v>
      </c>
      <c r="G850" s="82">
        <f t="shared" si="71"/>
        <v>9.9999999947613105E-3</v>
      </c>
      <c r="H850" s="115" t="s">
        <v>636</v>
      </c>
      <c r="I850" s="82">
        <v>3215237</v>
      </c>
      <c r="J850" s="82">
        <f t="shared" si="70"/>
        <v>-10.009999999776483</v>
      </c>
      <c r="K850" s="149" t="s">
        <v>610</v>
      </c>
      <c r="L850" s="209">
        <v>44601</v>
      </c>
      <c r="M850" s="113" t="s">
        <v>42</v>
      </c>
      <c r="N850" s="287">
        <v>2022</v>
      </c>
      <c r="O850" s="201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  <c r="AA850" s="85"/>
      <c r="AB850" s="85"/>
      <c r="AC850" s="85"/>
      <c r="AD850" s="85"/>
      <c r="AE850" s="85"/>
    </row>
    <row r="851" spans="1:31" s="76" customFormat="1" ht="13.5" customHeight="1" x14ac:dyDescent="0.2">
      <c r="A851" s="102">
        <v>9006777323</v>
      </c>
      <c r="B851" s="49" t="s">
        <v>618</v>
      </c>
      <c r="C851" s="180">
        <v>16923165</v>
      </c>
      <c r="D851" s="82">
        <v>16923165</v>
      </c>
      <c r="E851" s="200">
        <v>507695</v>
      </c>
      <c r="F851" s="82">
        <f>+D851*3%</f>
        <v>507694.94999999995</v>
      </c>
      <c r="G851" s="82">
        <f t="shared" si="71"/>
        <v>-5.0000000046566129E-2</v>
      </c>
      <c r="H851" s="163" t="s">
        <v>642</v>
      </c>
      <c r="I851" s="82">
        <v>16415471</v>
      </c>
      <c r="J851" s="82">
        <f t="shared" si="70"/>
        <v>-0.94999999925494194</v>
      </c>
      <c r="K851" s="149" t="s">
        <v>610</v>
      </c>
      <c r="L851" s="209">
        <v>44602</v>
      </c>
      <c r="M851" s="113" t="s">
        <v>42</v>
      </c>
      <c r="N851" s="287">
        <v>2022</v>
      </c>
      <c r="O851" s="201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  <c r="AD851" s="85"/>
      <c r="AE851" s="85"/>
    </row>
    <row r="852" spans="1:31" s="76" customFormat="1" ht="13.5" customHeight="1" x14ac:dyDescent="0.2">
      <c r="A852" s="72">
        <v>8002249860</v>
      </c>
      <c r="B852" s="49" t="s">
        <v>559</v>
      </c>
      <c r="C852" s="180">
        <v>392561825</v>
      </c>
      <c r="D852" s="82">
        <v>384936200</v>
      </c>
      <c r="E852" s="200">
        <v>11548086</v>
      </c>
      <c r="F852" s="82">
        <f>+D852*3%</f>
        <v>11548086</v>
      </c>
      <c r="G852" s="82">
        <f t="shared" si="71"/>
        <v>0</v>
      </c>
      <c r="H852" s="115" t="s">
        <v>679</v>
      </c>
      <c r="I852" s="82">
        <v>373388114</v>
      </c>
      <c r="J852" s="82">
        <f t="shared" si="70"/>
        <v>0</v>
      </c>
      <c r="K852" s="149" t="s">
        <v>610</v>
      </c>
      <c r="L852" s="209">
        <v>44603</v>
      </c>
      <c r="M852" s="113" t="s">
        <v>42</v>
      </c>
      <c r="N852" s="287">
        <v>2022</v>
      </c>
      <c r="O852" s="201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  <c r="AD852" s="85"/>
      <c r="AE852" s="85"/>
    </row>
    <row r="853" spans="1:31" s="76" customFormat="1" ht="13.5" customHeight="1" x14ac:dyDescent="0.2">
      <c r="A853" s="101">
        <v>9000036172</v>
      </c>
      <c r="B853" s="49" t="s">
        <v>1041</v>
      </c>
      <c r="C853" s="180">
        <v>1063145803</v>
      </c>
      <c r="D853" s="82">
        <v>1005694126</v>
      </c>
      <c r="E853" s="200">
        <v>70398589</v>
      </c>
      <c r="F853" s="82">
        <f>+D853*7%</f>
        <v>70398588.820000008</v>
      </c>
      <c r="G853" s="82">
        <f t="shared" si="71"/>
        <v>-0.17999999225139618</v>
      </c>
      <c r="H853" s="115" t="s">
        <v>782</v>
      </c>
      <c r="I853" s="82">
        <v>935295537</v>
      </c>
      <c r="J853" s="82">
        <f t="shared" si="70"/>
        <v>0.1799999475479126</v>
      </c>
      <c r="K853" s="149" t="s">
        <v>610</v>
      </c>
      <c r="L853" s="209">
        <v>44603</v>
      </c>
      <c r="M853" s="113" t="s">
        <v>42</v>
      </c>
      <c r="N853" s="287">
        <v>2022</v>
      </c>
      <c r="O853" s="201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  <c r="AD853" s="85"/>
      <c r="AE853" s="85"/>
    </row>
    <row r="854" spans="1:31" s="76" customFormat="1" ht="13.5" customHeight="1" x14ac:dyDescent="0.2">
      <c r="A854" s="101">
        <v>891900101</v>
      </c>
      <c r="B854" s="49" t="s">
        <v>622</v>
      </c>
      <c r="C854" s="180">
        <v>59472449</v>
      </c>
      <c r="D854" s="82">
        <v>60275144</v>
      </c>
      <c r="E854" s="200">
        <v>1808254</v>
      </c>
      <c r="F854" s="82">
        <f t="shared" ref="F854:F860" si="72">+D854*3%</f>
        <v>1808254.3199999998</v>
      </c>
      <c r="G854" s="82">
        <f t="shared" si="71"/>
        <v>0.31999999983236194</v>
      </c>
      <c r="H854" s="115" t="s">
        <v>676</v>
      </c>
      <c r="I854" s="82">
        <v>58466890</v>
      </c>
      <c r="J854" s="82">
        <f t="shared" si="70"/>
        <v>-0.32000000029802322</v>
      </c>
      <c r="K854" s="149" t="s">
        <v>610</v>
      </c>
      <c r="L854" s="209">
        <v>44603</v>
      </c>
      <c r="M854" s="113" t="s">
        <v>42</v>
      </c>
      <c r="N854" s="287">
        <v>2022</v>
      </c>
      <c r="O854" s="201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  <c r="AD854" s="85"/>
      <c r="AE854" s="85"/>
    </row>
    <row r="855" spans="1:31" s="76" customFormat="1" ht="13.5" customHeight="1" x14ac:dyDescent="0.2">
      <c r="A855" s="102">
        <v>9000399016</v>
      </c>
      <c r="B855" s="49" t="s">
        <v>23</v>
      </c>
      <c r="C855" s="180">
        <v>20008693</v>
      </c>
      <c r="D855" s="82">
        <v>20476673</v>
      </c>
      <c r="E855" s="200">
        <v>614300</v>
      </c>
      <c r="F855" s="82">
        <f t="shared" si="72"/>
        <v>614300.18999999994</v>
      </c>
      <c r="G855" s="82">
        <f t="shared" si="71"/>
        <v>0.18999999994412065</v>
      </c>
      <c r="H855" s="115" t="s">
        <v>652</v>
      </c>
      <c r="I855" s="82">
        <v>19862373</v>
      </c>
      <c r="J855" s="82">
        <f t="shared" si="70"/>
        <v>-0.19000000134110451</v>
      </c>
      <c r="K855" s="149" t="s">
        <v>603</v>
      </c>
      <c r="L855" s="209">
        <v>44606</v>
      </c>
      <c r="M855" s="113" t="s">
        <v>42</v>
      </c>
      <c r="N855" s="287">
        <v>2022</v>
      </c>
      <c r="O855" s="201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  <c r="AD855" s="85"/>
      <c r="AE855" s="85"/>
    </row>
    <row r="856" spans="1:31" s="76" customFormat="1" ht="13.5" customHeight="1" x14ac:dyDescent="0.2">
      <c r="A856" s="72">
        <v>8001386947</v>
      </c>
      <c r="B856" s="49" t="s">
        <v>624</v>
      </c>
      <c r="C856" s="180">
        <v>10852432</v>
      </c>
      <c r="D856" s="82">
        <v>10851940</v>
      </c>
      <c r="E856" s="200">
        <v>325558</v>
      </c>
      <c r="F856" s="82">
        <f t="shared" si="72"/>
        <v>325558.2</v>
      </c>
      <c r="G856" s="82">
        <f t="shared" si="71"/>
        <v>0.20000000001164153</v>
      </c>
      <c r="H856" s="115" t="s">
        <v>658</v>
      </c>
      <c r="I856" s="82">
        <v>10526381</v>
      </c>
      <c r="J856" s="82">
        <f t="shared" si="70"/>
        <v>0.80000000074505806</v>
      </c>
      <c r="K856" s="149" t="s">
        <v>603</v>
      </c>
      <c r="L856" s="209">
        <v>44606</v>
      </c>
      <c r="M856" s="113" t="s">
        <v>42</v>
      </c>
      <c r="N856" s="287">
        <v>2022</v>
      </c>
      <c r="O856" s="201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  <c r="AD856" s="85"/>
      <c r="AE856" s="85"/>
    </row>
    <row r="857" spans="1:31" s="76" customFormat="1" ht="13.5" customHeight="1" x14ac:dyDescent="0.2">
      <c r="A857" s="72">
        <v>8001386947</v>
      </c>
      <c r="B857" s="49" t="s">
        <v>624</v>
      </c>
      <c r="C857" s="180">
        <v>10573319</v>
      </c>
      <c r="D857" s="82">
        <v>10335693</v>
      </c>
      <c r="E857" s="200">
        <v>310071</v>
      </c>
      <c r="F857" s="82">
        <f t="shared" si="72"/>
        <v>310070.78999999998</v>
      </c>
      <c r="G857" s="82">
        <f t="shared" si="71"/>
        <v>-0.21000000002095476</v>
      </c>
      <c r="H857" s="115" t="s">
        <v>659</v>
      </c>
      <c r="I857" s="82">
        <v>10025623</v>
      </c>
      <c r="J857" s="82">
        <f t="shared" si="70"/>
        <v>-0.78999999910593033</v>
      </c>
      <c r="K857" s="149" t="s">
        <v>610</v>
      </c>
      <c r="L857" s="107">
        <v>44635</v>
      </c>
      <c r="M857" s="113" t="s">
        <v>46</v>
      </c>
      <c r="N857" s="287">
        <v>2022</v>
      </c>
      <c r="O857" s="201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  <c r="AD857" s="85"/>
      <c r="AE857" s="85"/>
    </row>
    <row r="858" spans="1:31" s="76" customFormat="1" ht="13.5" customHeight="1" x14ac:dyDescent="0.2">
      <c r="A858" s="102">
        <v>8110007404</v>
      </c>
      <c r="B858" s="49" t="s">
        <v>623</v>
      </c>
      <c r="C858" s="180">
        <v>22403211</v>
      </c>
      <c r="D858" s="82">
        <v>21844846</v>
      </c>
      <c r="E858" s="200">
        <v>655345</v>
      </c>
      <c r="F858" s="82">
        <f t="shared" si="72"/>
        <v>655345.38</v>
      </c>
      <c r="G858" s="82">
        <f t="shared" si="71"/>
        <v>0.38000000000465661</v>
      </c>
      <c r="H858" s="122" t="s">
        <v>648</v>
      </c>
      <c r="I858" s="82">
        <v>21189502</v>
      </c>
      <c r="J858" s="82">
        <f t="shared" si="70"/>
        <v>-1.3799999989569187</v>
      </c>
      <c r="K858" s="149" t="s">
        <v>603</v>
      </c>
      <c r="L858" s="209">
        <v>44607</v>
      </c>
      <c r="M858" s="113" t="s">
        <v>42</v>
      </c>
      <c r="N858" s="287">
        <v>2022</v>
      </c>
      <c r="O858" s="201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  <c r="AD858" s="85"/>
      <c r="AE858" s="85"/>
    </row>
    <row r="859" spans="1:31" s="76" customFormat="1" ht="13.5" customHeight="1" x14ac:dyDescent="0.2">
      <c r="A859" s="103">
        <v>9011924788</v>
      </c>
      <c r="B859" s="49" t="s">
        <v>604</v>
      </c>
      <c r="C859" s="180">
        <v>4580234</v>
      </c>
      <c r="D859" s="82">
        <v>4580234</v>
      </c>
      <c r="E859" s="200">
        <v>137407</v>
      </c>
      <c r="F859" s="82">
        <f t="shared" si="72"/>
        <v>137407.01999999999</v>
      </c>
      <c r="G859" s="82">
        <f t="shared" si="71"/>
        <v>1.9999999989522621E-2</v>
      </c>
      <c r="H859" s="115" t="s">
        <v>687</v>
      </c>
      <c r="I859" s="82">
        <v>4442827</v>
      </c>
      <c r="J859" s="82">
        <f t="shared" si="70"/>
        <v>-1.9999999552965164E-2</v>
      </c>
      <c r="K859" s="149" t="s">
        <v>610</v>
      </c>
      <c r="L859" s="209">
        <v>44607</v>
      </c>
      <c r="M859" s="113" t="s">
        <v>42</v>
      </c>
      <c r="N859" s="287">
        <v>2022</v>
      </c>
      <c r="O859" s="201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  <c r="AD859" s="85"/>
      <c r="AE859" s="85"/>
    </row>
    <row r="860" spans="1:31" s="76" customFormat="1" ht="13.5" customHeight="1" x14ac:dyDescent="0.2">
      <c r="A860" s="102">
        <v>8150019012</v>
      </c>
      <c r="B860" s="49" t="s">
        <v>620</v>
      </c>
      <c r="C860" s="180">
        <v>1309521</v>
      </c>
      <c r="D860" s="82">
        <v>1317830</v>
      </c>
      <c r="E860" s="200">
        <v>39535</v>
      </c>
      <c r="F860" s="82">
        <f t="shared" si="72"/>
        <v>39534.9</v>
      </c>
      <c r="G860" s="82">
        <f t="shared" si="71"/>
        <v>-9.9999999998544808E-2</v>
      </c>
      <c r="H860" s="115" t="s">
        <v>668</v>
      </c>
      <c r="I860" s="82">
        <v>1278295</v>
      </c>
      <c r="J860" s="82">
        <f t="shared" si="70"/>
        <v>0.10000000009313226</v>
      </c>
      <c r="K860" s="149" t="s">
        <v>605</v>
      </c>
      <c r="L860" s="209">
        <v>44609</v>
      </c>
      <c r="M860" s="113" t="s">
        <v>42</v>
      </c>
      <c r="N860" s="287">
        <v>2022</v>
      </c>
      <c r="O860" s="201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  <c r="AD860" s="85"/>
      <c r="AE860" s="85"/>
    </row>
    <row r="861" spans="1:31" s="76" customFormat="1" ht="13.5" customHeight="1" x14ac:dyDescent="0.2">
      <c r="A861" s="101" t="s">
        <v>153</v>
      </c>
      <c r="B861" s="49" t="s">
        <v>153</v>
      </c>
      <c r="C861" s="180" t="s">
        <v>36</v>
      </c>
      <c r="D861" s="82">
        <v>0</v>
      </c>
      <c r="E861" s="200">
        <v>0</v>
      </c>
      <c r="F861" s="82">
        <v>0</v>
      </c>
      <c r="G861" s="82">
        <f t="shared" si="71"/>
        <v>0</v>
      </c>
      <c r="H861" s="115" t="s">
        <v>36</v>
      </c>
      <c r="I861" s="82">
        <v>354800</v>
      </c>
      <c r="J861" s="82">
        <f t="shared" si="70"/>
        <v>-354800</v>
      </c>
      <c r="K861" s="149" t="s">
        <v>36</v>
      </c>
      <c r="L861" s="209">
        <v>44613</v>
      </c>
      <c r="M861" s="113" t="s">
        <v>42</v>
      </c>
      <c r="N861" s="287">
        <v>2022</v>
      </c>
      <c r="O861" s="201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  <c r="AD861" s="85"/>
      <c r="AE861" s="85"/>
    </row>
    <row r="862" spans="1:31" s="76" customFormat="1" ht="13.5" customHeight="1" x14ac:dyDescent="0.2">
      <c r="A862" s="102">
        <v>8909049961</v>
      </c>
      <c r="B862" s="49" t="s">
        <v>626</v>
      </c>
      <c r="C862" s="180">
        <v>61360373</v>
      </c>
      <c r="D862" s="82">
        <v>38690004</v>
      </c>
      <c r="E862" s="200">
        <v>1160700</v>
      </c>
      <c r="F862" s="82">
        <f>+D862*3%</f>
        <v>1160700.1199999999</v>
      </c>
      <c r="G862" s="82">
        <f t="shared" si="71"/>
        <v>0.11999999987892807</v>
      </c>
      <c r="H862" s="122" t="s">
        <v>690</v>
      </c>
      <c r="I862" s="82">
        <v>37529304</v>
      </c>
      <c r="J862" s="82">
        <f t="shared" si="70"/>
        <v>-0.11999999731779099</v>
      </c>
      <c r="K862" s="149" t="s">
        <v>610</v>
      </c>
      <c r="L862" s="209">
        <v>44613</v>
      </c>
      <c r="M862" s="113" t="s">
        <v>42</v>
      </c>
      <c r="N862" s="287">
        <v>2022</v>
      </c>
      <c r="O862" s="201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  <c r="AD862" s="85"/>
      <c r="AE862" s="85"/>
    </row>
    <row r="863" spans="1:31" s="76" customFormat="1" ht="13.5" customHeight="1" x14ac:dyDescent="0.2">
      <c r="A863" s="236">
        <v>8605246546</v>
      </c>
      <c r="B863" s="49" t="s">
        <v>993</v>
      </c>
      <c r="C863" s="180" t="s">
        <v>36</v>
      </c>
      <c r="D863" s="82">
        <v>82200000</v>
      </c>
      <c r="E863" s="200" t="s">
        <v>36</v>
      </c>
      <c r="F863" s="82">
        <v>0</v>
      </c>
      <c r="G863" s="180" t="s">
        <v>36</v>
      </c>
      <c r="H863" s="115" t="s">
        <v>556</v>
      </c>
      <c r="I863" s="82">
        <v>82200000</v>
      </c>
      <c r="J863" s="82">
        <v>0</v>
      </c>
      <c r="K863" s="149" t="s">
        <v>36</v>
      </c>
      <c r="L863" s="209">
        <v>44616</v>
      </c>
      <c r="M863" s="113" t="s">
        <v>42</v>
      </c>
      <c r="N863" s="287">
        <v>2022</v>
      </c>
      <c r="O863" s="201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  <c r="AD863" s="85"/>
      <c r="AE863" s="85"/>
    </row>
    <row r="864" spans="1:31" s="76" customFormat="1" ht="13.5" customHeight="1" x14ac:dyDescent="0.2">
      <c r="A864" s="101">
        <v>9005895036</v>
      </c>
      <c r="B864" s="49" t="s">
        <v>627</v>
      </c>
      <c r="C864" s="180">
        <v>6706263</v>
      </c>
      <c r="D864" s="82">
        <v>6706263</v>
      </c>
      <c r="E864" s="200">
        <v>201188</v>
      </c>
      <c r="F864" s="82">
        <f>+D864*3%</f>
        <v>201187.88999999998</v>
      </c>
      <c r="G864" s="82">
        <f t="shared" ref="G864:G908" si="73">F864-E864</f>
        <v>-0.11000000001513399</v>
      </c>
      <c r="H864" s="122" t="s">
        <v>639</v>
      </c>
      <c r="I864" s="82">
        <v>6505077</v>
      </c>
      <c r="J864" s="82">
        <f>(D864-E864-G864)-I864</f>
        <v>-1.8899999996647239</v>
      </c>
      <c r="K864" s="149" t="s">
        <v>603</v>
      </c>
      <c r="L864" s="209">
        <v>44616</v>
      </c>
      <c r="M864" s="113" t="s">
        <v>42</v>
      </c>
      <c r="N864" s="287">
        <v>2022</v>
      </c>
      <c r="O864" s="201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  <c r="AD864" s="85"/>
      <c r="AE864" s="85"/>
    </row>
    <row r="865" spans="1:31" s="76" customFormat="1" ht="13.5" customHeight="1" x14ac:dyDescent="0.2">
      <c r="A865" s="103" t="s">
        <v>599</v>
      </c>
      <c r="B865" s="49" t="s">
        <v>599</v>
      </c>
      <c r="C865" s="180" t="s">
        <v>36</v>
      </c>
      <c r="D865" s="82">
        <v>9267000</v>
      </c>
      <c r="E865" s="200">
        <v>0</v>
      </c>
      <c r="F865" s="82">
        <v>0</v>
      </c>
      <c r="G865" s="82">
        <f t="shared" si="73"/>
        <v>0</v>
      </c>
      <c r="H865" s="115" t="s">
        <v>36</v>
      </c>
      <c r="I865" s="82">
        <v>9267000</v>
      </c>
      <c r="J865" s="82">
        <f>(D865-E865-G865)-I865</f>
        <v>0</v>
      </c>
      <c r="K865" s="149" t="s">
        <v>36</v>
      </c>
      <c r="L865" s="209">
        <v>44616</v>
      </c>
      <c r="M865" s="113" t="s">
        <v>42</v>
      </c>
      <c r="N865" s="287">
        <v>2022</v>
      </c>
      <c r="O865" s="201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  <c r="AD865" s="85"/>
      <c r="AE865" s="85"/>
    </row>
    <row r="866" spans="1:31" s="76" customFormat="1" ht="13.5" customHeight="1" x14ac:dyDescent="0.2">
      <c r="A866" s="102">
        <v>8300252052</v>
      </c>
      <c r="B866" s="49" t="s">
        <v>628</v>
      </c>
      <c r="C866" s="180">
        <v>5584385</v>
      </c>
      <c r="D866" s="82">
        <v>5584385</v>
      </c>
      <c r="E866" s="200">
        <v>167532</v>
      </c>
      <c r="F866" s="82">
        <f>+D866*3%</f>
        <v>167531.54999999999</v>
      </c>
      <c r="G866" s="82">
        <f t="shared" si="73"/>
        <v>-0.45000000001164153</v>
      </c>
      <c r="H866" s="123" t="s">
        <v>601</v>
      </c>
      <c r="I866" s="82">
        <v>5416854</v>
      </c>
      <c r="J866" s="82">
        <f>(D866-E866-G866)-I866</f>
        <v>-0.54999999981373549</v>
      </c>
      <c r="K866" s="149" t="s">
        <v>610</v>
      </c>
      <c r="L866" s="209">
        <v>44616</v>
      </c>
      <c r="M866" s="113" t="s">
        <v>42</v>
      </c>
      <c r="N866" s="287">
        <v>2022</v>
      </c>
      <c r="O866" s="201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  <c r="AD866" s="85"/>
      <c r="AE866" s="85"/>
    </row>
    <row r="867" spans="1:31" s="76" customFormat="1" ht="13.5" customHeight="1" x14ac:dyDescent="0.2">
      <c r="A867" s="101">
        <v>9013795472</v>
      </c>
      <c r="B867" s="49" t="s">
        <v>1634</v>
      </c>
      <c r="C867" s="180">
        <v>2465472</v>
      </c>
      <c r="D867" s="82">
        <v>2465472</v>
      </c>
      <c r="E867" s="200">
        <v>73964</v>
      </c>
      <c r="F867" s="82">
        <f>+D867*3%</f>
        <v>73964.160000000003</v>
      </c>
      <c r="G867" s="82">
        <f t="shared" si="73"/>
        <v>0.16000000000349246</v>
      </c>
      <c r="H867" s="115" t="s">
        <v>695</v>
      </c>
      <c r="I867" s="82">
        <v>2106633</v>
      </c>
      <c r="J867" s="82">
        <f>(D867-E867-G867)-I867</f>
        <v>284874.83999999985</v>
      </c>
      <c r="K867" s="149" t="s">
        <v>611</v>
      </c>
      <c r="L867" s="209">
        <v>44617</v>
      </c>
      <c r="M867" s="113" t="s">
        <v>42</v>
      </c>
      <c r="N867" s="287">
        <v>2022</v>
      </c>
      <c r="O867" s="201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  <c r="AD867" s="85"/>
      <c r="AE867" s="85"/>
    </row>
    <row r="868" spans="1:31" s="76" customFormat="1" ht="13.5" customHeight="1" x14ac:dyDescent="0.2">
      <c r="A868" s="102">
        <v>9003660101</v>
      </c>
      <c r="B868" s="80" t="s">
        <v>1523</v>
      </c>
      <c r="C868" s="180">
        <v>2234870</v>
      </c>
      <c r="D868" s="82">
        <v>2187948</v>
      </c>
      <c r="E868" s="200">
        <v>67028</v>
      </c>
      <c r="F868" s="82">
        <f>+D868*3%</f>
        <v>65638.44</v>
      </c>
      <c r="G868" s="82">
        <f t="shared" si="73"/>
        <v>-1389.5599999999977</v>
      </c>
      <c r="H868" s="115" t="s">
        <v>672</v>
      </c>
      <c r="I868" s="82">
        <v>2121230</v>
      </c>
      <c r="J868" s="82">
        <f>(D868-E868-G868)-I868</f>
        <v>1079.5600000000559</v>
      </c>
      <c r="K868" s="149" t="s">
        <v>610</v>
      </c>
      <c r="L868" s="209">
        <v>44620</v>
      </c>
      <c r="M868" s="113" t="s">
        <v>42</v>
      </c>
      <c r="N868" s="287">
        <v>2022</v>
      </c>
      <c r="O868" s="201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  <c r="AD868" s="85"/>
      <c r="AE868" s="85"/>
    </row>
    <row r="869" spans="1:31" s="76" customFormat="1" ht="13.5" customHeight="1" x14ac:dyDescent="0.2">
      <c r="A869" s="49" t="s">
        <v>461</v>
      </c>
      <c r="B869" s="49" t="s">
        <v>40</v>
      </c>
      <c r="C869" s="180" t="s">
        <v>36</v>
      </c>
      <c r="D869" s="82">
        <v>23394275</v>
      </c>
      <c r="E869" s="114" t="s">
        <v>36</v>
      </c>
      <c r="F869" s="114" t="s">
        <v>36</v>
      </c>
      <c r="G869" s="114" t="s">
        <v>36</v>
      </c>
      <c r="H869" s="115" t="s">
        <v>36</v>
      </c>
      <c r="I869" s="82">
        <v>23394275</v>
      </c>
      <c r="J869" s="145" t="s">
        <v>36</v>
      </c>
      <c r="K869" s="97" t="s">
        <v>36</v>
      </c>
      <c r="L869" s="208">
        <v>44620</v>
      </c>
      <c r="M869" s="113" t="s">
        <v>42</v>
      </c>
      <c r="N869" s="287">
        <v>2022</v>
      </c>
      <c r="O869" s="201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5"/>
      <c r="AE869" s="85"/>
    </row>
    <row r="870" spans="1:31" s="76" customFormat="1" ht="13.5" customHeight="1" x14ac:dyDescent="0.2">
      <c r="A870" s="72">
        <v>8911800011</v>
      </c>
      <c r="B870" s="49" t="s">
        <v>21</v>
      </c>
      <c r="C870" s="180">
        <v>607614</v>
      </c>
      <c r="D870" s="82">
        <v>607614</v>
      </c>
      <c r="E870" s="200">
        <v>0</v>
      </c>
      <c r="F870" s="82">
        <f>D870*3%</f>
        <v>18228.419999999998</v>
      </c>
      <c r="G870" s="82">
        <f t="shared" si="73"/>
        <v>18228.419999999998</v>
      </c>
      <c r="H870" s="123" t="s">
        <v>601</v>
      </c>
      <c r="I870" s="82">
        <v>607614</v>
      </c>
      <c r="J870" s="131">
        <f t="shared" ref="J870:J901" si="74">(D870-E870-G870)-I870</f>
        <v>-18228.420000000042</v>
      </c>
      <c r="K870" s="147" t="s">
        <v>66</v>
      </c>
      <c r="L870" s="92">
        <v>44203</v>
      </c>
      <c r="M870" s="116" t="s">
        <v>16</v>
      </c>
      <c r="N870" s="287">
        <v>2021</v>
      </c>
      <c r="O870" s="198" t="s">
        <v>449</v>
      </c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85"/>
      <c r="AC870" s="85"/>
      <c r="AD870" s="85"/>
      <c r="AE870" s="85"/>
    </row>
    <row r="871" spans="1:31" s="76" customFormat="1" ht="13.5" customHeight="1" x14ac:dyDescent="0.2">
      <c r="A871" s="79">
        <v>8360003498</v>
      </c>
      <c r="B871" s="49" t="s">
        <v>625</v>
      </c>
      <c r="C871" s="180">
        <v>54245865</v>
      </c>
      <c r="D871" s="82">
        <v>59368289</v>
      </c>
      <c r="E871" s="200">
        <v>1781049</v>
      </c>
      <c r="F871" s="82">
        <f>+D871*3%</f>
        <v>1781048.67</v>
      </c>
      <c r="G871" s="82">
        <f t="shared" si="73"/>
        <v>-0.33000000007450581</v>
      </c>
      <c r="H871" s="124" t="s">
        <v>660</v>
      </c>
      <c r="I871" s="82">
        <v>57587240</v>
      </c>
      <c r="J871" s="82">
        <f t="shared" si="74"/>
        <v>0.32999999821186066</v>
      </c>
      <c r="K871" s="149" t="s">
        <v>603</v>
      </c>
      <c r="L871" s="107">
        <v>44568</v>
      </c>
      <c r="M871" s="97" t="s">
        <v>16</v>
      </c>
      <c r="N871" s="287">
        <v>2022</v>
      </c>
      <c r="O871" s="201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  <c r="AD871" s="85"/>
      <c r="AE871" s="85"/>
    </row>
    <row r="872" spans="1:31" s="76" customFormat="1" ht="13.5" customHeight="1" x14ac:dyDescent="0.2">
      <c r="A872" s="72">
        <v>9013809941</v>
      </c>
      <c r="B872" s="49" t="s">
        <v>615</v>
      </c>
      <c r="C872" s="180">
        <v>7280180</v>
      </c>
      <c r="D872" s="82">
        <v>7280180</v>
      </c>
      <c r="E872" s="200">
        <v>218405</v>
      </c>
      <c r="F872" s="82">
        <f>+D872*3%</f>
        <v>218405.4</v>
      </c>
      <c r="G872" s="82">
        <f t="shared" si="73"/>
        <v>0.39999999999417923</v>
      </c>
      <c r="H872" s="115" t="s">
        <v>711</v>
      </c>
      <c r="I872" s="82">
        <v>7061775</v>
      </c>
      <c r="J872" s="82">
        <f t="shared" si="74"/>
        <v>-0.40000000037252903</v>
      </c>
      <c r="K872" s="149" t="s">
        <v>610</v>
      </c>
      <c r="L872" s="107">
        <v>44621</v>
      </c>
      <c r="M872" s="97" t="s">
        <v>46</v>
      </c>
      <c r="N872" s="287">
        <v>2022</v>
      </c>
      <c r="O872" s="201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  <c r="AC872" s="85"/>
      <c r="AD872" s="85"/>
      <c r="AE872" s="85"/>
    </row>
    <row r="873" spans="1:31" s="76" customFormat="1" ht="13.5" customHeight="1" x14ac:dyDescent="0.2">
      <c r="A873" s="84">
        <v>9003414831</v>
      </c>
      <c r="B873" s="49" t="s">
        <v>1200</v>
      </c>
      <c r="C873" s="180">
        <v>3417049</v>
      </c>
      <c r="D873" s="82">
        <v>3417049</v>
      </c>
      <c r="E873" s="200">
        <v>102511</v>
      </c>
      <c r="F873" s="82">
        <f>+D873*3%</f>
        <v>102511.47</v>
      </c>
      <c r="G873" s="82">
        <f t="shared" si="73"/>
        <v>0.47000000000116415</v>
      </c>
      <c r="H873" s="115" t="s">
        <v>748</v>
      </c>
      <c r="I873" s="82">
        <v>3314538</v>
      </c>
      <c r="J873" s="82">
        <f t="shared" si="74"/>
        <v>-0.47000000020489097</v>
      </c>
      <c r="K873" s="149" t="s">
        <v>610</v>
      </c>
      <c r="L873" s="107">
        <v>44621</v>
      </c>
      <c r="M873" s="97" t="s">
        <v>46</v>
      </c>
      <c r="N873" s="287">
        <v>2022</v>
      </c>
      <c r="O873" s="201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  <c r="AD873" s="85"/>
      <c r="AE873" s="85"/>
    </row>
    <row r="874" spans="1:31" s="76" customFormat="1" ht="13.5" customHeight="1" x14ac:dyDescent="0.2">
      <c r="A874" s="84">
        <v>9013795472</v>
      </c>
      <c r="B874" s="49" t="s">
        <v>1634</v>
      </c>
      <c r="C874" s="180">
        <v>2974421</v>
      </c>
      <c r="D874" s="82">
        <v>2974421</v>
      </c>
      <c r="E874" s="200">
        <v>88017</v>
      </c>
      <c r="F874" s="82">
        <f>+D874*3%</f>
        <v>89232.62999999999</v>
      </c>
      <c r="G874" s="82">
        <f t="shared" si="73"/>
        <v>1215.6299999999901</v>
      </c>
      <c r="H874" s="115" t="s">
        <v>650</v>
      </c>
      <c r="I874" s="82">
        <v>2885189</v>
      </c>
      <c r="J874" s="82">
        <f t="shared" si="74"/>
        <v>-0.62999999988824129</v>
      </c>
      <c r="K874" s="149" t="s">
        <v>631</v>
      </c>
      <c r="L874" s="107">
        <v>44645</v>
      </c>
      <c r="M874" s="97" t="s">
        <v>46</v>
      </c>
      <c r="N874" s="287">
        <v>2022</v>
      </c>
      <c r="O874" s="201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  <c r="AD874" s="85"/>
      <c r="AE874" s="85"/>
    </row>
    <row r="875" spans="1:31" s="76" customFormat="1" ht="13.5" customHeight="1" x14ac:dyDescent="0.2">
      <c r="A875" s="77">
        <v>9003414831</v>
      </c>
      <c r="B875" s="49" t="s">
        <v>1200</v>
      </c>
      <c r="C875" s="180">
        <v>9494443</v>
      </c>
      <c r="D875" s="82">
        <v>9494443</v>
      </c>
      <c r="E875" s="200">
        <v>284833</v>
      </c>
      <c r="F875" s="82">
        <f>D875*3%</f>
        <v>284833.28999999998</v>
      </c>
      <c r="G875" s="82">
        <f t="shared" si="73"/>
        <v>0.28999999997904524</v>
      </c>
      <c r="H875" s="123" t="s">
        <v>601</v>
      </c>
      <c r="I875" s="82">
        <v>9209609</v>
      </c>
      <c r="J875" s="126">
        <f t="shared" si="74"/>
        <v>0.71000000089406967</v>
      </c>
      <c r="K875" s="148" t="s">
        <v>167</v>
      </c>
      <c r="L875" s="92">
        <v>44291</v>
      </c>
      <c r="M875" s="117" t="s">
        <v>50</v>
      </c>
      <c r="N875" s="287">
        <v>2021</v>
      </c>
      <c r="O875" s="80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  <c r="AD875" s="85"/>
      <c r="AE875" s="85"/>
    </row>
    <row r="876" spans="1:31" s="76" customFormat="1" ht="13.5" customHeight="1" x14ac:dyDescent="0.2">
      <c r="A876" s="84">
        <v>9006523347</v>
      </c>
      <c r="B876" s="49" t="s">
        <v>616</v>
      </c>
      <c r="C876" s="180">
        <v>4037585</v>
      </c>
      <c r="D876" s="82">
        <v>4037585</v>
      </c>
      <c r="E876" s="200">
        <v>121128</v>
      </c>
      <c r="F876" s="82">
        <f t="shared" ref="F876:F881" si="75">+D876*3%</f>
        <v>121127.54999999999</v>
      </c>
      <c r="G876" s="82">
        <f t="shared" si="73"/>
        <v>-0.45000000001164153</v>
      </c>
      <c r="H876" s="115" t="s">
        <v>637</v>
      </c>
      <c r="I876" s="82">
        <v>3916458</v>
      </c>
      <c r="J876" s="82">
        <f t="shared" si="74"/>
        <v>-0.54999999981373549</v>
      </c>
      <c r="K876" s="149" t="s">
        <v>629</v>
      </c>
      <c r="L876" s="209">
        <v>44629</v>
      </c>
      <c r="M876" s="97" t="s">
        <v>46</v>
      </c>
      <c r="N876" s="287">
        <v>2022</v>
      </c>
      <c r="O876" s="201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  <c r="AD876" s="85"/>
      <c r="AE876" s="85"/>
    </row>
    <row r="877" spans="1:31" s="76" customFormat="1" ht="13.5" customHeight="1" x14ac:dyDescent="0.2">
      <c r="A877" s="84">
        <v>8160020199</v>
      </c>
      <c r="B877" s="49" t="s">
        <v>617</v>
      </c>
      <c r="C877" s="180">
        <v>60694161</v>
      </c>
      <c r="D877" s="82">
        <v>60256913</v>
      </c>
      <c r="E877" s="200">
        <v>1807707</v>
      </c>
      <c r="F877" s="82">
        <f t="shared" si="75"/>
        <v>1807707.39</v>
      </c>
      <c r="G877" s="82">
        <f t="shared" si="73"/>
        <v>0.38999999989755452</v>
      </c>
      <c r="H877" s="122" t="s">
        <v>844</v>
      </c>
      <c r="I877" s="82">
        <v>63181363</v>
      </c>
      <c r="J877" s="82">
        <f t="shared" si="74"/>
        <v>-4732157.3900000006</v>
      </c>
      <c r="K877" s="149" t="s">
        <v>629</v>
      </c>
      <c r="L877" s="158" t="s">
        <v>927</v>
      </c>
      <c r="M877" s="97" t="s">
        <v>46</v>
      </c>
      <c r="N877" s="287">
        <v>2022</v>
      </c>
      <c r="O877" s="80" t="s">
        <v>1436</v>
      </c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  <c r="AD877" s="85"/>
      <c r="AE877" s="85"/>
    </row>
    <row r="878" spans="1:31" s="76" customFormat="1" ht="13.5" customHeight="1" x14ac:dyDescent="0.2">
      <c r="A878" s="84">
        <v>9006777323</v>
      </c>
      <c r="B878" s="49" t="s">
        <v>618</v>
      </c>
      <c r="C878" s="180">
        <v>17290580</v>
      </c>
      <c r="D878" s="82">
        <v>17290580</v>
      </c>
      <c r="E878" s="200">
        <v>518717</v>
      </c>
      <c r="F878" s="82">
        <f t="shared" si="75"/>
        <v>518717.39999999997</v>
      </c>
      <c r="G878" s="82">
        <f t="shared" si="73"/>
        <v>0.3999999999650754</v>
      </c>
      <c r="H878" s="122" t="s">
        <v>730</v>
      </c>
      <c r="I878" s="82">
        <v>16771863</v>
      </c>
      <c r="J878" s="82">
        <f t="shared" si="74"/>
        <v>-0.40000000037252903</v>
      </c>
      <c r="K878" s="149" t="s">
        <v>629</v>
      </c>
      <c r="L878" s="107">
        <v>44630</v>
      </c>
      <c r="M878" s="97" t="s">
        <v>46</v>
      </c>
      <c r="N878" s="287">
        <v>2022</v>
      </c>
      <c r="O878" s="201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  <c r="AD878" s="85"/>
      <c r="AE878" s="85"/>
    </row>
    <row r="879" spans="1:31" s="76" customFormat="1" ht="13.5" customHeight="1" x14ac:dyDescent="0.2">
      <c r="A879" s="72">
        <v>8155008969</v>
      </c>
      <c r="B879" s="49" t="s">
        <v>621</v>
      </c>
      <c r="C879" s="180">
        <v>89026994</v>
      </c>
      <c r="D879" s="82">
        <v>96370918</v>
      </c>
      <c r="E879" s="200">
        <v>2891128</v>
      </c>
      <c r="F879" s="82">
        <f t="shared" si="75"/>
        <v>2891127.54</v>
      </c>
      <c r="G879" s="82">
        <f t="shared" si="73"/>
        <v>-0.4599999999627471</v>
      </c>
      <c r="H879" s="115" t="s">
        <v>698</v>
      </c>
      <c r="I879" s="82">
        <v>93479790</v>
      </c>
      <c r="J879" s="82">
        <f t="shared" si="74"/>
        <v>0.45999999344348907</v>
      </c>
      <c r="K879" s="149" t="s">
        <v>603</v>
      </c>
      <c r="L879" s="107">
        <v>44630</v>
      </c>
      <c r="M879" s="97" t="s">
        <v>46</v>
      </c>
      <c r="N879" s="287">
        <v>2022</v>
      </c>
      <c r="O879" s="201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  <c r="AD879" s="85"/>
      <c r="AE879" s="85"/>
    </row>
    <row r="880" spans="1:31" s="76" customFormat="1" ht="13.5" customHeight="1" x14ac:dyDescent="0.2">
      <c r="A880" s="84">
        <v>8170018921</v>
      </c>
      <c r="B880" s="49" t="s">
        <v>619</v>
      </c>
      <c r="C880" s="180">
        <v>95545759</v>
      </c>
      <c r="D880" s="82">
        <v>95595564</v>
      </c>
      <c r="E880" s="200">
        <v>2867867</v>
      </c>
      <c r="F880" s="82">
        <f t="shared" si="75"/>
        <v>2867866.92</v>
      </c>
      <c r="G880" s="82">
        <f t="shared" si="73"/>
        <v>-8.0000000074505806E-2</v>
      </c>
      <c r="H880" s="115" t="s">
        <v>633</v>
      </c>
      <c r="I880" s="82">
        <v>92727697</v>
      </c>
      <c r="J880" s="82">
        <f t="shared" si="74"/>
        <v>7.9999998211860657E-2</v>
      </c>
      <c r="K880" s="149" t="s">
        <v>610</v>
      </c>
      <c r="L880" s="107">
        <v>44630</v>
      </c>
      <c r="M880" s="97" t="s">
        <v>46</v>
      </c>
      <c r="N880" s="287">
        <v>2022</v>
      </c>
      <c r="O880" s="201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  <c r="AD880" s="85"/>
      <c r="AE880" s="85"/>
    </row>
    <row r="881" spans="1:31" s="76" customFormat="1" ht="13.5" customHeight="1" x14ac:dyDescent="0.2">
      <c r="A881" s="102">
        <v>8150019012</v>
      </c>
      <c r="B881" s="49" t="s">
        <v>620</v>
      </c>
      <c r="C881" s="180">
        <v>1285135</v>
      </c>
      <c r="D881" s="82">
        <v>1261872</v>
      </c>
      <c r="E881" s="200">
        <v>37856</v>
      </c>
      <c r="F881" s="82">
        <f t="shared" si="75"/>
        <v>37856.159999999996</v>
      </c>
      <c r="G881" s="82">
        <f t="shared" si="73"/>
        <v>0.1599999999962165</v>
      </c>
      <c r="H881" s="115" t="s">
        <v>669</v>
      </c>
      <c r="I881" s="82">
        <v>1224016</v>
      </c>
      <c r="J881" s="82">
        <f t="shared" si="74"/>
        <v>-0.15999999991618097</v>
      </c>
      <c r="K881" s="149" t="s">
        <v>610</v>
      </c>
      <c r="L881" s="107">
        <v>44631</v>
      </c>
      <c r="M881" s="97" t="s">
        <v>46</v>
      </c>
      <c r="N881" s="287">
        <v>2022</v>
      </c>
      <c r="O881" s="201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  <c r="AD881" s="85"/>
      <c r="AE881" s="85"/>
    </row>
    <row r="882" spans="1:31" s="76" customFormat="1" ht="13.5" customHeight="1" x14ac:dyDescent="0.2">
      <c r="A882" s="84">
        <v>9000036172</v>
      </c>
      <c r="B882" s="49" t="s">
        <v>1041</v>
      </c>
      <c r="C882" s="180">
        <v>1055359035</v>
      </c>
      <c r="D882" s="82">
        <v>764894932</v>
      </c>
      <c r="E882" s="200">
        <v>53542645</v>
      </c>
      <c r="F882" s="82">
        <f>+D882*7%</f>
        <v>53542645.240000002</v>
      </c>
      <c r="G882" s="82">
        <f t="shared" si="73"/>
        <v>0.24000000208616257</v>
      </c>
      <c r="H882" s="115" t="s">
        <v>781</v>
      </c>
      <c r="I882" s="82">
        <v>711352286</v>
      </c>
      <c r="J882" s="82">
        <f t="shared" si="74"/>
        <v>0.75999999046325684</v>
      </c>
      <c r="K882" s="149" t="s">
        <v>629</v>
      </c>
      <c r="L882" s="107">
        <v>44634</v>
      </c>
      <c r="M882" s="97" t="s">
        <v>46</v>
      </c>
      <c r="N882" s="287">
        <v>2022</v>
      </c>
      <c r="O882" s="201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  <c r="AD882" s="85"/>
      <c r="AE882" s="85"/>
    </row>
    <row r="883" spans="1:31" s="76" customFormat="1" ht="13.5" customHeight="1" x14ac:dyDescent="0.2">
      <c r="A883" s="84">
        <v>891900101</v>
      </c>
      <c r="B883" s="49" t="s">
        <v>622</v>
      </c>
      <c r="C883" s="180">
        <v>77422631</v>
      </c>
      <c r="D883" s="82">
        <v>69179565</v>
      </c>
      <c r="E883" s="200">
        <v>2075386</v>
      </c>
      <c r="F883" s="82">
        <f t="shared" ref="F883:F897" si="76">+D883*3%</f>
        <v>2075386.95</v>
      </c>
      <c r="G883" s="82">
        <f t="shared" si="73"/>
        <v>0.94999999995343387</v>
      </c>
      <c r="H883" s="115" t="s">
        <v>677</v>
      </c>
      <c r="I883" s="82">
        <v>67104178</v>
      </c>
      <c r="J883" s="82">
        <f t="shared" si="74"/>
        <v>4.9999997019767761E-2</v>
      </c>
      <c r="K883" s="149" t="s">
        <v>629</v>
      </c>
      <c r="L883" s="107">
        <v>44634</v>
      </c>
      <c r="M883" s="97" t="s">
        <v>46</v>
      </c>
      <c r="N883" s="287">
        <v>2022</v>
      </c>
      <c r="O883" s="201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  <c r="AD883" s="85"/>
      <c r="AE883" s="85"/>
    </row>
    <row r="884" spans="1:31" s="76" customFormat="1" ht="13.5" customHeight="1" x14ac:dyDescent="0.2">
      <c r="A884" s="84">
        <v>8110007404</v>
      </c>
      <c r="B884" s="49" t="s">
        <v>623</v>
      </c>
      <c r="C884" s="180">
        <v>23560081</v>
      </c>
      <c r="D884" s="82">
        <v>22061701</v>
      </c>
      <c r="E884" s="200">
        <v>661851</v>
      </c>
      <c r="F884" s="82">
        <f t="shared" si="76"/>
        <v>661851.03</v>
      </c>
      <c r="G884" s="82">
        <f t="shared" si="73"/>
        <v>3.0000000027939677E-2</v>
      </c>
      <c r="H884" s="115" t="s">
        <v>746</v>
      </c>
      <c r="I884" s="82">
        <v>21399853</v>
      </c>
      <c r="J884" s="82">
        <f t="shared" si="74"/>
        <v>-3.0300000011920929</v>
      </c>
      <c r="K884" s="149" t="s">
        <v>610</v>
      </c>
      <c r="L884" s="107">
        <v>44635</v>
      </c>
      <c r="M884" s="97" t="s">
        <v>46</v>
      </c>
      <c r="N884" s="287">
        <v>2022</v>
      </c>
      <c r="O884" s="201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  <c r="AD884" s="85"/>
      <c r="AE884" s="85"/>
    </row>
    <row r="885" spans="1:31" s="76" customFormat="1" ht="13.5" customHeight="1" x14ac:dyDescent="0.2">
      <c r="A885" s="84">
        <v>9000399016</v>
      </c>
      <c r="B885" s="49" t="s">
        <v>23</v>
      </c>
      <c r="C885" s="180">
        <v>16960709</v>
      </c>
      <c r="D885" s="82">
        <v>16468316</v>
      </c>
      <c r="E885" s="200">
        <v>494049</v>
      </c>
      <c r="F885" s="82">
        <f t="shared" si="76"/>
        <v>494049.48</v>
      </c>
      <c r="G885" s="82">
        <f t="shared" si="73"/>
        <v>0.47999999998137355</v>
      </c>
      <c r="H885" s="115" t="s">
        <v>653</v>
      </c>
      <c r="I885" s="82">
        <v>15974267</v>
      </c>
      <c r="J885" s="82">
        <f t="shared" si="74"/>
        <v>-0.48000000044703484</v>
      </c>
      <c r="K885" s="149" t="s">
        <v>610</v>
      </c>
      <c r="L885" s="107">
        <v>44635</v>
      </c>
      <c r="M885" s="97" t="s">
        <v>46</v>
      </c>
      <c r="N885" s="287">
        <v>2022</v>
      </c>
      <c r="O885" s="201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  <c r="AD885" s="85"/>
      <c r="AE885" s="85"/>
    </row>
    <row r="886" spans="1:31" s="76" customFormat="1" ht="13.5" customHeight="1" x14ac:dyDescent="0.2">
      <c r="A886" s="72">
        <v>8001386947</v>
      </c>
      <c r="B886" s="49" t="s">
        <v>624</v>
      </c>
      <c r="C886" s="180">
        <v>10127514</v>
      </c>
      <c r="D886" s="82">
        <v>10597343</v>
      </c>
      <c r="E886" s="200">
        <v>317920</v>
      </c>
      <c r="F886" s="82">
        <f t="shared" si="76"/>
        <v>317920.28999999998</v>
      </c>
      <c r="G886" s="82">
        <f t="shared" si="73"/>
        <v>0.28999999997904524</v>
      </c>
      <c r="H886" s="124" t="s">
        <v>789</v>
      </c>
      <c r="I886" s="82">
        <v>10279423</v>
      </c>
      <c r="J886" s="82">
        <f t="shared" si="74"/>
        <v>-0.28999999910593033</v>
      </c>
      <c r="K886" s="149" t="s">
        <v>629</v>
      </c>
      <c r="L886" s="107">
        <v>44671</v>
      </c>
      <c r="M886" s="97" t="s">
        <v>50</v>
      </c>
      <c r="N886" s="287">
        <v>2022</v>
      </c>
      <c r="O886" s="201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  <c r="AD886" s="85"/>
      <c r="AE886" s="85"/>
    </row>
    <row r="887" spans="1:31" s="76" customFormat="1" ht="13.5" customHeight="1" x14ac:dyDescent="0.2">
      <c r="A887" s="84">
        <v>9011924788</v>
      </c>
      <c r="B887" s="49" t="s">
        <v>604</v>
      </c>
      <c r="C887" s="180">
        <v>4843162</v>
      </c>
      <c r="D887" s="82">
        <v>4843162</v>
      </c>
      <c r="E887" s="200">
        <v>145295</v>
      </c>
      <c r="F887" s="82">
        <f t="shared" si="76"/>
        <v>145294.85999999999</v>
      </c>
      <c r="G887" s="82">
        <f t="shared" si="73"/>
        <v>-0.14000000001396984</v>
      </c>
      <c r="H887" s="115" t="s">
        <v>770</v>
      </c>
      <c r="I887" s="82">
        <v>4697867</v>
      </c>
      <c r="J887" s="82">
        <f t="shared" si="74"/>
        <v>0.13999999966472387</v>
      </c>
      <c r="K887" s="149" t="s">
        <v>629</v>
      </c>
      <c r="L887" s="107">
        <v>44636</v>
      </c>
      <c r="M887" s="97" t="s">
        <v>46</v>
      </c>
      <c r="N887" s="287">
        <v>2022</v>
      </c>
      <c r="O887" s="201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5"/>
      <c r="AE887" s="85"/>
    </row>
    <row r="888" spans="1:31" s="76" customFormat="1" ht="13.5" customHeight="1" x14ac:dyDescent="0.2">
      <c r="A888" s="84">
        <v>8909049961</v>
      </c>
      <c r="B888" s="49" t="s">
        <v>626</v>
      </c>
      <c r="C888" s="180">
        <v>61555747</v>
      </c>
      <c r="D888" s="82">
        <v>42154612</v>
      </c>
      <c r="E888" s="200">
        <v>1264638</v>
      </c>
      <c r="F888" s="82">
        <f t="shared" si="76"/>
        <v>1264638.3599999999</v>
      </c>
      <c r="G888" s="82">
        <f t="shared" si="73"/>
        <v>0.35999999986961484</v>
      </c>
      <c r="H888" s="122" t="s">
        <v>688</v>
      </c>
      <c r="I888" s="82">
        <v>40889973.93</v>
      </c>
      <c r="J888" s="82">
        <f t="shared" si="74"/>
        <v>-0.28999999910593033</v>
      </c>
      <c r="K888" s="149" t="s">
        <v>629</v>
      </c>
      <c r="L888" s="107">
        <v>44638</v>
      </c>
      <c r="M888" s="97" t="s">
        <v>46</v>
      </c>
      <c r="N888" s="287">
        <v>2022</v>
      </c>
      <c r="O888" s="201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  <c r="AD888" s="85"/>
      <c r="AE888" s="85"/>
    </row>
    <row r="889" spans="1:31" s="76" customFormat="1" ht="13.5" customHeight="1" x14ac:dyDescent="0.2">
      <c r="A889" s="84">
        <v>9005895036</v>
      </c>
      <c r="B889" s="49" t="s">
        <v>627</v>
      </c>
      <c r="C889" s="180">
        <v>6338192</v>
      </c>
      <c r="D889" s="82">
        <v>6338192</v>
      </c>
      <c r="E889" s="200">
        <v>190146</v>
      </c>
      <c r="F889" s="82">
        <f t="shared" si="76"/>
        <v>190145.75999999998</v>
      </c>
      <c r="G889" s="82">
        <f t="shared" si="73"/>
        <v>-0.2400000000197906</v>
      </c>
      <c r="H889" s="115" t="s">
        <v>640</v>
      </c>
      <c r="I889" s="82">
        <v>6148046</v>
      </c>
      <c r="J889" s="82">
        <f t="shared" si="74"/>
        <v>0.24000000022351742</v>
      </c>
      <c r="K889" s="149" t="s">
        <v>610</v>
      </c>
      <c r="L889" s="107">
        <v>44644</v>
      </c>
      <c r="M889" s="97" t="s">
        <v>46</v>
      </c>
      <c r="N889" s="287">
        <v>2022</v>
      </c>
      <c r="O889" s="201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  <c r="AD889" s="85"/>
      <c r="AE889" s="85"/>
    </row>
    <row r="890" spans="1:31" s="76" customFormat="1" ht="13.5" customHeight="1" x14ac:dyDescent="0.2">
      <c r="A890" s="84">
        <v>8300252052</v>
      </c>
      <c r="B890" s="49" t="s">
        <v>628</v>
      </c>
      <c r="C890" s="180">
        <v>7670706</v>
      </c>
      <c r="D890" s="82">
        <v>7670706</v>
      </c>
      <c r="E890" s="200">
        <v>230121</v>
      </c>
      <c r="F890" s="82">
        <f t="shared" si="76"/>
        <v>230121.18</v>
      </c>
      <c r="G890" s="82">
        <f t="shared" si="73"/>
        <v>0.17999999999301508</v>
      </c>
      <c r="H890" s="115" t="s">
        <v>794</v>
      </c>
      <c r="I890" s="82">
        <v>7440585</v>
      </c>
      <c r="J890" s="82">
        <f t="shared" si="74"/>
        <v>-0.17999999970197678</v>
      </c>
      <c r="K890" s="149" t="s">
        <v>629</v>
      </c>
      <c r="L890" s="107">
        <v>44648</v>
      </c>
      <c r="M890" s="97" t="s">
        <v>46</v>
      </c>
      <c r="N890" s="287">
        <v>2022</v>
      </c>
      <c r="O890" s="201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  <c r="AD890" s="85"/>
      <c r="AE890" s="85"/>
    </row>
    <row r="891" spans="1:31" s="76" customFormat="1" ht="13.5" customHeight="1" x14ac:dyDescent="0.2">
      <c r="A891" s="84">
        <v>9003660101</v>
      </c>
      <c r="B891" s="80" t="s">
        <v>1523</v>
      </c>
      <c r="C891" s="180">
        <v>62764</v>
      </c>
      <c r="D891" s="82">
        <v>49095</v>
      </c>
      <c r="E891" s="200">
        <v>1883</v>
      </c>
      <c r="F891" s="82">
        <f t="shared" si="76"/>
        <v>1472.85</v>
      </c>
      <c r="G891" s="82">
        <f t="shared" si="73"/>
        <v>-410.15000000000009</v>
      </c>
      <c r="H891" s="115" t="s">
        <v>773</v>
      </c>
      <c r="I891" s="82">
        <v>60881</v>
      </c>
      <c r="J891" s="82">
        <f t="shared" si="74"/>
        <v>-13258.849999999999</v>
      </c>
      <c r="K891" s="149" t="s">
        <v>629</v>
      </c>
      <c r="L891" s="157">
        <v>44663</v>
      </c>
      <c r="M891" s="121" t="s">
        <v>50</v>
      </c>
      <c r="N891" s="287">
        <v>2022</v>
      </c>
      <c r="O891" s="234" t="s">
        <v>1145</v>
      </c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  <c r="AD891" s="85"/>
      <c r="AE891" s="85"/>
    </row>
    <row r="892" spans="1:31" s="76" customFormat="1" ht="13.5" customHeight="1" x14ac:dyDescent="0.2">
      <c r="A892" s="72">
        <v>8155008969</v>
      </c>
      <c r="B892" s="80" t="s">
        <v>621</v>
      </c>
      <c r="C892" s="180">
        <v>86956376</v>
      </c>
      <c r="D892" s="82">
        <v>85916220</v>
      </c>
      <c r="E892" s="200">
        <v>2577486</v>
      </c>
      <c r="F892" s="82">
        <f t="shared" si="76"/>
        <v>2577486.6</v>
      </c>
      <c r="G892" s="82">
        <f t="shared" si="73"/>
        <v>0.60000000009313226</v>
      </c>
      <c r="H892" s="115" t="s">
        <v>697</v>
      </c>
      <c r="I892" s="82">
        <v>83338734</v>
      </c>
      <c r="J892" s="82">
        <f t="shared" si="74"/>
        <v>-0.59999999403953552</v>
      </c>
      <c r="K892" s="149" t="s">
        <v>610</v>
      </c>
      <c r="L892" s="107">
        <v>44671</v>
      </c>
      <c r="M892" s="114" t="s">
        <v>696</v>
      </c>
      <c r="N892" s="287">
        <v>2022</v>
      </c>
      <c r="O892" s="201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  <c r="AD892" s="85"/>
      <c r="AE892" s="85"/>
    </row>
    <row r="893" spans="1:31" s="76" customFormat="1" ht="13.5" customHeight="1" x14ac:dyDescent="0.2">
      <c r="A893" s="72">
        <v>8155008969</v>
      </c>
      <c r="B893" s="80" t="s">
        <v>621</v>
      </c>
      <c r="C893" s="180">
        <v>84101799</v>
      </c>
      <c r="D893" s="82">
        <v>89922001</v>
      </c>
      <c r="E893" s="200">
        <v>2697660</v>
      </c>
      <c r="F893" s="82">
        <f t="shared" si="76"/>
        <v>2697660.03</v>
      </c>
      <c r="G893" s="82">
        <f t="shared" si="73"/>
        <v>2.9999999795109034E-2</v>
      </c>
      <c r="H893" s="115" t="s">
        <v>775</v>
      </c>
      <c r="I893" s="82">
        <v>87224341</v>
      </c>
      <c r="J893" s="82">
        <f t="shared" si="74"/>
        <v>-3.0000001192092896E-2</v>
      </c>
      <c r="K893" s="149" t="s">
        <v>629</v>
      </c>
      <c r="L893" s="107">
        <v>44691</v>
      </c>
      <c r="M893" s="97" t="s">
        <v>51</v>
      </c>
      <c r="N893" s="287">
        <v>2022</v>
      </c>
      <c r="O893" s="201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  <c r="AD893" s="85"/>
      <c r="AE893" s="85"/>
    </row>
    <row r="894" spans="1:31" s="76" customFormat="1" ht="13.5" customHeight="1" x14ac:dyDescent="0.2">
      <c r="A894" s="72">
        <v>9013809941</v>
      </c>
      <c r="B894" s="80" t="s">
        <v>615</v>
      </c>
      <c r="C894" s="180">
        <v>7134020</v>
      </c>
      <c r="D894" s="82">
        <v>7134020</v>
      </c>
      <c r="E894" s="200">
        <v>214019</v>
      </c>
      <c r="F894" s="82">
        <f t="shared" si="76"/>
        <v>214020.6</v>
      </c>
      <c r="G894" s="82">
        <f t="shared" si="73"/>
        <v>1.6000000000058208</v>
      </c>
      <c r="H894" s="115" t="s">
        <v>683</v>
      </c>
      <c r="I894" s="82">
        <v>6920000</v>
      </c>
      <c r="J894" s="82">
        <f t="shared" si="74"/>
        <v>-0.59999999962747097</v>
      </c>
      <c r="K894" s="149" t="s">
        <v>629</v>
      </c>
      <c r="L894" s="107">
        <v>44648</v>
      </c>
      <c r="M894" s="97" t="s">
        <v>46</v>
      </c>
      <c r="N894" s="287">
        <v>2022</v>
      </c>
      <c r="O894" s="201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  <c r="AD894" s="85"/>
      <c r="AE894" s="85"/>
    </row>
    <row r="895" spans="1:31" s="76" customFormat="1" ht="13.5" customHeight="1" x14ac:dyDescent="0.2">
      <c r="A895" s="72">
        <v>8002249860</v>
      </c>
      <c r="B895" s="80" t="s">
        <v>559</v>
      </c>
      <c r="C895" s="180">
        <v>460049262</v>
      </c>
      <c r="D895" s="82">
        <v>409767182</v>
      </c>
      <c r="E895" s="200">
        <v>12293015</v>
      </c>
      <c r="F895" s="82">
        <f t="shared" si="76"/>
        <v>12293015.459999999</v>
      </c>
      <c r="G895" s="82">
        <f t="shared" si="73"/>
        <v>0.45999999903142452</v>
      </c>
      <c r="H895" s="115" t="s">
        <v>680</v>
      </c>
      <c r="I895" s="82">
        <v>397474166</v>
      </c>
      <c r="J895" s="82">
        <f t="shared" si="74"/>
        <v>0.54000002145767212</v>
      </c>
      <c r="K895" s="149" t="s">
        <v>629</v>
      </c>
      <c r="L895" s="107">
        <v>44634</v>
      </c>
      <c r="M895" s="97" t="s">
        <v>46</v>
      </c>
      <c r="N895" s="287">
        <v>2022</v>
      </c>
      <c r="O895" s="201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  <c r="AD895" s="85"/>
      <c r="AE895" s="85"/>
    </row>
    <row r="896" spans="1:31" s="76" customFormat="1" ht="13.5" customHeight="1" x14ac:dyDescent="0.2">
      <c r="A896" s="84">
        <v>8911800011</v>
      </c>
      <c r="B896" s="80" t="s">
        <v>21</v>
      </c>
      <c r="C896" s="180">
        <v>903869</v>
      </c>
      <c r="D896" s="82">
        <v>903869</v>
      </c>
      <c r="E896" s="200">
        <v>27120</v>
      </c>
      <c r="F896" s="82">
        <f t="shared" si="76"/>
        <v>27116.07</v>
      </c>
      <c r="G896" s="82">
        <f t="shared" si="73"/>
        <v>-3.930000000000291</v>
      </c>
      <c r="H896" s="115" t="s">
        <v>666</v>
      </c>
      <c r="I896" s="82">
        <v>876749</v>
      </c>
      <c r="J896" s="82">
        <f t="shared" si="74"/>
        <v>3.9300000000512227</v>
      </c>
      <c r="K896" s="149" t="s">
        <v>610</v>
      </c>
      <c r="L896" s="107">
        <v>44652</v>
      </c>
      <c r="M896" s="140" t="s">
        <v>50</v>
      </c>
      <c r="N896" s="287">
        <v>2022</v>
      </c>
      <c r="O896" s="201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  <c r="AD896" s="85"/>
      <c r="AE896" s="85"/>
    </row>
    <row r="897" spans="1:15793" s="76" customFormat="1" ht="13.5" customHeight="1" x14ac:dyDescent="0.2">
      <c r="A897" s="84">
        <v>8911800011</v>
      </c>
      <c r="B897" s="80" t="s">
        <v>21</v>
      </c>
      <c r="C897" s="180">
        <v>790655</v>
      </c>
      <c r="D897" s="82">
        <v>790655</v>
      </c>
      <c r="E897" s="200">
        <v>23720</v>
      </c>
      <c r="F897" s="82">
        <f t="shared" si="76"/>
        <v>23719.649999999998</v>
      </c>
      <c r="G897" s="82">
        <f t="shared" si="73"/>
        <v>-0.35000000000218279</v>
      </c>
      <c r="H897" s="115" t="s">
        <v>751</v>
      </c>
      <c r="I897" s="82">
        <v>766935</v>
      </c>
      <c r="J897" s="82">
        <f t="shared" si="74"/>
        <v>0.34999999997671694</v>
      </c>
      <c r="K897" s="149" t="s">
        <v>629</v>
      </c>
      <c r="L897" s="107">
        <v>44658</v>
      </c>
      <c r="M897" s="140" t="s">
        <v>50</v>
      </c>
      <c r="N897" s="287">
        <v>2022</v>
      </c>
      <c r="O897" s="201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  <c r="AD897" s="85"/>
      <c r="AE897" s="85"/>
    </row>
    <row r="898" spans="1:15793" s="76" customFormat="1" ht="13.5" customHeight="1" x14ac:dyDescent="0.2">
      <c r="A898" s="72">
        <v>9004330329</v>
      </c>
      <c r="B898" s="49" t="s">
        <v>1707</v>
      </c>
      <c r="C898" s="180">
        <v>5756252</v>
      </c>
      <c r="D898" s="82">
        <v>5756252</v>
      </c>
      <c r="E898" s="200">
        <v>0</v>
      </c>
      <c r="F898" s="82">
        <f>D898*3%</f>
        <v>172687.56</v>
      </c>
      <c r="G898" s="82">
        <f t="shared" si="73"/>
        <v>172687.56</v>
      </c>
      <c r="H898" s="123" t="s">
        <v>321</v>
      </c>
      <c r="I898" s="82">
        <v>5756255</v>
      </c>
      <c r="J898" s="126">
        <f t="shared" si="74"/>
        <v>-172690.55999999959</v>
      </c>
      <c r="K898" s="148" t="s">
        <v>167</v>
      </c>
      <c r="L898" s="92">
        <v>44292</v>
      </c>
      <c r="M898" s="117" t="s">
        <v>50</v>
      </c>
      <c r="N898" s="287">
        <v>2021</v>
      </c>
      <c r="O898" s="198" t="s">
        <v>449</v>
      </c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  <c r="AD898" s="85"/>
      <c r="AE898" s="85"/>
    </row>
    <row r="899" spans="1:15793" s="76" customFormat="1" ht="13.5" customHeight="1" x14ac:dyDescent="0.2">
      <c r="A899" s="84">
        <v>8110007404</v>
      </c>
      <c r="B899" s="80" t="s">
        <v>623</v>
      </c>
      <c r="C899" s="180">
        <v>23576795</v>
      </c>
      <c r="D899" s="82">
        <v>28175535</v>
      </c>
      <c r="E899" s="200">
        <v>845266</v>
      </c>
      <c r="F899" s="82">
        <f>+D899*3%</f>
        <v>845266.04999999993</v>
      </c>
      <c r="G899" s="82">
        <f t="shared" si="73"/>
        <v>4.9999999930150807E-2</v>
      </c>
      <c r="H899" s="115" t="s">
        <v>745</v>
      </c>
      <c r="I899" s="82">
        <v>27330272</v>
      </c>
      <c r="J899" s="82">
        <f t="shared" si="74"/>
        <v>-3.0500000007450581</v>
      </c>
      <c r="K899" s="149" t="s">
        <v>701</v>
      </c>
      <c r="L899" s="107">
        <v>44663</v>
      </c>
      <c r="M899" s="97" t="s">
        <v>50</v>
      </c>
      <c r="N899" s="287">
        <v>2022</v>
      </c>
      <c r="O899" s="201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  <c r="AD899" s="85"/>
      <c r="AE899" s="85"/>
    </row>
    <row r="900" spans="1:15793" s="76" customFormat="1" ht="13.5" customHeight="1" x14ac:dyDescent="0.2">
      <c r="A900" s="84">
        <v>891900101</v>
      </c>
      <c r="B900" s="49" t="s">
        <v>622</v>
      </c>
      <c r="C900" s="180">
        <v>74939994</v>
      </c>
      <c r="D900" s="82">
        <v>82796879.010000005</v>
      </c>
      <c r="E900" s="200">
        <v>2483906</v>
      </c>
      <c r="F900" s="82">
        <f>+D900*3%</f>
        <v>2483906.3703000001</v>
      </c>
      <c r="G900" s="82">
        <f t="shared" si="73"/>
        <v>0.37030000006780028</v>
      </c>
      <c r="H900" s="115" t="s">
        <v>716</v>
      </c>
      <c r="I900" s="82">
        <v>80312973</v>
      </c>
      <c r="J900" s="82">
        <f t="shared" si="74"/>
        <v>-0.36029998958110809</v>
      </c>
      <c r="K900" s="149" t="s">
        <v>702</v>
      </c>
      <c r="L900" s="107">
        <v>44664</v>
      </c>
      <c r="M900" s="97" t="s">
        <v>50</v>
      </c>
      <c r="N900" s="287">
        <v>2022</v>
      </c>
      <c r="O900" s="201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  <c r="AD900" s="85"/>
      <c r="AE900" s="85"/>
    </row>
    <row r="901" spans="1:15793" s="76" customFormat="1" ht="13.5" customHeight="1" x14ac:dyDescent="0.2">
      <c r="A901" s="84">
        <v>9003660101</v>
      </c>
      <c r="B901" s="80" t="s">
        <v>1523</v>
      </c>
      <c r="C901" s="180">
        <v>71622</v>
      </c>
      <c r="D901" s="82">
        <v>54166</v>
      </c>
      <c r="E901" s="200">
        <v>2148</v>
      </c>
      <c r="F901" s="82">
        <f>+D901*3%</f>
        <v>1624.98</v>
      </c>
      <c r="G901" s="82">
        <f t="shared" si="73"/>
        <v>-523.02</v>
      </c>
      <c r="H901" s="115" t="s">
        <v>827</v>
      </c>
      <c r="I901" s="82">
        <v>71044</v>
      </c>
      <c r="J901" s="82">
        <f t="shared" si="74"/>
        <v>-18502.980000000003</v>
      </c>
      <c r="K901" s="149" t="s">
        <v>702</v>
      </c>
      <c r="L901" s="156" t="s">
        <v>753</v>
      </c>
      <c r="M901" s="121" t="s">
        <v>51</v>
      </c>
      <c r="N901" s="287">
        <v>2022</v>
      </c>
      <c r="O901" s="237" t="s">
        <v>1238</v>
      </c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  <c r="AD901" s="85"/>
      <c r="AE901" s="85"/>
    </row>
    <row r="902" spans="1:15793" s="76" customFormat="1" ht="13.5" customHeight="1" x14ac:dyDescent="0.2">
      <c r="A902" s="102">
        <v>8150019012</v>
      </c>
      <c r="B902" s="49" t="s">
        <v>620</v>
      </c>
      <c r="C902" s="180">
        <v>1230429</v>
      </c>
      <c r="D902" s="82">
        <v>929727</v>
      </c>
      <c r="E902" s="200">
        <v>27891</v>
      </c>
      <c r="F902" s="82">
        <f>+D902*3%</f>
        <v>27891.809999999998</v>
      </c>
      <c r="G902" s="82">
        <f t="shared" si="73"/>
        <v>0.80999999999767169</v>
      </c>
      <c r="H902" s="124" t="s">
        <v>777</v>
      </c>
      <c r="I902" s="82">
        <v>901835</v>
      </c>
      <c r="J902" s="82">
        <f t="shared" ref="J902:J919" si="77">(D902-E902-G902)-I902</f>
        <v>0.18999999994412065</v>
      </c>
      <c r="K902" s="149" t="s">
        <v>629</v>
      </c>
      <c r="L902" s="107">
        <v>44686</v>
      </c>
      <c r="M902" s="140" t="s">
        <v>51</v>
      </c>
      <c r="N902" s="287">
        <v>2022</v>
      </c>
      <c r="O902" s="201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  <c r="AD902" s="85"/>
      <c r="AE902" s="85"/>
    </row>
    <row r="903" spans="1:15793" s="76" customFormat="1" ht="13.5" customHeight="1" x14ac:dyDescent="0.2">
      <c r="A903" s="72">
        <v>8002249860</v>
      </c>
      <c r="B903" s="80" t="s">
        <v>559</v>
      </c>
      <c r="C903" s="180">
        <v>464952046</v>
      </c>
      <c r="D903" s="82">
        <v>503023795</v>
      </c>
      <c r="E903" s="200">
        <v>15090714</v>
      </c>
      <c r="F903" s="82">
        <f>+D903*3%</f>
        <v>15090713.85</v>
      </c>
      <c r="G903" s="82">
        <f t="shared" si="73"/>
        <v>-0.15000000037252903</v>
      </c>
      <c r="H903" s="124" t="s">
        <v>715</v>
      </c>
      <c r="I903" s="82">
        <v>487933081</v>
      </c>
      <c r="J903" s="82">
        <f t="shared" si="77"/>
        <v>0.14999997615814209</v>
      </c>
      <c r="K903" s="149" t="s">
        <v>702</v>
      </c>
      <c r="L903" s="107">
        <v>44664</v>
      </c>
      <c r="M903" s="97" t="s">
        <v>50</v>
      </c>
      <c r="N903" s="287">
        <v>2022</v>
      </c>
      <c r="O903" s="201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  <c r="AD903" s="85"/>
      <c r="AE903" s="85"/>
    </row>
    <row r="904" spans="1:15793" s="76" customFormat="1" ht="13.5" customHeight="1" x14ac:dyDescent="0.2">
      <c r="A904" s="84">
        <v>9000036172</v>
      </c>
      <c r="B904" s="49" t="s">
        <v>1041</v>
      </c>
      <c r="C904" s="180">
        <v>1150648165</v>
      </c>
      <c r="D904" s="82">
        <v>1245205946</v>
      </c>
      <c r="E904" s="200">
        <v>87164416</v>
      </c>
      <c r="F904" s="82">
        <f>+D904*7%</f>
        <v>87164416.220000014</v>
      </c>
      <c r="G904" s="82">
        <f t="shared" si="73"/>
        <v>0.2200000137090683</v>
      </c>
      <c r="H904" s="124" t="s">
        <v>785</v>
      </c>
      <c r="I904" s="82">
        <v>1158041530</v>
      </c>
      <c r="J904" s="82">
        <f t="shared" si="77"/>
        <v>-0.22000002861022949</v>
      </c>
      <c r="K904" s="149" t="s">
        <v>702</v>
      </c>
      <c r="L904" s="107">
        <v>44659</v>
      </c>
      <c r="M904" s="97" t="s">
        <v>50</v>
      </c>
      <c r="N904" s="287">
        <v>2022</v>
      </c>
      <c r="O904" s="201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5"/>
      <c r="AE904" s="85"/>
    </row>
    <row r="905" spans="1:15793" s="76" customFormat="1" ht="13.5" customHeight="1" x14ac:dyDescent="0.2">
      <c r="A905" s="84">
        <v>8909049961</v>
      </c>
      <c r="B905" s="49" t="s">
        <v>626</v>
      </c>
      <c r="C905" s="180">
        <v>61041720.030000001</v>
      </c>
      <c r="D905" s="82">
        <v>44170769.25</v>
      </c>
      <c r="E905" s="200">
        <v>1325123</v>
      </c>
      <c r="F905" s="82">
        <f>+D905*3%</f>
        <v>1325123.0774999999</v>
      </c>
      <c r="G905" s="82">
        <f t="shared" si="73"/>
        <v>7.7499999897554517E-2</v>
      </c>
      <c r="H905" s="124" t="s">
        <v>786</v>
      </c>
      <c r="I905" s="82">
        <v>42845646</v>
      </c>
      <c r="J905" s="82">
        <f t="shared" si="77"/>
        <v>0.17249999940395355</v>
      </c>
      <c r="K905" s="149" t="s">
        <v>702</v>
      </c>
      <c r="L905" s="107">
        <v>44671</v>
      </c>
      <c r="M905" s="97" t="s">
        <v>50</v>
      </c>
      <c r="N905" s="287">
        <v>2022</v>
      </c>
      <c r="O905" s="201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  <c r="AD905" s="85"/>
      <c r="AE905" s="85"/>
    </row>
    <row r="906" spans="1:15793" s="76" customFormat="1" ht="13.5" customHeight="1" x14ac:dyDescent="0.2">
      <c r="A906" s="84">
        <v>9000399016</v>
      </c>
      <c r="B906" s="49" t="s">
        <v>23</v>
      </c>
      <c r="C906" s="180">
        <v>17904187</v>
      </c>
      <c r="D906" s="82">
        <v>18379828</v>
      </c>
      <c r="E906" s="200">
        <v>551395</v>
      </c>
      <c r="F906" s="82">
        <f>+D906*3%</f>
        <v>551394.84</v>
      </c>
      <c r="G906" s="82">
        <f t="shared" si="73"/>
        <v>-0.16000000003259629</v>
      </c>
      <c r="H906" s="124" t="s">
        <v>800</v>
      </c>
      <c r="I906" s="82">
        <v>17828433</v>
      </c>
      <c r="J906" s="82">
        <f t="shared" si="77"/>
        <v>0.16000000014901161</v>
      </c>
      <c r="K906" s="149" t="s">
        <v>629</v>
      </c>
      <c r="L906" s="107">
        <v>44671</v>
      </c>
      <c r="M906" s="97" t="s">
        <v>50</v>
      </c>
      <c r="N906" s="287">
        <v>2022</v>
      </c>
      <c r="O906" s="201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  <c r="AD906" s="85"/>
      <c r="AE906" s="85"/>
    </row>
    <row r="907" spans="1:15793" s="76" customFormat="1" ht="13.5" customHeight="1" x14ac:dyDescent="0.2">
      <c r="A907" s="84">
        <v>9005895036</v>
      </c>
      <c r="B907" s="49" t="s">
        <v>627</v>
      </c>
      <c r="C907" s="180">
        <v>5709002</v>
      </c>
      <c r="D907" s="82">
        <v>5709002</v>
      </c>
      <c r="E907" s="200">
        <v>171270</v>
      </c>
      <c r="F907" s="82">
        <f>+D907*3%</f>
        <v>171270.06</v>
      </c>
      <c r="G907" s="82">
        <f t="shared" si="73"/>
        <v>5.9999999997671694E-2</v>
      </c>
      <c r="H907" s="97" t="s">
        <v>731</v>
      </c>
      <c r="I907" s="82">
        <v>5537732</v>
      </c>
      <c r="J907" s="82">
        <f t="shared" si="77"/>
        <v>-5.9999999590218067E-2</v>
      </c>
      <c r="K907" s="149" t="s">
        <v>629</v>
      </c>
      <c r="L907" s="107">
        <v>44672</v>
      </c>
      <c r="M907" s="97" t="s">
        <v>50</v>
      </c>
      <c r="N907" s="287">
        <v>2022</v>
      </c>
      <c r="O907" s="201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  <c r="AD907" s="85"/>
      <c r="AE907" s="85"/>
    </row>
    <row r="908" spans="1:15793" s="76" customFormat="1" ht="13.5" customHeight="1" x14ac:dyDescent="0.2">
      <c r="A908" s="84">
        <v>8170018921</v>
      </c>
      <c r="B908" s="49" t="s">
        <v>619</v>
      </c>
      <c r="C908" s="180">
        <v>97494269</v>
      </c>
      <c r="D908" s="82">
        <v>97340941</v>
      </c>
      <c r="E908" s="200">
        <v>2920228</v>
      </c>
      <c r="F908" s="82">
        <f>+D908*3%</f>
        <v>2920228.23</v>
      </c>
      <c r="G908" s="82">
        <f t="shared" si="73"/>
        <v>0.22999999998137355</v>
      </c>
      <c r="H908" s="124" t="s">
        <v>744</v>
      </c>
      <c r="I908" s="82">
        <v>94420713</v>
      </c>
      <c r="J908" s="82">
        <f t="shared" si="77"/>
        <v>-0.23000000417232513</v>
      </c>
      <c r="K908" s="149" t="s">
        <v>629</v>
      </c>
      <c r="L908" s="107">
        <v>44659</v>
      </c>
      <c r="M908" s="97" t="s">
        <v>50</v>
      </c>
      <c r="N908" s="287">
        <v>2022</v>
      </c>
      <c r="O908" s="201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  <c r="AD908" s="85"/>
      <c r="AE908" s="85"/>
    </row>
    <row r="909" spans="1:15793" s="76" customFormat="1" ht="13.5" customHeight="1" x14ac:dyDescent="0.2">
      <c r="A909" s="77">
        <v>9003660101</v>
      </c>
      <c r="B909" s="80" t="s">
        <v>1523</v>
      </c>
      <c r="C909" s="180"/>
      <c r="D909" s="82"/>
      <c r="E909" s="200"/>
      <c r="F909" s="82"/>
      <c r="G909" s="82"/>
      <c r="H909" s="123" t="s">
        <v>601</v>
      </c>
      <c r="I909" s="82">
        <v>6152700</v>
      </c>
      <c r="J909" s="155">
        <f t="shared" si="77"/>
        <v>-6152700</v>
      </c>
      <c r="K909" s="156"/>
      <c r="L909" s="257">
        <v>44302</v>
      </c>
      <c r="M909" s="258" t="s">
        <v>50</v>
      </c>
      <c r="N909" s="287">
        <v>2021</v>
      </c>
      <c r="O909" s="238" t="s">
        <v>1713</v>
      </c>
      <c r="P909" s="259"/>
      <c r="Q909" s="259"/>
      <c r="R909" s="259"/>
      <c r="S909" s="259"/>
      <c r="T909" s="259"/>
      <c r="U909" s="259"/>
      <c r="V909" s="259"/>
      <c r="W909" s="259"/>
      <c r="X909" s="259"/>
      <c r="Y909" s="259"/>
      <c r="Z909" s="259"/>
      <c r="AA909" s="259"/>
      <c r="AB909" s="259"/>
      <c r="AC909" s="259"/>
      <c r="AD909" s="259"/>
      <c r="AE909" s="259"/>
      <c r="AF909" s="260"/>
      <c r="AG909" s="260"/>
      <c r="AH909" s="260"/>
      <c r="AI909" s="260"/>
      <c r="AJ909" s="260"/>
      <c r="AK909" s="260"/>
      <c r="AL909" s="260"/>
      <c r="AM909" s="260"/>
      <c r="AN909" s="260"/>
      <c r="AO909" s="260"/>
      <c r="AP909" s="260"/>
      <c r="AQ909" s="260"/>
      <c r="AR909" s="260"/>
      <c r="AS909" s="260"/>
      <c r="AT909" s="260"/>
      <c r="AU909" s="260"/>
      <c r="AV909" s="260"/>
      <c r="AW909" s="260"/>
      <c r="AX909" s="260"/>
      <c r="AY909" s="260"/>
      <c r="AZ909" s="260"/>
      <c r="BA909" s="260"/>
      <c r="BB909" s="260"/>
      <c r="BC909" s="260"/>
      <c r="BD909" s="260"/>
      <c r="BE909" s="260"/>
      <c r="BF909" s="260"/>
      <c r="BG909" s="260"/>
      <c r="BH909" s="260"/>
      <c r="BI909" s="260"/>
      <c r="BJ909" s="260"/>
      <c r="BK909" s="260"/>
      <c r="BL909" s="260"/>
      <c r="BM909" s="260"/>
      <c r="BN909" s="260"/>
      <c r="BO909" s="260"/>
      <c r="BP909" s="260"/>
      <c r="BQ909" s="260"/>
      <c r="BR909" s="260"/>
      <c r="BS909" s="260"/>
      <c r="BT909" s="260"/>
      <c r="BU909" s="260"/>
      <c r="BV909" s="260"/>
      <c r="BW909" s="260"/>
      <c r="BX909" s="260"/>
      <c r="BY909" s="260"/>
      <c r="BZ909" s="260"/>
      <c r="CA909" s="260"/>
      <c r="CB909" s="260"/>
      <c r="CC909" s="260"/>
      <c r="CD909" s="260"/>
      <c r="CE909" s="260"/>
      <c r="CF909" s="260"/>
      <c r="CG909" s="260"/>
      <c r="CH909" s="260"/>
      <c r="CI909" s="260"/>
      <c r="CJ909" s="260"/>
      <c r="CK909" s="260"/>
      <c r="CL909" s="260"/>
      <c r="CM909" s="260"/>
      <c r="CN909" s="260"/>
      <c r="CO909" s="260"/>
      <c r="CP909" s="260"/>
      <c r="CQ909" s="260"/>
      <c r="CR909" s="260"/>
      <c r="CS909" s="260"/>
      <c r="CT909" s="260"/>
      <c r="CU909" s="260"/>
      <c r="CV909" s="260"/>
      <c r="CW909" s="260"/>
      <c r="CX909" s="260"/>
      <c r="CY909" s="260"/>
      <c r="CZ909" s="260"/>
      <c r="DA909" s="260"/>
      <c r="DB909" s="260"/>
      <c r="DC909" s="260"/>
      <c r="DD909" s="260"/>
      <c r="DE909" s="260"/>
      <c r="DF909" s="260"/>
      <c r="DG909" s="260"/>
      <c r="DH909" s="260"/>
      <c r="DI909" s="260"/>
      <c r="DJ909" s="260"/>
      <c r="DK909" s="260"/>
      <c r="DL909" s="260"/>
      <c r="DM909" s="260"/>
      <c r="DN909" s="260"/>
      <c r="DO909" s="260"/>
      <c r="DP909" s="260"/>
      <c r="DQ909" s="260"/>
      <c r="DR909" s="260"/>
      <c r="DS909" s="260"/>
      <c r="DT909" s="260"/>
      <c r="DU909" s="260"/>
      <c r="DV909" s="260"/>
      <c r="DW909" s="260"/>
      <c r="DX909" s="260"/>
      <c r="DY909" s="260"/>
      <c r="DZ909" s="260"/>
      <c r="EA909" s="260"/>
      <c r="EB909" s="260"/>
      <c r="EC909" s="260"/>
      <c r="ED909" s="260"/>
      <c r="EE909" s="260"/>
      <c r="EF909" s="260"/>
      <c r="EG909" s="260"/>
      <c r="EH909" s="260"/>
      <c r="EI909" s="260"/>
      <c r="EJ909" s="260"/>
      <c r="EK909" s="260"/>
      <c r="EL909" s="260"/>
      <c r="EM909" s="260"/>
      <c r="EN909" s="260"/>
      <c r="EO909" s="260"/>
      <c r="EP909" s="260"/>
      <c r="EQ909" s="260"/>
      <c r="ER909" s="260"/>
      <c r="ES909" s="260"/>
      <c r="ET909" s="260"/>
      <c r="EU909" s="260"/>
      <c r="EV909" s="260"/>
      <c r="EW909" s="260"/>
      <c r="EX909" s="260"/>
      <c r="EY909" s="260"/>
      <c r="EZ909" s="260"/>
      <c r="FA909" s="260"/>
      <c r="FB909" s="260"/>
      <c r="FC909" s="260"/>
      <c r="FD909" s="260"/>
      <c r="FE909" s="260"/>
      <c r="FF909" s="260"/>
      <c r="FG909" s="260"/>
      <c r="FH909" s="260"/>
      <c r="FI909" s="260"/>
      <c r="FJ909" s="260"/>
      <c r="FK909" s="260"/>
      <c r="FL909" s="260"/>
      <c r="FM909" s="260"/>
      <c r="FN909" s="260"/>
      <c r="FO909" s="260"/>
      <c r="FP909" s="260"/>
      <c r="FQ909" s="260"/>
      <c r="FR909" s="260"/>
      <c r="FS909" s="260"/>
      <c r="FT909" s="260"/>
      <c r="FU909" s="260"/>
      <c r="FV909" s="260"/>
      <c r="FW909" s="260"/>
      <c r="FX909" s="260"/>
      <c r="FY909" s="260"/>
      <c r="FZ909" s="260"/>
      <c r="GA909" s="260"/>
      <c r="GB909" s="260"/>
      <c r="GC909" s="260"/>
      <c r="GD909" s="260"/>
      <c r="GE909" s="260"/>
      <c r="GF909" s="260"/>
      <c r="GG909" s="260"/>
      <c r="GH909" s="260"/>
      <c r="GI909" s="260"/>
      <c r="GJ909" s="260"/>
      <c r="GK909" s="260"/>
      <c r="GL909" s="260"/>
      <c r="GM909" s="260"/>
      <c r="GN909" s="260"/>
      <c r="GO909" s="260"/>
      <c r="GP909" s="260"/>
      <c r="GQ909" s="260"/>
      <c r="GR909" s="260"/>
      <c r="GS909" s="260"/>
      <c r="GT909" s="260"/>
      <c r="GU909" s="260"/>
      <c r="GV909" s="260"/>
      <c r="GW909" s="260"/>
      <c r="GX909" s="260"/>
      <c r="GY909" s="260"/>
      <c r="GZ909" s="260"/>
      <c r="HA909" s="260"/>
      <c r="HB909" s="260"/>
      <c r="HC909" s="260"/>
      <c r="HD909" s="260"/>
      <c r="HE909" s="260"/>
      <c r="HF909" s="260"/>
      <c r="HG909" s="260"/>
      <c r="HH909" s="260"/>
      <c r="HI909" s="260"/>
      <c r="HJ909" s="260"/>
      <c r="HK909" s="260"/>
      <c r="HL909" s="260"/>
      <c r="HM909" s="260"/>
      <c r="HN909" s="260"/>
      <c r="HO909" s="260"/>
      <c r="HP909" s="260"/>
      <c r="HQ909" s="260"/>
      <c r="HR909" s="260"/>
      <c r="HS909" s="260"/>
      <c r="HT909" s="260"/>
      <c r="HU909" s="260"/>
      <c r="HV909" s="260"/>
      <c r="HW909" s="260"/>
      <c r="HX909" s="260"/>
      <c r="HY909" s="260"/>
      <c r="HZ909" s="260"/>
      <c r="IA909" s="260"/>
      <c r="IB909" s="260"/>
      <c r="IC909" s="260"/>
      <c r="ID909" s="260"/>
      <c r="IE909" s="260"/>
      <c r="IF909" s="260"/>
      <c r="IG909" s="260"/>
      <c r="IH909" s="260"/>
      <c r="II909" s="260"/>
      <c r="IJ909" s="260"/>
      <c r="IK909" s="260"/>
      <c r="IL909" s="260"/>
      <c r="IM909" s="260"/>
      <c r="IN909" s="260"/>
      <c r="IO909" s="260"/>
      <c r="IP909" s="260"/>
      <c r="IQ909" s="260"/>
      <c r="IR909" s="260"/>
      <c r="IS909" s="260"/>
      <c r="IT909" s="260"/>
      <c r="IU909" s="260"/>
      <c r="IV909" s="260"/>
      <c r="IW909" s="260"/>
      <c r="IX909" s="260"/>
      <c r="IY909" s="260"/>
      <c r="IZ909" s="260"/>
      <c r="JA909" s="260"/>
      <c r="JB909" s="260"/>
      <c r="JC909" s="260"/>
      <c r="JD909" s="260"/>
      <c r="JE909" s="260"/>
      <c r="JF909" s="260"/>
      <c r="JG909" s="260"/>
      <c r="JH909" s="260"/>
      <c r="JI909" s="260"/>
      <c r="JJ909" s="260"/>
      <c r="JK909" s="260"/>
      <c r="JL909" s="260"/>
      <c r="JM909" s="260"/>
      <c r="JN909" s="260"/>
      <c r="JO909" s="260"/>
      <c r="JP909" s="260"/>
      <c r="JQ909" s="260"/>
      <c r="JR909" s="260"/>
      <c r="JS909" s="260"/>
      <c r="JT909" s="260"/>
      <c r="JU909" s="260"/>
      <c r="JV909" s="260"/>
      <c r="JW909" s="260"/>
      <c r="JX909" s="260"/>
      <c r="JY909" s="260"/>
      <c r="JZ909" s="260"/>
      <c r="KA909" s="260"/>
      <c r="KB909" s="260"/>
      <c r="KC909" s="260"/>
      <c r="KD909" s="260"/>
      <c r="KE909" s="260"/>
      <c r="KF909" s="260"/>
      <c r="KG909" s="260"/>
      <c r="KH909" s="260"/>
      <c r="KI909" s="260"/>
      <c r="KJ909" s="260"/>
      <c r="KK909" s="260"/>
      <c r="KL909" s="260"/>
      <c r="KM909" s="260"/>
      <c r="KN909" s="260"/>
      <c r="KO909" s="260"/>
      <c r="KP909" s="260"/>
      <c r="KQ909" s="260"/>
      <c r="KR909" s="260"/>
      <c r="KS909" s="260"/>
      <c r="KT909" s="260"/>
      <c r="KU909" s="260"/>
      <c r="KV909" s="260"/>
      <c r="KW909" s="260"/>
      <c r="KX909" s="260"/>
      <c r="KY909" s="260"/>
      <c r="KZ909" s="260"/>
      <c r="LA909" s="260"/>
      <c r="LB909" s="260"/>
      <c r="LC909" s="260"/>
      <c r="LD909" s="260"/>
      <c r="LE909" s="260"/>
      <c r="LF909" s="260"/>
      <c r="LG909" s="260"/>
      <c r="LH909" s="260"/>
      <c r="LI909" s="260"/>
      <c r="LJ909" s="260"/>
      <c r="LK909" s="260"/>
      <c r="LL909" s="260"/>
      <c r="LM909" s="260"/>
      <c r="LN909" s="260"/>
      <c r="LO909" s="260"/>
      <c r="LP909" s="260"/>
      <c r="LQ909" s="260"/>
      <c r="LR909" s="260"/>
      <c r="LS909" s="260"/>
      <c r="LT909" s="260"/>
      <c r="LU909" s="260"/>
      <c r="LV909" s="260"/>
      <c r="LW909" s="260"/>
      <c r="LX909" s="260"/>
      <c r="LY909" s="260"/>
      <c r="LZ909" s="260"/>
      <c r="MA909" s="260"/>
      <c r="MB909" s="260"/>
      <c r="MC909" s="260"/>
      <c r="MD909" s="260"/>
      <c r="ME909" s="260"/>
      <c r="MF909" s="260"/>
      <c r="MG909" s="260"/>
      <c r="MH909" s="260"/>
      <c r="MI909" s="260"/>
      <c r="MJ909" s="260"/>
      <c r="MK909" s="260"/>
      <c r="ML909" s="260"/>
      <c r="MM909" s="260"/>
      <c r="MN909" s="260"/>
      <c r="MO909" s="260"/>
      <c r="MP909" s="260"/>
      <c r="MQ909" s="260"/>
      <c r="MR909" s="260"/>
      <c r="MS909" s="260"/>
      <c r="MT909" s="260"/>
      <c r="MU909" s="260"/>
      <c r="MV909" s="260"/>
      <c r="MW909" s="260"/>
      <c r="MX909" s="260"/>
      <c r="MY909" s="260"/>
      <c r="MZ909" s="260"/>
      <c r="NA909" s="260"/>
      <c r="NB909" s="260"/>
      <c r="NC909" s="260"/>
      <c r="ND909" s="260"/>
      <c r="NE909" s="260"/>
      <c r="NF909" s="260"/>
      <c r="NG909" s="260"/>
      <c r="NH909" s="260"/>
      <c r="NI909" s="260"/>
      <c r="NJ909" s="260"/>
      <c r="NK909" s="260"/>
      <c r="NL909" s="260"/>
      <c r="NM909" s="260"/>
      <c r="NN909" s="260"/>
      <c r="NO909" s="260"/>
      <c r="NP909" s="260"/>
      <c r="NQ909" s="260"/>
      <c r="NR909" s="260"/>
      <c r="NS909" s="260"/>
      <c r="NT909" s="260"/>
      <c r="NU909" s="260"/>
      <c r="NV909" s="260"/>
      <c r="NW909" s="260"/>
      <c r="NX909" s="260"/>
      <c r="NY909" s="260"/>
      <c r="NZ909" s="260"/>
      <c r="OA909" s="260"/>
      <c r="OB909" s="260"/>
      <c r="OC909" s="260"/>
      <c r="OD909" s="260"/>
      <c r="OE909" s="260"/>
      <c r="OF909" s="260"/>
      <c r="OG909" s="260"/>
      <c r="OH909" s="260"/>
      <c r="OI909" s="260"/>
      <c r="OJ909" s="260"/>
      <c r="OK909" s="260"/>
      <c r="OL909" s="260"/>
      <c r="OM909" s="260"/>
      <c r="ON909" s="260"/>
      <c r="OO909" s="260"/>
      <c r="OP909" s="260"/>
      <c r="OQ909" s="260"/>
      <c r="OR909" s="260"/>
      <c r="OS909" s="260"/>
      <c r="OT909" s="260"/>
      <c r="OU909" s="260"/>
      <c r="OV909" s="260"/>
      <c r="OW909" s="260"/>
      <c r="OX909" s="260"/>
      <c r="OY909" s="260"/>
      <c r="OZ909" s="260"/>
      <c r="PA909" s="260"/>
      <c r="PB909" s="260"/>
      <c r="PC909" s="260"/>
      <c r="PD909" s="260"/>
      <c r="PE909" s="260"/>
      <c r="PF909" s="260"/>
      <c r="PG909" s="260"/>
      <c r="PH909" s="260"/>
      <c r="PI909" s="260"/>
      <c r="PJ909" s="260"/>
      <c r="PK909" s="260"/>
      <c r="PL909" s="260"/>
      <c r="PM909" s="260"/>
      <c r="PN909" s="260"/>
      <c r="PO909" s="260"/>
      <c r="PP909" s="260"/>
      <c r="PQ909" s="260"/>
      <c r="PR909" s="260"/>
      <c r="PS909" s="260"/>
      <c r="PT909" s="260"/>
      <c r="PU909" s="260"/>
      <c r="PV909" s="260"/>
      <c r="PW909" s="260"/>
      <c r="PX909" s="260"/>
      <c r="PY909" s="260"/>
      <c r="PZ909" s="260"/>
      <c r="QA909" s="260"/>
      <c r="QB909" s="260"/>
      <c r="QC909" s="260"/>
      <c r="QD909" s="260"/>
      <c r="QE909" s="260"/>
      <c r="QF909" s="260"/>
      <c r="QG909" s="260"/>
      <c r="QH909" s="260"/>
      <c r="QI909" s="260"/>
      <c r="QJ909" s="260"/>
      <c r="QK909" s="260"/>
      <c r="QL909" s="260"/>
      <c r="QM909" s="260"/>
      <c r="QN909" s="260"/>
      <c r="QO909" s="260"/>
      <c r="QP909" s="260"/>
      <c r="QQ909" s="260"/>
      <c r="QR909" s="260"/>
      <c r="QS909" s="260"/>
      <c r="QT909" s="260"/>
      <c r="QU909" s="260"/>
      <c r="QV909" s="260"/>
      <c r="QW909" s="260"/>
      <c r="QX909" s="260"/>
      <c r="QY909" s="260"/>
      <c r="QZ909" s="260"/>
      <c r="RA909" s="260"/>
      <c r="RB909" s="260"/>
      <c r="RC909" s="260"/>
      <c r="RD909" s="260"/>
      <c r="RE909" s="260"/>
      <c r="RF909" s="260"/>
      <c r="RG909" s="260"/>
      <c r="RH909" s="260"/>
      <c r="RI909" s="260"/>
      <c r="RJ909" s="260"/>
      <c r="RK909" s="260"/>
      <c r="RL909" s="260"/>
      <c r="RM909" s="260"/>
      <c r="RN909" s="260"/>
      <c r="RO909" s="260"/>
      <c r="RP909" s="260"/>
      <c r="RQ909" s="260"/>
      <c r="RR909" s="260"/>
      <c r="RS909" s="260"/>
      <c r="RT909" s="260"/>
      <c r="RU909" s="260"/>
      <c r="RV909" s="260"/>
      <c r="RW909" s="260"/>
      <c r="RX909" s="260"/>
      <c r="RY909" s="260"/>
      <c r="RZ909" s="260"/>
      <c r="SA909" s="260"/>
      <c r="SB909" s="260"/>
      <c r="SC909" s="260"/>
      <c r="SD909" s="260"/>
      <c r="SE909" s="260"/>
      <c r="SF909" s="260"/>
      <c r="SG909" s="260"/>
      <c r="SH909" s="260"/>
      <c r="SI909" s="260"/>
      <c r="SJ909" s="260"/>
      <c r="SK909" s="260"/>
      <c r="SL909" s="260"/>
      <c r="SM909" s="260"/>
      <c r="SN909" s="260"/>
      <c r="SO909" s="260"/>
      <c r="SP909" s="260"/>
      <c r="SQ909" s="260"/>
      <c r="SR909" s="260"/>
      <c r="SS909" s="260"/>
      <c r="ST909" s="260"/>
      <c r="SU909" s="260"/>
      <c r="SV909" s="260"/>
      <c r="SW909" s="260"/>
      <c r="SX909" s="260"/>
      <c r="SY909" s="260"/>
      <c r="SZ909" s="260"/>
      <c r="TA909" s="260"/>
      <c r="TB909" s="260"/>
      <c r="TC909" s="260"/>
      <c r="TD909" s="260"/>
      <c r="TE909" s="260"/>
      <c r="TF909" s="260"/>
      <c r="TG909" s="260"/>
      <c r="TH909" s="260"/>
      <c r="TI909" s="260"/>
      <c r="TJ909" s="260"/>
      <c r="TK909" s="260"/>
      <c r="TL909" s="260"/>
      <c r="TM909" s="260"/>
      <c r="TN909" s="260"/>
      <c r="TO909" s="260"/>
      <c r="TP909" s="260"/>
      <c r="TQ909" s="260"/>
      <c r="TR909" s="260"/>
      <c r="TS909" s="260"/>
      <c r="TT909" s="260"/>
      <c r="TU909" s="260"/>
      <c r="TV909" s="260"/>
      <c r="TW909" s="260"/>
      <c r="TX909" s="260"/>
      <c r="TY909" s="260"/>
      <c r="TZ909" s="260"/>
      <c r="UA909" s="260"/>
      <c r="UB909" s="260"/>
      <c r="UC909" s="260"/>
      <c r="UD909" s="260"/>
      <c r="UE909" s="260"/>
      <c r="UF909" s="260"/>
      <c r="UG909" s="260"/>
      <c r="UH909" s="260"/>
      <c r="UI909" s="260"/>
      <c r="UJ909" s="260"/>
      <c r="UK909" s="260"/>
      <c r="UL909" s="260"/>
      <c r="UM909" s="260"/>
      <c r="UN909" s="260"/>
      <c r="UO909" s="260"/>
      <c r="UP909" s="260"/>
      <c r="UQ909" s="260"/>
      <c r="UR909" s="260"/>
      <c r="US909" s="260"/>
      <c r="UT909" s="260"/>
      <c r="UU909" s="260"/>
      <c r="UV909" s="260"/>
      <c r="UW909" s="260"/>
      <c r="UX909" s="260"/>
      <c r="UY909" s="260"/>
      <c r="UZ909" s="260"/>
      <c r="VA909" s="260"/>
      <c r="VB909" s="260"/>
      <c r="VC909" s="260"/>
      <c r="VD909" s="260"/>
      <c r="VE909" s="260"/>
      <c r="VF909" s="260"/>
      <c r="VG909" s="260"/>
      <c r="VH909" s="260"/>
      <c r="VI909" s="260"/>
      <c r="VJ909" s="260"/>
      <c r="VK909" s="260"/>
      <c r="VL909" s="260"/>
      <c r="VM909" s="260"/>
      <c r="VN909" s="260"/>
      <c r="VO909" s="260"/>
      <c r="VP909" s="260"/>
      <c r="VQ909" s="260"/>
      <c r="VR909" s="260"/>
      <c r="VS909" s="260"/>
      <c r="VT909" s="260"/>
      <c r="VU909" s="260"/>
      <c r="VV909" s="260"/>
      <c r="VW909" s="260"/>
      <c r="VX909" s="260"/>
      <c r="VY909" s="260"/>
      <c r="VZ909" s="260"/>
      <c r="WA909" s="260"/>
      <c r="WB909" s="260"/>
      <c r="WC909" s="260"/>
      <c r="WD909" s="260"/>
      <c r="WE909" s="260"/>
      <c r="WF909" s="260"/>
      <c r="WG909" s="260"/>
      <c r="WH909" s="260"/>
      <c r="WI909" s="260"/>
      <c r="WJ909" s="260"/>
      <c r="WK909" s="260"/>
      <c r="WL909" s="260"/>
      <c r="WM909" s="260"/>
      <c r="WN909" s="260"/>
      <c r="WO909" s="260"/>
      <c r="WP909" s="260"/>
      <c r="WQ909" s="260"/>
      <c r="WR909" s="260"/>
      <c r="WS909" s="260"/>
      <c r="WT909" s="260"/>
      <c r="WU909" s="260"/>
      <c r="WV909" s="260"/>
      <c r="WW909" s="260"/>
      <c r="WX909" s="260"/>
      <c r="WY909" s="260"/>
      <c r="WZ909" s="260"/>
      <c r="XA909" s="260"/>
      <c r="XB909" s="260"/>
      <c r="XC909" s="260"/>
      <c r="XD909" s="260"/>
      <c r="XE909" s="260"/>
      <c r="XF909" s="260"/>
      <c r="XG909" s="260"/>
      <c r="XH909" s="260"/>
      <c r="XI909" s="260"/>
      <c r="XJ909" s="260"/>
      <c r="XK909" s="260"/>
      <c r="XL909" s="260"/>
      <c r="XM909" s="260"/>
      <c r="XN909" s="260"/>
      <c r="XO909" s="260"/>
      <c r="XP909" s="260"/>
      <c r="XQ909" s="260"/>
      <c r="XR909" s="260"/>
      <c r="XS909" s="260"/>
      <c r="XT909" s="260"/>
      <c r="XU909" s="260"/>
      <c r="XV909" s="260"/>
      <c r="XW909" s="260"/>
      <c r="XX909" s="260"/>
      <c r="XY909" s="260"/>
      <c r="XZ909" s="260"/>
      <c r="YA909" s="260"/>
      <c r="YB909" s="260"/>
      <c r="YC909" s="260"/>
      <c r="YD909" s="260"/>
      <c r="YE909" s="260"/>
      <c r="YF909" s="260"/>
      <c r="YG909" s="260"/>
      <c r="YH909" s="260"/>
      <c r="YI909" s="260"/>
      <c r="YJ909" s="260"/>
      <c r="YK909" s="260"/>
      <c r="YL909" s="260"/>
      <c r="YM909" s="260"/>
      <c r="YN909" s="260"/>
      <c r="YO909" s="260"/>
      <c r="YP909" s="260"/>
      <c r="YQ909" s="260"/>
      <c r="YR909" s="260"/>
      <c r="YS909" s="260"/>
      <c r="YT909" s="260"/>
      <c r="YU909" s="260"/>
      <c r="YV909" s="260"/>
      <c r="YW909" s="260"/>
      <c r="YX909" s="260"/>
      <c r="YY909" s="260"/>
      <c r="YZ909" s="260"/>
      <c r="ZA909" s="260"/>
      <c r="ZB909" s="260"/>
      <c r="ZC909" s="260"/>
      <c r="ZD909" s="260"/>
      <c r="ZE909" s="260"/>
      <c r="ZF909" s="260"/>
      <c r="ZG909" s="260"/>
      <c r="ZH909" s="260"/>
      <c r="ZI909" s="260"/>
      <c r="ZJ909" s="260"/>
      <c r="ZK909" s="260"/>
      <c r="ZL909" s="260"/>
      <c r="ZM909" s="260"/>
      <c r="ZN909" s="260"/>
      <c r="ZO909" s="260"/>
      <c r="ZP909" s="260"/>
      <c r="ZQ909" s="260"/>
      <c r="ZR909" s="260"/>
      <c r="ZS909" s="260"/>
      <c r="ZT909" s="260"/>
      <c r="ZU909" s="260"/>
      <c r="ZV909" s="260"/>
      <c r="ZW909" s="260"/>
      <c r="ZX909" s="260"/>
      <c r="ZY909" s="260"/>
      <c r="ZZ909" s="260"/>
      <c r="AAA909" s="260"/>
      <c r="AAB909" s="260"/>
      <c r="AAC909" s="260"/>
      <c r="AAD909" s="260"/>
      <c r="AAE909" s="260"/>
      <c r="AAF909" s="260"/>
      <c r="AAG909" s="260"/>
      <c r="AAH909" s="260"/>
      <c r="AAI909" s="260"/>
      <c r="AAJ909" s="260"/>
      <c r="AAK909" s="260"/>
      <c r="AAL909" s="260"/>
      <c r="AAM909" s="260"/>
      <c r="AAN909" s="260"/>
      <c r="AAO909" s="260"/>
      <c r="AAP909" s="260"/>
      <c r="AAQ909" s="260"/>
      <c r="AAR909" s="260"/>
      <c r="AAS909" s="260"/>
      <c r="AAT909" s="260"/>
      <c r="AAU909" s="260"/>
      <c r="AAV909" s="260"/>
      <c r="AAW909" s="260"/>
      <c r="AAX909" s="260"/>
      <c r="AAY909" s="260"/>
      <c r="AAZ909" s="260"/>
      <c r="ABA909" s="260"/>
      <c r="ABB909" s="260"/>
      <c r="ABC909" s="260"/>
      <c r="ABD909" s="260"/>
      <c r="ABE909" s="260"/>
      <c r="ABF909" s="260"/>
      <c r="ABG909" s="260"/>
      <c r="ABH909" s="260"/>
      <c r="ABI909" s="260"/>
      <c r="ABJ909" s="260"/>
      <c r="ABK909" s="260"/>
      <c r="ABL909" s="260"/>
      <c r="ABM909" s="260"/>
      <c r="ABN909" s="260"/>
      <c r="ABO909" s="260"/>
      <c r="ABP909" s="260"/>
      <c r="ABQ909" s="260"/>
      <c r="ABR909" s="260"/>
      <c r="ABS909" s="260"/>
      <c r="ABT909" s="260"/>
      <c r="ABU909" s="260"/>
      <c r="ABV909" s="260"/>
      <c r="ABW909" s="260"/>
      <c r="ABX909" s="260"/>
      <c r="ABY909" s="260"/>
      <c r="ABZ909" s="260"/>
      <c r="ACA909" s="260"/>
      <c r="ACB909" s="260"/>
      <c r="ACC909" s="260"/>
      <c r="ACD909" s="260"/>
      <c r="ACE909" s="260"/>
      <c r="ACF909" s="260"/>
      <c r="ACG909" s="260"/>
      <c r="ACH909" s="260"/>
      <c r="ACI909" s="260"/>
      <c r="ACJ909" s="260"/>
      <c r="ACK909" s="260"/>
      <c r="ACL909" s="260"/>
      <c r="ACM909" s="260"/>
      <c r="ACN909" s="260"/>
      <c r="ACO909" s="260"/>
      <c r="ACP909" s="260"/>
      <c r="ACQ909" s="260"/>
      <c r="ACR909" s="260"/>
      <c r="ACS909" s="260"/>
      <c r="ACT909" s="260"/>
      <c r="ACU909" s="260"/>
      <c r="ACV909" s="260"/>
      <c r="ACW909" s="260"/>
      <c r="ACX909" s="260"/>
      <c r="ACY909" s="260"/>
      <c r="ACZ909" s="260"/>
      <c r="ADA909" s="260"/>
      <c r="ADB909" s="260"/>
      <c r="ADC909" s="260"/>
      <c r="ADD909" s="260"/>
      <c r="ADE909" s="260"/>
      <c r="ADF909" s="260"/>
      <c r="ADG909" s="260"/>
      <c r="ADH909" s="260"/>
      <c r="ADI909" s="260"/>
      <c r="ADJ909" s="260"/>
      <c r="ADK909" s="260"/>
      <c r="ADL909" s="260"/>
      <c r="ADM909" s="260"/>
      <c r="ADN909" s="260"/>
      <c r="ADO909" s="260"/>
      <c r="ADP909" s="260"/>
      <c r="ADQ909" s="260"/>
      <c r="ADR909" s="260"/>
      <c r="ADS909" s="260"/>
      <c r="ADT909" s="260"/>
      <c r="ADU909" s="260"/>
      <c r="ADV909" s="260"/>
      <c r="ADW909" s="260"/>
      <c r="ADX909" s="260"/>
      <c r="ADY909" s="260"/>
      <c r="ADZ909" s="260"/>
      <c r="AEA909" s="260"/>
      <c r="AEB909" s="260"/>
      <c r="AEC909" s="260"/>
      <c r="AED909" s="260"/>
      <c r="AEE909" s="260"/>
      <c r="AEF909" s="260"/>
      <c r="AEG909" s="260"/>
      <c r="AEH909" s="260"/>
      <c r="AEI909" s="260"/>
      <c r="AEJ909" s="260"/>
      <c r="AEK909" s="260"/>
      <c r="AEL909" s="260"/>
      <c r="AEM909" s="260"/>
      <c r="AEN909" s="260"/>
      <c r="AEO909" s="260"/>
      <c r="AEP909" s="260"/>
      <c r="AEQ909" s="260"/>
      <c r="AER909" s="260"/>
      <c r="AES909" s="260"/>
      <c r="AET909" s="260"/>
      <c r="AEU909" s="260"/>
      <c r="AEV909" s="260"/>
      <c r="AEW909" s="260"/>
      <c r="AEX909" s="260"/>
      <c r="AEY909" s="260"/>
      <c r="AEZ909" s="260"/>
      <c r="AFA909" s="260"/>
      <c r="AFB909" s="260"/>
      <c r="AFC909" s="260"/>
      <c r="AFD909" s="260"/>
      <c r="AFE909" s="260"/>
      <c r="AFF909" s="260"/>
      <c r="AFG909" s="260"/>
      <c r="AFH909" s="260"/>
      <c r="AFI909" s="260"/>
      <c r="AFJ909" s="260"/>
      <c r="AFK909" s="260"/>
      <c r="AFL909" s="260"/>
      <c r="AFM909" s="260"/>
      <c r="AFN909" s="260"/>
      <c r="AFO909" s="260"/>
      <c r="AFP909" s="260"/>
      <c r="AFQ909" s="260"/>
      <c r="AFR909" s="260"/>
      <c r="AFS909" s="260"/>
      <c r="AFT909" s="260"/>
      <c r="AFU909" s="260"/>
      <c r="AFV909" s="260"/>
      <c r="AFW909" s="260"/>
      <c r="AFX909" s="260"/>
      <c r="AFY909" s="260"/>
      <c r="AFZ909" s="260"/>
      <c r="AGA909" s="260"/>
      <c r="AGB909" s="260"/>
      <c r="AGC909" s="260"/>
      <c r="AGD909" s="260"/>
      <c r="AGE909" s="260"/>
      <c r="AGF909" s="260"/>
      <c r="AGG909" s="260"/>
      <c r="AGH909" s="260"/>
      <c r="AGI909" s="260"/>
      <c r="AGJ909" s="260"/>
      <c r="AGK909" s="260"/>
      <c r="AGL909" s="260"/>
      <c r="AGM909" s="260"/>
      <c r="AGN909" s="260"/>
      <c r="AGO909" s="260"/>
      <c r="AGP909" s="260"/>
      <c r="AGQ909" s="260"/>
      <c r="AGR909" s="260"/>
      <c r="AGS909" s="260"/>
      <c r="AGT909" s="260"/>
      <c r="AGU909" s="260"/>
      <c r="AGV909" s="260"/>
      <c r="AGW909" s="260"/>
      <c r="AGX909" s="260"/>
      <c r="AGY909" s="260"/>
      <c r="AGZ909" s="260"/>
      <c r="AHA909" s="260"/>
      <c r="AHB909" s="260"/>
      <c r="AHC909" s="260"/>
      <c r="AHD909" s="260"/>
      <c r="AHE909" s="260"/>
      <c r="AHF909" s="260"/>
      <c r="AHG909" s="260"/>
      <c r="AHH909" s="260"/>
      <c r="AHI909" s="260"/>
      <c r="AHJ909" s="260"/>
      <c r="AHK909" s="260"/>
      <c r="AHL909" s="260"/>
      <c r="AHM909" s="260"/>
      <c r="AHN909" s="260"/>
      <c r="AHO909" s="260"/>
      <c r="AHP909" s="260"/>
      <c r="AHQ909" s="260"/>
      <c r="AHR909" s="260"/>
      <c r="AHS909" s="260"/>
      <c r="AHT909" s="260"/>
      <c r="AHU909" s="260"/>
      <c r="AHV909" s="260"/>
      <c r="AHW909" s="260"/>
      <c r="AHX909" s="260"/>
      <c r="AHY909" s="260"/>
      <c r="AHZ909" s="260"/>
      <c r="AIA909" s="260"/>
      <c r="AIB909" s="260"/>
      <c r="AIC909" s="260"/>
      <c r="AID909" s="260"/>
      <c r="AIE909" s="260"/>
      <c r="AIF909" s="260"/>
      <c r="AIG909" s="260"/>
      <c r="AIH909" s="260"/>
      <c r="AII909" s="260"/>
      <c r="AIJ909" s="260"/>
      <c r="AIK909" s="260"/>
      <c r="AIL909" s="260"/>
      <c r="AIM909" s="260"/>
      <c r="AIN909" s="260"/>
      <c r="AIO909" s="260"/>
      <c r="AIP909" s="260"/>
      <c r="AIQ909" s="260"/>
      <c r="AIR909" s="260"/>
      <c r="AIS909" s="260"/>
      <c r="AIT909" s="260"/>
      <c r="AIU909" s="260"/>
      <c r="AIV909" s="260"/>
      <c r="AIW909" s="260"/>
      <c r="AIX909" s="260"/>
      <c r="AIY909" s="260"/>
      <c r="AIZ909" s="260"/>
      <c r="AJA909" s="260"/>
      <c r="AJB909" s="260"/>
      <c r="AJC909" s="260"/>
      <c r="AJD909" s="260"/>
      <c r="AJE909" s="260"/>
      <c r="AJF909" s="260"/>
      <c r="AJG909" s="260"/>
      <c r="AJH909" s="260"/>
      <c r="AJI909" s="260"/>
      <c r="AJJ909" s="260"/>
      <c r="AJK909" s="260"/>
      <c r="AJL909" s="260"/>
      <c r="AJM909" s="260"/>
      <c r="AJN909" s="260"/>
      <c r="AJO909" s="260"/>
      <c r="AJP909" s="260"/>
      <c r="AJQ909" s="260"/>
      <c r="AJR909" s="260"/>
      <c r="AJS909" s="260"/>
      <c r="AJT909" s="260"/>
      <c r="AJU909" s="260"/>
      <c r="AJV909" s="260"/>
      <c r="AJW909" s="260"/>
      <c r="AJX909" s="260"/>
      <c r="AJY909" s="260"/>
      <c r="AJZ909" s="260"/>
      <c r="AKA909" s="260"/>
      <c r="AKB909" s="260"/>
      <c r="AKC909" s="260"/>
      <c r="AKD909" s="260"/>
      <c r="AKE909" s="260"/>
      <c r="AKF909" s="260"/>
      <c r="AKG909" s="260"/>
      <c r="AKH909" s="260"/>
      <c r="AKI909" s="260"/>
      <c r="AKJ909" s="260"/>
      <c r="AKK909" s="260"/>
      <c r="AKL909" s="260"/>
      <c r="AKM909" s="260"/>
      <c r="AKN909" s="260"/>
      <c r="AKO909" s="260"/>
      <c r="AKP909" s="260"/>
      <c r="AKQ909" s="260"/>
      <c r="AKR909" s="260"/>
      <c r="AKS909" s="260"/>
      <c r="AKT909" s="260"/>
      <c r="AKU909" s="260"/>
      <c r="AKV909" s="260"/>
      <c r="AKW909" s="260"/>
      <c r="AKX909" s="260"/>
      <c r="AKY909" s="260"/>
      <c r="AKZ909" s="260"/>
      <c r="ALA909" s="260"/>
      <c r="ALB909" s="260"/>
      <c r="ALC909" s="260"/>
      <c r="ALD909" s="260"/>
      <c r="ALE909" s="260"/>
      <c r="ALF909" s="260"/>
      <c r="ALG909" s="260"/>
      <c r="ALH909" s="260"/>
      <c r="ALI909" s="260"/>
      <c r="ALJ909" s="260"/>
      <c r="ALK909" s="260"/>
      <c r="ALL909" s="260"/>
      <c r="ALM909" s="260"/>
      <c r="ALN909" s="260"/>
      <c r="ALO909" s="260"/>
      <c r="ALP909" s="260"/>
      <c r="ALQ909" s="260"/>
      <c r="ALR909" s="260"/>
      <c r="ALS909" s="260"/>
      <c r="ALT909" s="260"/>
      <c r="ALU909" s="260"/>
      <c r="ALV909" s="260"/>
      <c r="ALW909" s="260"/>
      <c r="ALX909" s="260"/>
      <c r="ALY909" s="260"/>
      <c r="ALZ909" s="260"/>
      <c r="AMA909" s="260"/>
      <c r="AMB909" s="260"/>
      <c r="AMC909" s="260"/>
      <c r="AMD909" s="260"/>
      <c r="AME909" s="260"/>
      <c r="AMF909" s="260"/>
      <c r="AMG909" s="260"/>
      <c r="AMH909" s="260"/>
      <c r="AMI909" s="260"/>
      <c r="AMJ909" s="260"/>
      <c r="AMK909" s="260"/>
      <c r="AML909" s="260"/>
      <c r="AMM909" s="260"/>
      <c r="AMN909" s="260"/>
      <c r="AMO909" s="260"/>
      <c r="AMP909" s="260"/>
      <c r="AMQ909" s="260"/>
      <c r="AMR909" s="260"/>
      <c r="AMS909" s="260"/>
      <c r="AMT909" s="260"/>
      <c r="AMU909" s="260"/>
      <c r="AMV909" s="260"/>
      <c r="AMW909" s="260"/>
      <c r="AMX909" s="260"/>
      <c r="AMY909" s="260"/>
      <c r="AMZ909" s="260"/>
      <c r="ANA909" s="260"/>
      <c r="ANB909" s="260"/>
      <c r="ANC909" s="260"/>
      <c r="AND909" s="260"/>
      <c r="ANE909" s="260"/>
      <c r="ANF909" s="260"/>
      <c r="ANG909" s="260"/>
      <c r="ANH909" s="260"/>
      <c r="ANI909" s="260"/>
      <c r="ANJ909" s="260"/>
      <c r="ANK909" s="260"/>
      <c r="ANL909" s="260"/>
      <c r="ANM909" s="260"/>
      <c r="ANN909" s="260"/>
      <c r="ANO909" s="260"/>
      <c r="ANP909" s="260"/>
      <c r="ANQ909" s="260"/>
      <c r="ANR909" s="260"/>
      <c r="ANS909" s="260"/>
      <c r="ANT909" s="260"/>
      <c r="ANU909" s="260"/>
      <c r="ANV909" s="260"/>
      <c r="ANW909" s="260"/>
      <c r="ANX909" s="260"/>
      <c r="ANY909" s="260"/>
      <c r="ANZ909" s="260"/>
      <c r="AOA909" s="260"/>
      <c r="AOB909" s="260"/>
      <c r="AOC909" s="260"/>
      <c r="AOD909" s="260"/>
      <c r="AOE909" s="260"/>
      <c r="AOF909" s="260"/>
      <c r="AOG909" s="260"/>
      <c r="AOH909" s="260"/>
      <c r="AOI909" s="260"/>
      <c r="AOJ909" s="260"/>
      <c r="AOK909" s="260"/>
      <c r="AOL909" s="260"/>
      <c r="AOM909" s="260"/>
      <c r="AON909" s="260"/>
      <c r="AOO909" s="260"/>
      <c r="AOP909" s="260"/>
      <c r="AOQ909" s="260"/>
      <c r="AOR909" s="260"/>
      <c r="AOS909" s="260"/>
      <c r="AOT909" s="260"/>
      <c r="AOU909" s="260"/>
      <c r="AOV909" s="260"/>
      <c r="AOW909" s="260"/>
      <c r="AOX909" s="260"/>
      <c r="AOY909" s="260"/>
      <c r="AOZ909" s="260"/>
      <c r="APA909" s="260"/>
      <c r="APB909" s="260"/>
      <c r="APC909" s="260"/>
      <c r="APD909" s="260"/>
      <c r="APE909" s="260"/>
      <c r="APF909" s="260"/>
      <c r="APG909" s="260"/>
      <c r="APH909" s="260"/>
      <c r="API909" s="260"/>
      <c r="APJ909" s="260"/>
      <c r="APK909" s="260"/>
      <c r="APL909" s="260"/>
      <c r="APM909" s="260"/>
      <c r="APN909" s="260"/>
      <c r="APO909" s="260"/>
      <c r="APP909" s="260"/>
      <c r="APQ909" s="260"/>
      <c r="APR909" s="260"/>
      <c r="APS909" s="260"/>
      <c r="APT909" s="260"/>
      <c r="APU909" s="260"/>
      <c r="APV909" s="260"/>
      <c r="APW909" s="260"/>
      <c r="APX909" s="260"/>
      <c r="APY909" s="260"/>
      <c r="APZ909" s="260"/>
      <c r="AQA909" s="260"/>
      <c r="AQB909" s="260"/>
      <c r="AQC909" s="260"/>
      <c r="AQD909" s="260"/>
      <c r="AQE909" s="260"/>
      <c r="AQF909" s="260"/>
      <c r="AQG909" s="260"/>
      <c r="AQH909" s="260"/>
      <c r="AQI909" s="260"/>
      <c r="AQJ909" s="260"/>
      <c r="AQK909" s="260"/>
      <c r="AQL909" s="260"/>
      <c r="AQM909" s="260"/>
      <c r="AQN909" s="260"/>
      <c r="AQO909" s="260"/>
      <c r="AQP909" s="260"/>
      <c r="AQQ909" s="260"/>
      <c r="AQR909" s="260"/>
      <c r="AQS909" s="260"/>
      <c r="AQT909" s="260"/>
      <c r="AQU909" s="260"/>
      <c r="AQV909" s="260"/>
      <c r="AQW909" s="260"/>
      <c r="AQX909" s="260"/>
      <c r="AQY909" s="260"/>
      <c r="AQZ909" s="260"/>
      <c r="ARA909" s="260"/>
      <c r="ARB909" s="260"/>
      <c r="ARC909" s="260"/>
      <c r="ARD909" s="260"/>
      <c r="ARE909" s="260"/>
      <c r="ARF909" s="260"/>
      <c r="ARG909" s="260"/>
      <c r="ARH909" s="260"/>
      <c r="ARI909" s="260"/>
      <c r="ARJ909" s="260"/>
      <c r="ARK909" s="260"/>
      <c r="ARL909" s="260"/>
      <c r="ARM909" s="260"/>
      <c r="ARN909" s="260"/>
      <c r="ARO909" s="260"/>
      <c r="ARP909" s="260"/>
      <c r="ARQ909" s="260"/>
      <c r="ARR909" s="260"/>
      <c r="ARS909" s="260"/>
      <c r="ART909" s="260"/>
      <c r="ARU909" s="260"/>
      <c r="ARV909" s="260"/>
      <c r="ARW909" s="260"/>
      <c r="ARX909" s="260"/>
      <c r="ARY909" s="260"/>
      <c r="ARZ909" s="260"/>
      <c r="ASA909" s="260"/>
      <c r="ASB909" s="260"/>
      <c r="ASC909" s="260"/>
      <c r="ASD909" s="260"/>
      <c r="ASE909" s="260"/>
      <c r="ASF909" s="260"/>
      <c r="ASG909" s="260"/>
      <c r="ASH909" s="260"/>
      <c r="ASI909" s="260"/>
      <c r="ASJ909" s="260"/>
      <c r="ASK909" s="260"/>
      <c r="ASL909" s="260"/>
      <c r="ASM909" s="260"/>
      <c r="ASN909" s="260"/>
      <c r="ASO909" s="260"/>
      <c r="ASP909" s="260"/>
      <c r="ASQ909" s="260"/>
      <c r="ASR909" s="260"/>
      <c r="ASS909" s="260"/>
      <c r="AST909" s="260"/>
      <c r="ASU909" s="260"/>
      <c r="ASV909" s="260"/>
      <c r="ASW909" s="260"/>
      <c r="ASX909" s="260"/>
      <c r="ASY909" s="260"/>
      <c r="ASZ909" s="260"/>
      <c r="ATA909" s="260"/>
      <c r="ATB909" s="260"/>
      <c r="ATC909" s="260"/>
      <c r="ATD909" s="260"/>
      <c r="ATE909" s="260"/>
      <c r="ATF909" s="260"/>
      <c r="ATG909" s="260"/>
      <c r="ATH909" s="260"/>
      <c r="ATI909" s="260"/>
      <c r="ATJ909" s="260"/>
      <c r="ATK909" s="260"/>
      <c r="ATL909" s="260"/>
      <c r="ATM909" s="260"/>
      <c r="ATN909" s="260"/>
      <c r="ATO909" s="260"/>
      <c r="ATP909" s="260"/>
      <c r="ATQ909" s="260"/>
      <c r="ATR909" s="260"/>
      <c r="ATS909" s="260"/>
      <c r="ATT909" s="260"/>
      <c r="ATU909" s="260"/>
      <c r="ATV909" s="260"/>
      <c r="ATW909" s="260"/>
      <c r="ATX909" s="260"/>
      <c r="ATY909" s="260"/>
      <c r="ATZ909" s="260"/>
      <c r="AUA909" s="260"/>
      <c r="AUB909" s="260"/>
      <c r="AUC909" s="260"/>
      <c r="AUD909" s="260"/>
      <c r="AUE909" s="260"/>
      <c r="AUF909" s="260"/>
      <c r="AUG909" s="260"/>
      <c r="AUH909" s="260"/>
      <c r="AUI909" s="260"/>
      <c r="AUJ909" s="260"/>
      <c r="AUK909" s="260"/>
      <c r="AUL909" s="260"/>
      <c r="AUM909" s="260"/>
      <c r="AUN909" s="260"/>
      <c r="AUO909" s="260"/>
      <c r="AUP909" s="260"/>
      <c r="AUQ909" s="260"/>
      <c r="AUR909" s="260"/>
      <c r="AUS909" s="260"/>
      <c r="AUT909" s="260"/>
      <c r="AUU909" s="260"/>
      <c r="AUV909" s="260"/>
      <c r="AUW909" s="260"/>
      <c r="AUX909" s="260"/>
      <c r="AUY909" s="260"/>
      <c r="AUZ909" s="260"/>
      <c r="AVA909" s="260"/>
      <c r="AVB909" s="260"/>
      <c r="AVC909" s="260"/>
      <c r="AVD909" s="260"/>
      <c r="AVE909" s="260"/>
      <c r="AVF909" s="260"/>
      <c r="AVG909" s="260"/>
      <c r="AVH909" s="260"/>
      <c r="AVI909" s="260"/>
      <c r="AVJ909" s="260"/>
      <c r="AVK909" s="260"/>
      <c r="AVL909" s="260"/>
      <c r="AVM909" s="260"/>
      <c r="AVN909" s="260"/>
      <c r="AVO909" s="260"/>
      <c r="AVP909" s="260"/>
      <c r="AVQ909" s="260"/>
      <c r="AVR909" s="260"/>
      <c r="AVS909" s="260"/>
      <c r="AVT909" s="260"/>
      <c r="AVU909" s="260"/>
      <c r="AVV909" s="260"/>
      <c r="AVW909" s="260"/>
      <c r="AVX909" s="260"/>
      <c r="AVY909" s="260"/>
      <c r="AVZ909" s="260"/>
      <c r="AWA909" s="260"/>
      <c r="AWB909" s="260"/>
      <c r="AWC909" s="260"/>
      <c r="AWD909" s="260"/>
      <c r="AWE909" s="260"/>
      <c r="AWF909" s="260"/>
      <c r="AWG909" s="260"/>
      <c r="AWH909" s="260"/>
      <c r="AWI909" s="260"/>
      <c r="AWJ909" s="260"/>
      <c r="AWK909" s="260"/>
      <c r="AWL909" s="260"/>
      <c r="AWM909" s="260"/>
      <c r="AWN909" s="260"/>
      <c r="AWO909" s="260"/>
      <c r="AWP909" s="260"/>
      <c r="AWQ909" s="260"/>
      <c r="AWR909" s="260"/>
      <c r="AWS909" s="260"/>
      <c r="AWT909" s="260"/>
      <c r="AWU909" s="260"/>
      <c r="AWV909" s="260"/>
      <c r="AWW909" s="260"/>
      <c r="AWX909" s="260"/>
      <c r="AWY909" s="260"/>
      <c r="AWZ909" s="260"/>
      <c r="AXA909" s="260"/>
      <c r="AXB909" s="260"/>
      <c r="AXC909" s="260"/>
      <c r="AXD909" s="260"/>
      <c r="AXE909" s="260"/>
      <c r="AXF909" s="260"/>
      <c r="AXG909" s="260"/>
      <c r="AXH909" s="260"/>
      <c r="AXI909" s="260"/>
      <c r="AXJ909" s="260"/>
      <c r="AXK909" s="260"/>
      <c r="AXL909" s="260"/>
      <c r="AXM909" s="260"/>
      <c r="AXN909" s="260"/>
      <c r="AXO909" s="260"/>
      <c r="AXP909" s="260"/>
      <c r="AXQ909" s="260"/>
      <c r="AXR909" s="260"/>
      <c r="AXS909" s="260"/>
      <c r="AXT909" s="260"/>
      <c r="AXU909" s="260"/>
      <c r="AXV909" s="260"/>
      <c r="AXW909" s="260"/>
      <c r="AXX909" s="260"/>
      <c r="AXY909" s="260"/>
      <c r="AXZ909" s="260"/>
      <c r="AYA909" s="260"/>
      <c r="AYB909" s="260"/>
      <c r="AYC909" s="260"/>
      <c r="AYD909" s="260"/>
      <c r="AYE909" s="260"/>
      <c r="AYF909" s="260"/>
      <c r="AYG909" s="260"/>
      <c r="AYH909" s="260"/>
      <c r="AYI909" s="260"/>
      <c r="AYJ909" s="260"/>
      <c r="AYK909" s="260"/>
      <c r="AYL909" s="260"/>
      <c r="AYM909" s="260"/>
      <c r="AYN909" s="260"/>
      <c r="AYO909" s="260"/>
      <c r="AYP909" s="260"/>
      <c r="AYQ909" s="260"/>
      <c r="AYR909" s="260"/>
      <c r="AYS909" s="260"/>
      <c r="AYT909" s="260"/>
      <c r="AYU909" s="260"/>
      <c r="AYV909" s="260"/>
      <c r="AYW909" s="260"/>
      <c r="AYX909" s="260"/>
      <c r="AYY909" s="260"/>
      <c r="AYZ909" s="260"/>
      <c r="AZA909" s="260"/>
      <c r="AZB909" s="260"/>
      <c r="AZC909" s="260"/>
      <c r="AZD909" s="260"/>
      <c r="AZE909" s="260"/>
      <c r="AZF909" s="260"/>
      <c r="AZG909" s="260"/>
      <c r="AZH909" s="260"/>
      <c r="AZI909" s="260"/>
      <c r="AZJ909" s="260"/>
      <c r="AZK909" s="260"/>
      <c r="AZL909" s="260"/>
      <c r="AZM909" s="260"/>
      <c r="AZN909" s="260"/>
      <c r="AZO909" s="260"/>
      <c r="AZP909" s="260"/>
      <c r="AZQ909" s="260"/>
      <c r="AZR909" s="260"/>
      <c r="AZS909" s="260"/>
      <c r="AZT909" s="260"/>
      <c r="AZU909" s="260"/>
      <c r="AZV909" s="260"/>
      <c r="AZW909" s="260"/>
      <c r="AZX909" s="260"/>
      <c r="AZY909" s="260"/>
      <c r="AZZ909" s="260"/>
      <c r="BAA909" s="260"/>
      <c r="BAB909" s="260"/>
      <c r="BAC909" s="260"/>
      <c r="BAD909" s="260"/>
      <c r="BAE909" s="260"/>
      <c r="BAF909" s="260"/>
      <c r="BAG909" s="260"/>
      <c r="BAH909" s="260"/>
      <c r="BAI909" s="260"/>
      <c r="BAJ909" s="260"/>
      <c r="BAK909" s="260"/>
      <c r="BAL909" s="260"/>
      <c r="BAM909" s="260"/>
      <c r="BAN909" s="260"/>
      <c r="BAO909" s="260"/>
      <c r="BAP909" s="260"/>
      <c r="BAQ909" s="260"/>
      <c r="BAR909" s="260"/>
      <c r="BAS909" s="260"/>
      <c r="BAT909" s="260"/>
      <c r="BAU909" s="260"/>
      <c r="BAV909" s="260"/>
      <c r="BAW909" s="260"/>
      <c r="BAX909" s="260"/>
      <c r="BAY909" s="260"/>
      <c r="BAZ909" s="260"/>
      <c r="BBA909" s="260"/>
      <c r="BBB909" s="260"/>
      <c r="BBC909" s="260"/>
      <c r="BBD909" s="260"/>
      <c r="BBE909" s="260"/>
      <c r="BBF909" s="260"/>
      <c r="BBG909" s="260"/>
      <c r="BBH909" s="260"/>
      <c r="BBI909" s="260"/>
      <c r="BBJ909" s="260"/>
      <c r="BBK909" s="260"/>
      <c r="BBL909" s="260"/>
      <c r="BBM909" s="260"/>
      <c r="BBN909" s="260"/>
      <c r="BBO909" s="260"/>
      <c r="BBP909" s="260"/>
      <c r="BBQ909" s="260"/>
      <c r="BBR909" s="260"/>
      <c r="BBS909" s="260"/>
      <c r="BBT909" s="260"/>
      <c r="BBU909" s="260"/>
      <c r="BBV909" s="260"/>
      <c r="BBW909" s="260"/>
      <c r="BBX909" s="260"/>
      <c r="BBY909" s="260"/>
      <c r="BBZ909" s="260"/>
      <c r="BCA909" s="260"/>
      <c r="BCB909" s="260"/>
      <c r="BCC909" s="260"/>
      <c r="BCD909" s="260"/>
      <c r="BCE909" s="260"/>
      <c r="BCF909" s="260"/>
      <c r="BCG909" s="260"/>
      <c r="BCH909" s="260"/>
      <c r="BCI909" s="260"/>
      <c r="BCJ909" s="260"/>
      <c r="BCK909" s="260"/>
      <c r="BCL909" s="260"/>
      <c r="BCM909" s="260"/>
      <c r="BCN909" s="260"/>
      <c r="BCO909" s="260"/>
      <c r="BCP909" s="260"/>
      <c r="BCQ909" s="260"/>
      <c r="BCR909" s="260"/>
      <c r="BCS909" s="260"/>
      <c r="BCT909" s="260"/>
      <c r="BCU909" s="260"/>
      <c r="BCV909" s="260"/>
      <c r="BCW909" s="260"/>
      <c r="BCX909" s="260"/>
      <c r="BCY909" s="260"/>
      <c r="BCZ909" s="260"/>
      <c r="BDA909" s="260"/>
      <c r="BDB909" s="260"/>
      <c r="BDC909" s="260"/>
      <c r="BDD909" s="260"/>
      <c r="BDE909" s="260"/>
      <c r="BDF909" s="260"/>
      <c r="BDG909" s="260"/>
      <c r="BDH909" s="260"/>
      <c r="BDI909" s="260"/>
      <c r="BDJ909" s="260"/>
      <c r="BDK909" s="260"/>
      <c r="BDL909" s="260"/>
      <c r="BDM909" s="260"/>
      <c r="BDN909" s="260"/>
      <c r="BDO909" s="260"/>
      <c r="BDP909" s="260"/>
      <c r="BDQ909" s="260"/>
      <c r="BDR909" s="260"/>
      <c r="BDS909" s="260"/>
      <c r="BDT909" s="260"/>
      <c r="BDU909" s="260"/>
      <c r="BDV909" s="260"/>
      <c r="BDW909" s="260"/>
      <c r="BDX909" s="260"/>
      <c r="BDY909" s="260"/>
      <c r="BDZ909" s="260"/>
      <c r="BEA909" s="260"/>
      <c r="BEB909" s="260"/>
      <c r="BEC909" s="260"/>
      <c r="BED909" s="260"/>
      <c r="BEE909" s="260"/>
      <c r="BEF909" s="260"/>
      <c r="BEG909" s="260"/>
      <c r="BEH909" s="260"/>
      <c r="BEI909" s="260"/>
      <c r="BEJ909" s="260"/>
      <c r="BEK909" s="260"/>
      <c r="BEL909" s="260"/>
      <c r="BEM909" s="260"/>
      <c r="BEN909" s="260"/>
      <c r="BEO909" s="260"/>
      <c r="BEP909" s="260"/>
      <c r="BEQ909" s="260"/>
      <c r="BER909" s="260"/>
      <c r="BES909" s="260"/>
      <c r="BET909" s="260"/>
      <c r="BEU909" s="260"/>
      <c r="BEV909" s="260"/>
      <c r="BEW909" s="260"/>
      <c r="BEX909" s="260"/>
      <c r="BEY909" s="260"/>
      <c r="BEZ909" s="260"/>
      <c r="BFA909" s="260"/>
      <c r="BFB909" s="260"/>
      <c r="BFC909" s="260"/>
      <c r="BFD909" s="260"/>
      <c r="BFE909" s="260"/>
      <c r="BFF909" s="260"/>
      <c r="BFG909" s="260"/>
      <c r="BFH909" s="260"/>
      <c r="BFI909" s="260"/>
      <c r="BFJ909" s="260"/>
      <c r="BFK909" s="260"/>
      <c r="BFL909" s="260"/>
      <c r="BFM909" s="260"/>
      <c r="BFN909" s="260"/>
      <c r="BFO909" s="260"/>
      <c r="BFP909" s="260"/>
      <c r="BFQ909" s="260"/>
      <c r="BFR909" s="260"/>
      <c r="BFS909" s="260"/>
      <c r="BFT909" s="260"/>
      <c r="BFU909" s="260"/>
      <c r="BFV909" s="260"/>
      <c r="BFW909" s="260"/>
      <c r="BFX909" s="260"/>
      <c r="BFY909" s="260"/>
      <c r="BFZ909" s="260"/>
      <c r="BGA909" s="260"/>
      <c r="BGB909" s="260"/>
      <c r="BGC909" s="260"/>
      <c r="BGD909" s="260"/>
      <c r="BGE909" s="260"/>
      <c r="BGF909" s="260"/>
      <c r="BGG909" s="260"/>
      <c r="BGH909" s="260"/>
      <c r="BGI909" s="260"/>
      <c r="BGJ909" s="260"/>
      <c r="BGK909" s="260"/>
      <c r="BGL909" s="260"/>
      <c r="BGM909" s="260"/>
      <c r="BGN909" s="260"/>
      <c r="BGO909" s="260"/>
      <c r="BGP909" s="260"/>
      <c r="BGQ909" s="260"/>
      <c r="BGR909" s="260"/>
      <c r="BGS909" s="260"/>
      <c r="BGT909" s="260"/>
      <c r="BGU909" s="260"/>
      <c r="BGV909" s="260"/>
      <c r="BGW909" s="260"/>
      <c r="BGX909" s="260"/>
      <c r="BGY909" s="260"/>
      <c r="BGZ909" s="260"/>
      <c r="BHA909" s="260"/>
      <c r="BHB909" s="260"/>
      <c r="BHC909" s="260"/>
      <c r="BHD909" s="260"/>
      <c r="BHE909" s="260"/>
      <c r="BHF909" s="260"/>
      <c r="BHG909" s="260"/>
      <c r="BHH909" s="260"/>
      <c r="BHI909" s="260"/>
      <c r="BHJ909" s="260"/>
      <c r="BHK909" s="260"/>
      <c r="BHL909" s="260"/>
      <c r="BHM909" s="260"/>
      <c r="BHN909" s="260"/>
      <c r="BHO909" s="260"/>
      <c r="BHP909" s="260"/>
      <c r="BHQ909" s="260"/>
      <c r="BHR909" s="260"/>
      <c r="BHS909" s="260"/>
      <c r="BHT909" s="260"/>
      <c r="BHU909" s="260"/>
      <c r="BHV909" s="260"/>
      <c r="BHW909" s="260"/>
      <c r="BHX909" s="260"/>
      <c r="BHY909" s="260"/>
      <c r="BHZ909" s="260"/>
      <c r="BIA909" s="260"/>
      <c r="BIB909" s="260"/>
      <c r="BIC909" s="260"/>
      <c r="BID909" s="260"/>
      <c r="BIE909" s="260"/>
      <c r="BIF909" s="260"/>
      <c r="BIG909" s="260"/>
      <c r="BIH909" s="260"/>
      <c r="BII909" s="260"/>
      <c r="BIJ909" s="260"/>
      <c r="BIK909" s="260"/>
      <c r="BIL909" s="260"/>
      <c r="BIM909" s="260"/>
      <c r="BIN909" s="260"/>
      <c r="BIO909" s="260"/>
      <c r="BIP909" s="260"/>
      <c r="BIQ909" s="260"/>
      <c r="BIR909" s="260"/>
      <c r="BIS909" s="260"/>
      <c r="BIT909" s="260"/>
      <c r="BIU909" s="260"/>
      <c r="BIV909" s="260"/>
      <c r="BIW909" s="260"/>
      <c r="BIX909" s="260"/>
      <c r="BIY909" s="260"/>
      <c r="BIZ909" s="260"/>
      <c r="BJA909" s="260"/>
      <c r="BJB909" s="260"/>
      <c r="BJC909" s="260"/>
      <c r="BJD909" s="260"/>
      <c r="BJE909" s="260"/>
      <c r="BJF909" s="260"/>
      <c r="BJG909" s="260"/>
      <c r="BJH909" s="260"/>
      <c r="BJI909" s="260"/>
      <c r="BJJ909" s="260"/>
      <c r="BJK909" s="260"/>
      <c r="BJL909" s="260"/>
      <c r="BJM909" s="260"/>
      <c r="BJN909" s="260"/>
      <c r="BJO909" s="260"/>
      <c r="BJP909" s="260"/>
      <c r="BJQ909" s="260"/>
      <c r="BJR909" s="260"/>
      <c r="BJS909" s="260"/>
      <c r="BJT909" s="260"/>
      <c r="BJU909" s="260"/>
      <c r="BJV909" s="260"/>
      <c r="BJW909" s="260"/>
      <c r="BJX909" s="260"/>
      <c r="BJY909" s="260"/>
      <c r="BJZ909" s="260"/>
      <c r="BKA909" s="260"/>
      <c r="BKB909" s="260"/>
      <c r="BKC909" s="260"/>
      <c r="BKD909" s="260"/>
      <c r="BKE909" s="260"/>
      <c r="BKF909" s="260"/>
      <c r="BKG909" s="260"/>
      <c r="BKH909" s="260"/>
      <c r="BKI909" s="260"/>
      <c r="BKJ909" s="260"/>
      <c r="BKK909" s="260"/>
      <c r="BKL909" s="260"/>
      <c r="BKM909" s="260"/>
      <c r="BKN909" s="260"/>
      <c r="BKO909" s="260"/>
      <c r="BKP909" s="260"/>
      <c r="BKQ909" s="260"/>
      <c r="BKR909" s="260"/>
      <c r="BKS909" s="260"/>
      <c r="BKT909" s="260"/>
      <c r="BKU909" s="260"/>
      <c r="BKV909" s="260"/>
      <c r="BKW909" s="260"/>
      <c r="BKX909" s="260"/>
      <c r="BKY909" s="260"/>
      <c r="BKZ909" s="260"/>
      <c r="BLA909" s="260"/>
      <c r="BLB909" s="260"/>
      <c r="BLC909" s="260"/>
      <c r="BLD909" s="260"/>
      <c r="BLE909" s="260"/>
      <c r="BLF909" s="260"/>
      <c r="BLG909" s="260"/>
      <c r="BLH909" s="260"/>
      <c r="BLI909" s="260"/>
      <c r="BLJ909" s="260"/>
      <c r="BLK909" s="260"/>
      <c r="BLL909" s="260"/>
      <c r="BLM909" s="260"/>
      <c r="BLN909" s="260"/>
      <c r="BLO909" s="260"/>
      <c r="BLP909" s="260"/>
      <c r="BLQ909" s="260"/>
      <c r="BLR909" s="260"/>
      <c r="BLS909" s="260"/>
      <c r="BLT909" s="260"/>
      <c r="BLU909" s="260"/>
      <c r="BLV909" s="260"/>
      <c r="BLW909" s="260"/>
      <c r="BLX909" s="260"/>
      <c r="BLY909" s="260"/>
      <c r="BLZ909" s="260"/>
      <c r="BMA909" s="260"/>
      <c r="BMB909" s="260"/>
      <c r="BMC909" s="260"/>
      <c r="BMD909" s="260"/>
      <c r="BME909" s="260"/>
      <c r="BMF909" s="260"/>
      <c r="BMG909" s="260"/>
      <c r="BMH909" s="260"/>
      <c r="BMI909" s="260"/>
      <c r="BMJ909" s="260"/>
      <c r="BMK909" s="260"/>
      <c r="BML909" s="260"/>
      <c r="BMM909" s="260"/>
      <c r="BMN909" s="260"/>
      <c r="BMO909" s="260"/>
      <c r="BMP909" s="260"/>
      <c r="BMQ909" s="260"/>
      <c r="BMR909" s="260"/>
      <c r="BMS909" s="260"/>
      <c r="BMT909" s="260"/>
      <c r="BMU909" s="260"/>
      <c r="BMV909" s="260"/>
      <c r="BMW909" s="260"/>
      <c r="BMX909" s="260"/>
      <c r="BMY909" s="260"/>
      <c r="BMZ909" s="260"/>
      <c r="BNA909" s="260"/>
      <c r="BNB909" s="260"/>
      <c r="BNC909" s="260"/>
      <c r="BND909" s="260"/>
      <c r="BNE909" s="260"/>
      <c r="BNF909" s="260"/>
      <c r="BNG909" s="260"/>
      <c r="BNH909" s="260"/>
      <c r="BNI909" s="260"/>
      <c r="BNJ909" s="260"/>
      <c r="BNK909" s="260"/>
      <c r="BNL909" s="260"/>
      <c r="BNM909" s="260"/>
      <c r="BNN909" s="260"/>
      <c r="BNO909" s="260"/>
      <c r="BNP909" s="260"/>
      <c r="BNQ909" s="260"/>
      <c r="BNR909" s="260"/>
      <c r="BNS909" s="260"/>
      <c r="BNT909" s="260"/>
      <c r="BNU909" s="260"/>
      <c r="BNV909" s="260"/>
      <c r="BNW909" s="260"/>
      <c r="BNX909" s="260"/>
      <c r="BNY909" s="260"/>
      <c r="BNZ909" s="260"/>
      <c r="BOA909" s="260"/>
      <c r="BOB909" s="260"/>
      <c r="BOC909" s="260"/>
      <c r="BOD909" s="260"/>
      <c r="BOE909" s="260"/>
      <c r="BOF909" s="260"/>
      <c r="BOG909" s="260"/>
      <c r="BOH909" s="260"/>
      <c r="BOI909" s="260"/>
      <c r="BOJ909" s="260"/>
      <c r="BOK909" s="260"/>
      <c r="BOL909" s="260"/>
      <c r="BOM909" s="260"/>
      <c r="BON909" s="260"/>
      <c r="BOO909" s="260"/>
      <c r="BOP909" s="260"/>
      <c r="BOQ909" s="260"/>
      <c r="BOR909" s="260"/>
      <c r="BOS909" s="260"/>
      <c r="BOT909" s="260"/>
      <c r="BOU909" s="260"/>
      <c r="BOV909" s="260"/>
      <c r="BOW909" s="260"/>
      <c r="BOX909" s="260"/>
      <c r="BOY909" s="260"/>
      <c r="BOZ909" s="260"/>
      <c r="BPA909" s="260"/>
      <c r="BPB909" s="260"/>
      <c r="BPC909" s="260"/>
      <c r="BPD909" s="260"/>
      <c r="BPE909" s="260"/>
      <c r="BPF909" s="260"/>
      <c r="BPG909" s="260"/>
      <c r="BPH909" s="260"/>
      <c r="BPI909" s="260"/>
      <c r="BPJ909" s="260"/>
      <c r="BPK909" s="260"/>
      <c r="BPL909" s="260"/>
      <c r="BPM909" s="260"/>
      <c r="BPN909" s="260"/>
      <c r="BPO909" s="260"/>
      <c r="BPP909" s="260"/>
      <c r="BPQ909" s="260"/>
      <c r="BPR909" s="260"/>
      <c r="BPS909" s="260"/>
      <c r="BPT909" s="260"/>
      <c r="BPU909" s="260"/>
      <c r="BPV909" s="260"/>
      <c r="BPW909" s="260"/>
      <c r="BPX909" s="260"/>
      <c r="BPY909" s="260"/>
      <c r="BPZ909" s="260"/>
      <c r="BQA909" s="260"/>
      <c r="BQB909" s="260"/>
      <c r="BQC909" s="260"/>
      <c r="BQD909" s="260"/>
      <c r="BQE909" s="260"/>
      <c r="BQF909" s="260"/>
      <c r="BQG909" s="260"/>
      <c r="BQH909" s="260"/>
      <c r="BQI909" s="260"/>
      <c r="BQJ909" s="260"/>
      <c r="BQK909" s="260"/>
      <c r="BQL909" s="260"/>
      <c r="BQM909" s="260"/>
      <c r="BQN909" s="260"/>
      <c r="BQO909" s="260"/>
      <c r="BQP909" s="260"/>
      <c r="BQQ909" s="260"/>
      <c r="BQR909" s="260"/>
      <c r="BQS909" s="260"/>
      <c r="BQT909" s="260"/>
      <c r="BQU909" s="260"/>
      <c r="BQV909" s="260"/>
      <c r="BQW909" s="260"/>
      <c r="BQX909" s="260"/>
      <c r="BQY909" s="260"/>
      <c r="BQZ909" s="260"/>
      <c r="BRA909" s="260"/>
      <c r="BRB909" s="260"/>
      <c r="BRC909" s="260"/>
      <c r="BRD909" s="260"/>
      <c r="BRE909" s="260"/>
      <c r="BRF909" s="260"/>
      <c r="BRG909" s="260"/>
      <c r="BRH909" s="260"/>
      <c r="BRI909" s="260"/>
      <c r="BRJ909" s="260"/>
      <c r="BRK909" s="260"/>
      <c r="BRL909" s="260"/>
      <c r="BRM909" s="260"/>
      <c r="BRN909" s="260"/>
      <c r="BRO909" s="260"/>
      <c r="BRP909" s="260"/>
      <c r="BRQ909" s="260"/>
      <c r="BRR909" s="260"/>
      <c r="BRS909" s="260"/>
      <c r="BRT909" s="260"/>
      <c r="BRU909" s="260"/>
      <c r="BRV909" s="260"/>
      <c r="BRW909" s="260"/>
      <c r="BRX909" s="260"/>
      <c r="BRY909" s="260"/>
      <c r="BRZ909" s="260"/>
      <c r="BSA909" s="260"/>
      <c r="BSB909" s="260"/>
      <c r="BSC909" s="260"/>
      <c r="BSD909" s="260"/>
      <c r="BSE909" s="260"/>
      <c r="BSF909" s="260"/>
      <c r="BSG909" s="260"/>
      <c r="BSH909" s="260"/>
      <c r="BSI909" s="260"/>
      <c r="BSJ909" s="260"/>
      <c r="BSK909" s="260"/>
      <c r="BSL909" s="260"/>
      <c r="BSM909" s="260"/>
      <c r="BSN909" s="260"/>
      <c r="BSO909" s="260"/>
      <c r="BSP909" s="260"/>
      <c r="BSQ909" s="260"/>
      <c r="BSR909" s="260"/>
      <c r="BSS909" s="260"/>
      <c r="BST909" s="260"/>
      <c r="BSU909" s="260"/>
      <c r="BSV909" s="260"/>
      <c r="BSW909" s="260"/>
      <c r="BSX909" s="260"/>
      <c r="BSY909" s="260"/>
      <c r="BSZ909" s="260"/>
      <c r="BTA909" s="260"/>
      <c r="BTB909" s="260"/>
      <c r="BTC909" s="260"/>
      <c r="BTD909" s="260"/>
      <c r="BTE909" s="260"/>
      <c r="BTF909" s="260"/>
      <c r="BTG909" s="260"/>
      <c r="BTH909" s="260"/>
      <c r="BTI909" s="260"/>
      <c r="BTJ909" s="260"/>
      <c r="BTK909" s="260"/>
      <c r="BTL909" s="260"/>
      <c r="BTM909" s="260"/>
      <c r="BTN909" s="260"/>
      <c r="BTO909" s="260"/>
      <c r="BTP909" s="260"/>
      <c r="BTQ909" s="260"/>
      <c r="BTR909" s="260"/>
      <c r="BTS909" s="260"/>
      <c r="BTT909" s="260"/>
      <c r="BTU909" s="260"/>
      <c r="BTV909" s="260"/>
      <c r="BTW909" s="260"/>
      <c r="BTX909" s="260"/>
      <c r="BTY909" s="260"/>
      <c r="BTZ909" s="260"/>
      <c r="BUA909" s="260"/>
      <c r="BUB909" s="260"/>
      <c r="BUC909" s="260"/>
      <c r="BUD909" s="260"/>
      <c r="BUE909" s="260"/>
      <c r="BUF909" s="260"/>
      <c r="BUG909" s="260"/>
      <c r="BUH909" s="260"/>
      <c r="BUI909" s="260"/>
      <c r="BUJ909" s="260"/>
      <c r="BUK909" s="260"/>
      <c r="BUL909" s="260"/>
      <c r="BUM909" s="260"/>
      <c r="BUN909" s="260"/>
      <c r="BUO909" s="260"/>
      <c r="BUP909" s="260"/>
      <c r="BUQ909" s="260"/>
      <c r="BUR909" s="260"/>
      <c r="BUS909" s="260"/>
      <c r="BUT909" s="260"/>
      <c r="BUU909" s="260"/>
      <c r="BUV909" s="260"/>
      <c r="BUW909" s="260"/>
      <c r="BUX909" s="260"/>
      <c r="BUY909" s="260"/>
      <c r="BUZ909" s="260"/>
      <c r="BVA909" s="260"/>
      <c r="BVB909" s="260"/>
      <c r="BVC909" s="260"/>
      <c r="BVD909" s="260"/>
      <c r="BVE909" s="260"/>
      <c r="BVF909" s="260"/>
      <c r="BVG909" s="260"/>
      <c r="BVH909" s="260"/>
      <c r="BVI909" s="260"/>
      <c r="BVJ909" s="260"/>
      <c r="BVK909" s="260"/>
      <c r="BVL909" s="260"/>
      <c r="BVM909" s="260"/>
      <c r="BVN909" s="260"/>
      <c r="BVO909" s="260"/>
      <c r="BVP909" s="260"/>
      <c r="BVQ909" s="260"/>
      <c r="BVR909" s="260"/>
      <c r="BVS909" s="260"/>
      <c r="BVT909" s="260"/>
      <c r="BVU909" s="260"/>
      <c r="BVV909" s="260"/>
      <c r="BVW909" s="260"/>
      <c r="BVX909" s="260"/>
      <c r="BVY909" s="260"/>
      <c r="BVZ909" s="260"/>
      <c r="BWA909" s="260"/>
      <c r="BWB909" s="260"/>
      <c r="BWC909" s="260"/>
      <c r="BWD909" s="260"/>
      <c r="BWE909" s="260"/>
      <c r="BWF909" s="260"/>
      <c r="BWG909" s="260"/>
      <c r="BWH909" s="260"/>
      <c r="BWI909" s="260"/>
      <c r="BWJ909" s="260"/>
      <c r="BWK909" s="260"/>
      <c r="BWL909" s="260"/>
      <c r="BWM909" s="260"/>
      <c r="BWN909" s="260"/>
      <c r="BWO909" s="260"/>
      <c r="BWP909" s="260"/>
      <c r="BWQ909" s="260"/>
      <c r="BWR909" s="260"/>
      <c r="BWS909" s="260"/>
      <c r="BWT909" s="260"/>
      <c r="BWU909" s="260"/>
      <c r="BWV909" s="260"/>
      <c r="BWW909" s="260"/>
      <c r="BWX909" s="260"/>
      <c r="BWY909" s="260"/>
      <c r="BWZ909" s="260"/>
      <c r="BXA909" s="260"/>
      <c r="BXB909" s="260"/>
      <c r="BXC909" s="260"/>
      <c r="BXD909" s="260"/>
      <c r="BXE909" s="260"/>
      <c r="BXF909" s="260"/>
      <c r="BXG909" s="260"/>
      <c r="BXH909" s="260"/>
      <c r="BXI909" s="260"/>
      <c r="BXJ909" s="260"/>
      <c r="BXK909" s="260"/>
      <c r="BXL909" s="260"/>
      <c r="BXM909" s="260"/>
      <c r="BXN909" s="260"/>
      <c r="BXO909" s="260"/>
      <c r="BXP909" s="260"/>
      <c r="BXQ909" s="260"/>
      <c r="BXR909" s="260"/>
      <c r="BXS909" s="260"/>
      <c r="BXT909" s="260"/>
      <c r="BXU909" s="260"/>
      <c r="BXV909" s="260"/>
      <c r="BXW909" s="260"/>
      <c r="BXX909" s="260"/>
      <c r="BXY909" s="260"/>
      <c r="BXZ909" s="260"/>
      <c r="BYA909" s="260"/>
      <c r="BYB909" s="260"/>
      <c r="BYC909" s="260"/>
      <c r="BYD909" s="260"/>
      <c r="BYE909" s="260"/>
      <c r="BYF909" s="260"/>
      <c r="BYG909" s="260"/>
      <c r="BYH909" s="260"/>
      <c r="BYI909" s="260"/>
      <c r="BYJ909" s="260"/>
      <c r="BYK909" s="260"/>
      <c r="BYL909" s="260"/>
      <c r="BYM909" s="260"/>
      <c r="BYN909" s="260"/>
      <c r="BYO909" s="260"/>
      <c r="BYP909" s="260"/>
      <c r="BYQ909" s="260"/>
      <c r="BYR909" s="260"/>
      <c r="BYS909" s="260"/>
      <c r="BYT909" s="260"/>
      <c r="BYU909" s="260"/>
      <c r="BYV909" s="260"/>
      <c r="BYW909" s="260"/>
      <c r="BYX909" s="260"/>
      <c r="BYY909" s="260"/>
      <c r="BYZ909" s="260"/>
      <c r="BZA909" s="260"/>
      <c r="BZB909" s="260"/>
      <c r="BZC909" s="260"/>
      <c r="BZD909" s="260"/>
      <c r="BZE909" s="260"/>
      <c r="BZF909" s="260"/>
      <c r="BZG909" s="260"/>
      <c r="BZH909" s="260"/>
      <c r="BZI909" s="260"/>
      <c r="BZJ909" s="260"/>
      <c r="BZK909" s="260"/>
      <c r="BZL909" s="260"/>
      <c r="BZM909" s="260"/>
      <c r="BZN909" s="260"/>
      <c r="BZO909" s="260"/>
      <c r="BZP909" s="260"/>
      <c r="BZQ909" s="260"/>
      <c r="BZR909" s="260"/>
      <c r="BZS909" s="260"/>
      <c r="BZT909" s="260"/>
      <c r="BZU909" s="260"/>
      <c r="BZV909" s="260"/>
      <c r="BZW909" s="260"/>
      <c r="BZX909" s="260"/>
      <c r="BZY909" s="260"/>
      <c r="BZZ909" s="260"/>
      <c r="CAA909" s="260"/>
      <c r="CAB909" s="260"/>
      <c r="CAC909" s="260"/>
      <c r="CAD909" s="260"/>
      <c r="CAE909" s="260"/>
      <c r="CAF909" s="260"/>
      <c r="CAG909" s="260"/>
      <c r="CAH909" s="260"/>
      <c r="CAI909" s="260"/>
      <c r="CAJ909" s="260"/>
      <c r="CAK909" s="260"/>
      <c r="CAL909" s="260"/>
      <c r="CAM909" s="260"/>
      <c r="CAN909" s="260"/>
      <c r="CAO909" s="260"/>
      <c r="CAP909" s="260"/>
      <c r="CAQ909" s="260"/>
      <c r="CAR909" s="260"/>
      <c r="CAS909" s="260"/>
      <c r="CAT909" s="260"/>
      <c r="CAU909" s="260"/>
      <c r="CAV909" s="260"/>
      <c r="CAW909" s="260"/>
      <c r="CAX909" s="260"/>
      <c r="CAY909" s="260"/>
      <c r="CAZ909" s="260"/>
      <c r="CBA909" s="260"/>
      <c r="CBB909" s="260"/>
      <c r="CBC909" s="260"/>
      <c r="CBD909" s="260"/>
      <c r="CBE909" s="260"/>
      <c r="CBF909" s="260"/>
      <c r="CBG909" s="260"/>
      <c r="CBH909" s="260"/>
      <c r="CBI909" s="260"/>
      <c r="CBJ909" s="260"/>
      <c r="CBK909" s="260"/>
      <c r="CBL909" s="260"/>
      <c r="CBM909" s="260"/>
      <c r="CBN909" s="260"/>
      <c r="CBO909" s="260"/>
      <c r="CBP909" s="260"/>
      <c r="CBQ909" s="260"/>
      <c r="CBR909" s="260"/>
      <c r="CBS909" s="260"/>
      <c r="CBT909" s="260"/>
      <c r="CBU909" s="260"/>
      <c r="CBV909" s="260"/>
      <c r="CBW909" s="260"/>
      <c r="CBX909" s="260"/>
      <c r="CBY909" s="260"/>
      <c r="CBZ909" s="260"/>
      <c r="CCA909" s="260"/>
      <c r="CCB909" s="260"/>
      <c r="CCC909" s="260"/>
      <c r="CCD909" s="260"/>
      <c r="CCE909" s="260"/>
      <c r="CCF909" s="260"/>
      <c r="CCG909" s="260"/>
      <c r="CCH909" s="260"/>
      <c r="CCI909" s="260"/>
      <c r="CCJ909" s="260"/>
      <c r="CCK909" s="260"/>
      <c r="CCL909" s="260"/>
      <c r="CCM909" s="260"/>
      <c r="CCN909" s="260"/>
      <c r="CCO909" s="260"/>
      <c r="CCP909" s="260"/>
      <c r="CCQ909" s="260"/>
      <c r="CCR909" s="260"/>
      <c r="CCS909" s="260"/>
      <c r="CCT909" s="260"/>
      <c r="CCU909" s="260"/>
      <c r="CCV909" s="260"/>
      <c r="CCW909" s="260"/>
      <c r="CCX909" s="260"/>
      <c r="CCY909" s="260"/>
      <c r="CCZ909" s="260"/>
      <c r="CDA909" s="260"/>
      <c r="CDB909" s="260"/>
      <c r="CDC909" s="260"/>
      <c r="CDD909" s="260"/>
      <c r="CDE909" s="260"/>
      <c r="CDF909" s="260"/>
      <c r="CDG909" s="260"/>
      <c r="CDH909" s="260"/>
      <c r="CDI909" s="260"/>
      <c r="CDJ909" s="260"/>
      <c r="CDK909" s="260"/>
      <c r="CDL909" s="260"/>
      <c r="CDM909" s="260"/>
      <c r="CDN909" s="260"/>
      <c r="CDO909" s="260"/>
      <c r="CDP909" s="260"/>
      <c r="CDQ909" s="260"/>
      <c r="CDR909" s="260"/>
      <c r="CDS909" s="260"/>
      <c r="CDT909" s="260"/>
      <c r="CDU909" s="260"/>
      <c r="CDV909" s="260"/>
      <c r="CDW909" s="260"/>
      <c r="CDX909" s="260"/>
      <c r="CDY909" s="260"/>
      <c r="CDZ909" s="260"/>
      <c r="CEA909" s="260"/>
      <c r="CEB909" s="260"/>
      <c r="CEC909" s="260"/>
      <c r="CED909" s="260"/>
      <c r="CEE909" s="260"/>
      <c r="CEF909" s="260"/>
      <c r="CEG909" s="260"/>
      <c r="CEH909" s="260"/>
      <c r="CEI909" s="260"/>
      <c r="CEJ909" s="260"/>
      <c r="CEK909" s="260"/>
      <c r="CEL909" s="260"/>
      <c r="CEM909" s="260"/>
      <c r="CEN909" s="260"/>
      <c r="CEO909" s="260"/>
      <c r="CEP909" s="260"/>
      <c r="CEQ909" s="260"/>
      <c r="CER909" s="260"/>
      <c r="CES909" s="260"/>
      <c r="CET909" s="260"/>
      <c r="CEU909" s="260"/>
      <c r="CEV909" s="260"/>
      <c r="CEW909" s="260"/>
      <c r="CEX909" s="260"/>
      <c r="CEY909" s="260"/>
      <c r="CEZ909" s="260"/>
      <c r="CFA909" s="260"/>
      <c r="CFB909" s="260"/>
      <c r="CFC909" s="260"/>
      <c r="CFD909" s="260"/>
      <c r="CFE909" s="260"/>
      <c r="CFF909" s="260"/>
      <c r="CFG909" s="260"/>
      <c r="CFH909" s="260"/>
      <c r="CFI909" s="260"/>
      <c r="CFJ909" s="260"/>
      <c r="CFK909" s="260"/>
      <c r="CFL909" s="260"/>
      <c r="CFM909" s="260"/>
      <c r="CFN909" s="260"/>
      <c r="CFO909" s="260"/>
      <c r="CFP909" s="260"/>
      <c r="CFQ909" s="260"/>
      <c r="CFR909" s="260"/>
      <c r="CFS909" s="260"/>
      <c r="CFT909" s="260"/>
      <c r="CFU909" s="260"/>
      <c r="CFV909" s="260"/>
      <c r="CFW909" s="260"/>
      <c r="CFX909" s="260"/>
      <c r="CFY909" s="260"/>
      <c r="CFZ909" s="260"/>
      <c r="CGA909" s="260"/>
      <c r="CGB909" s="260"/>
      <c r="CGC909" s="260"/>
      <c r="CGD909" s="260"/>
      <c r="CGE909" s="260"/>
      <c r="CGF909" s="260"/>
      <c r="CGG909" s="260"/>
      <c r="CGH909" s="260"/>
      <c r="CGI909" s="260"/>
      <c r="CGJ909" s="260"/>
      <c r="CGK909" s="260"/>
      <c r="CGL909" s="260"/>
      <c r="CGM909" s="260"/>
      <c r="CGN909" s="260"/>
      <c r="CGO909" s="260"/>
      <c r="CGP909" s="260"/>
      <c r="CGQ909" s="260"/>
      <c r="CGR909" s="260"/>
      <c r="CGS909" s="260"/>
      <c r="CGT909" s="260"/>
      <c r="CGU909" s="260"/>
      <c r="CGV909" s="260"/>
      <c r="CGW909" s="260"/>
      <c r="CGX909" s="260"/>
      <c r="CGY909" s="260"/>
      <c r="CGZ909" s="260"/>
      <c r="CHA909" s="260"/>
      <c r="CHB909" s="260"/>
      <c r="CHC909" s="260"/>
      <c r="CHD909" s="260"/>
      <c r="CHE909" s="260"/>
      <c r="CHF909" s="260"/>
      <c r="CHG909" s="260"/>
      <c r="CHH909" s="260"/>
      <c r="CHI909" s="260"/>
      <c r="CHJ909" s="260"/>
      <c r="CHK909" s="260"/>
      <c r="CHL909" s="260"/>
      <c r="CHM909" s="260"/>
      <c r="CHN909" s="260"/>
      <c r="CHO909" s="260"/>
      <c r="CHP909" s="260"/>
      <c r="CHQ909" s="260"/>
      <c r="CHR909" s="260"/>
      <c r="CHS909" s="260"/>
      <c r="CHT909" s="260"/>
      <c r="CHU909" s="260"/>
      <c r="CHV909" s="260"/>
      <c r="CHW909" s="260"/>
      <c r="CHX909" s="260"/>
      <c r="CHY909" s="260"/>
      <c r="CHZ909" s="260"/>
      <c r="CIA909" s="260"/>
      <c r="CIB909" s="260"/>
      <c r="CIC909" s="260"/>
      <c r="CID909" s="260"/>
      <c r="CIE909" s="260"/>
      <c r="CIF909" s="260"/>
      <c r="CIG909" s="260"/>
      <c r="CIH909" s="260"/>
      <c r="CII909" s="260"/>
      <c r="CIJ909" s="260"/>
      <c r="CIK909" s="260"/>
      <c r="CIL909" s="260"/>
      <c r="CIM909" s="260"/>
      <c r="CIN909" s="260"/>
      <c r="CIO909" s="260"/>
      <c r="CIP909" s="260"/>
      <c r="CIQ909" s="260"/>
      <c r="CIR909" s="260"/>
      <c r="CIS909" s="260"/>
      <c r="CIT909" s="260"/>
      <c r="CIU909" s="260"/>
      <c r="CIV909" s="260"/>
      <c r="CIW909" s="260"/>
      <c r="CIX909" s="260"/>
      <c r="CIY909" s="260"/>
      <c r="CIZ909" s="260"/>
      <c r="CJA909" s="260"/>
      <c r="CJB909" s="260"/>
      <c r="CJC909" s="260"/>
      <c r="CJD909" s="260"/>
      <c r="CJE909" s="260"/>
      <c r="CJF909" s="260"/>
      <c r="CJG909" s="260"/>
      <c r="CJH909" s="260"/>
      <c r="CJI909" s="260"/>
      <c r="CJJ909" s="260"/>
      <c r="CJK909" s="260"/>
      <c r="CJL909" s="260"/>
      <c r="CJM909" s="260"/>
      <c r="CJN909" s="260"/>
      <c r="CJO909" s="260"/>
      <c r="CJP909" s="260"/>
      <c r="CJQ909" s="260"/>
      <c r="CJR909" s="260"/>
      <c r="CJS909" s="260"/>
      <c r="CJT909" s="260"/>
      <c r="CJU909" s="260"/>
      <c r="CJV909" s="260"/>
      <c r="CJW909" s="260"/>
      <c r="CJX909" s="260"/>
      <c r="CJY909" s="260"/>
      <c r="CJZ909" s="260"/>
      <c r="CKA909" s="260"/>
      <c r="CKB909" s="260"/>
      <c r="CKC909" s="260"/>
      <c r="CKD909" s="260"/>
      <c r="CKE909" s="260"/>
      <c r="CKF909" s="260"/>
      <c r="CKG909" s="260"/>
      <c r="CKH909" s="260"/>
      <c r="CKI909" s="260"/>
      <c r="CKJ909" s="260"/>
      <c r="CKK909" s="260"/>
      <c r="CKL909" s="260"/>
      <c r="CKM909" s="260"/>
      <c r="CKN909" s="260"/>
      <c r="CKO909" s="260"/>
      <c r="CKP909" s="260"/>
      <c r="CKQ909" s="260"/>
      <c r="CKR909" s="260"/>
      <c r="CKS909" s="260"/>
      <c r="CKT909" s="260"/>
      <c r="CKU909" s="260"/>
      <c r="CKV909" s="260"/>
      <c r="CKW909" s="260"/>
      <c r="CKX909" s="260"/>
      <c r="CKY909" s="260"/>
      <c r="CKZ909" s="260"/>
      <c r="CLA909" s="260"/>
      <c r="CLB909" s="260"/>
      <c r="CLC909" s="260"/>
      <c r="CLD909" s="260"/>
      <c r="CLE909" s="260"/>
      <c r="CLF909" s="260"/>
      <c r="CLG909" s="260"/>
      <c r="CLH909" s="260"/>
      <c r="CLI909" s="260"/>
      <c r="CLJ909" s="260"/>
      <c r="CLK909" s="260"/>
      <c r="CLL909" s="260"/>
      <c r="CLM909" s="260"/>
      <c r="CLN909" s="260"/>
      <c r="CLO909" s="260"/>
      <c r="CLP909" s="260"/>
      <c r="CLQ909" s="260"/>
      <c r="CLR909" s="260"/>
      <c r="CLS909" s="260"/>
      <c r="CLT909" s="260"/>
      <c r="CLU909" s="260"/>
      <c r="CLV909" s="260"/>
      <c r="CLW909" s="260"/>
      <c r="CLX909" s="260"/>
      <c r="CLY909" s="260"/>
      <c r="CLZ909" s="260"/>
      <c r="CMA909" s="260"/>
      <c r="CMB909" s="260"/>
      <c r="CMC909" s="260"/>
      <c r="CMD909" s="260"/>
      <c r="CME909" s="260"/>
      <c r="CMF909" s="260"/>
      <c r="CMG909" s="260"/>
      <c r="CMH909" s="260"/>
      <c r="CMI909" s="260"/>
      <c r="CMJ909" s="260"/>
      <c r="CMK909" s="260"/>
      <c r="CML909" s="260"/>
      <c r="CMM909" s="260"/>
      <c r="CMN909" s="260"/>
      <c r="CMO909" s="260"/>
      <c r="CMP909" s="260"/>
      <c r="CMQ909" s="260"/>
      <c r="CMR909" s="260"/>
      <c r="CMS909" s="260"/>
      <c r="CMT909" s="260"/>
      <c r="CMU909" s="260"/>
      <c r="CMV909" s="260"/>
      <c r="CMW909" s="260"/>
      <c r="CMX909" s="260"/>
      <c r="CMY909" s="260"/>
      <c r="CMZ909" s="260"/>
      <c r="CNA909" s="260"/>
      <c r="CNB909" s="260"/>
      <c r="CNC909" s="260"/>
      <c r="CND909" s="260"/>
      <c r="CNE909" s="260"/>
      <c r="CNF909" s="260"/>
      <c r="CNG909" s="260"/>
      <c r="CNH909" s="260"/>
      <c r="CNI909" s="260"/>
      <c r="CNJ909" s="260"/>
      <c r="CNK909" s="260"/>
      <c r="CNL909" s="260"/>
      <c r="CNM909" s="260"/>
      <c r="CNN909" s="260"/>
      <c r="CNO909" s="260"/>
      <c r="CNP909" s="260"/>
      <c r="CNQ909" s="260"/>
      <c r="CNR909" s="260"/>
      <c r="CNS909" s="260"/>
      <c r="CNT909" s="260"/>
      <c r="CNU909" s="260"/>
      <c r="CNV909" s="260"/>
      <c r="CNW909" s="260"/>
      <c r="CNX909" s="260"/>
      <c r="CNY909" s="260"/>
      <c r="CNZ909" s="260"/>
      <c r="COA909" s="260"/>
      <c r="COB909" s="260"/>
      <c r="COC909" s="260"/>
      <c r="COD909" s="260"/>
      <c r="COE909" s="260"/>
      <c r="COF909" s="260"/>
      <c r="COG909" s="260"/>
      <c r="COH909" s="260"/>
      <c r="COI909" s="260"/>
      <c r="COJ909" s="260"/>
      <c r="COK909" s="260"/>
      <c r="COL909" s="260"/>
      <c r="COM909" s="260"/>
      <c r="CON909" s="260"/>
      <c r="COO909" s="260"/>
      <c r="COP909" s="260"/>
      <c r="COQ909" s="260"/>
      <c r="COR909" s="260"/>
      <c r="COS909" s="260"/>
      <c r="COT909" s="260"/>
      <c r="COU909" s="260"/>
      <c r="COV909" s="260"/>
      <c r="COW909" s="260"/>
      <c r="COX909" s="260"/>
      <c r="COY909" s="260"/>
      <c r="COZ909" s="260"/>
      <c r="CPA909" s="260"/>
      <c r="CPB909" s="260"/>
      <c r="CPC909" s="260"/>
      <c r="CPD909" s="260"/>
      <c r="CPE909" s="260"/>
      <c r="CPF909" s="260"/>
      <c r="CPG909" s="260"/>
      <c r="CPH909" s="260"/>
      <c r="CPI909" s="260"/>
      <c r="CPJ909" s="260"/>
      <c r="CPK909" s="260"/>
      <c r="CPL909" s="260"/>
      <c r="CPM909" s="260"/>
      <c r="CPN909" s="260"/>
      <c r="CPO909" s="260"/>
      <c r="CPP909" s="260"/>
      <c r="CPQ909" s="260"/>
      <c r="CPR909" s="260"/>
      <c r="CPS909" s="260"/>
      <c r="CPT909" s="260"/>
      <c r="CPU909" s="260"/>
      <c r="CPV909" s="260"/>
      <c r="CPW909" s="260"/>
      <c r="CPX909" s="260"/>
      <c r="CPY909" s="260"/>
      <c r="CPZ909" s="260"/>
      <c r="CQA909" s="260"/>
      <c r="CQB909" s="260"/>
      <c r="CQC909" s="260"/>
      <c r="CQD909" s="260"/>
      <c r="CQE909" s="260"/>
      <c r="CQF909" s="260"/>
      <c r="CQG909" s="260"/>
      <c r="CQH909" s="260"/>
      <c r="CQI909" s="260"/>
      <c r="CQJ909" s="260"/>
      <c r="CQK909" s="260"/>
      <c r="CQL909" s="260"/>
      <c r="CQM909" s="260"/>
      <c r="CQN909" s="260"/>
      <c r="CQO909" s="260"/>
      <c r="CQP909" s="260"/>
      <c r="CQQ909" s="260"/>
      <c r="CQR909" s="260"/>
      <c r="CQS909" s="260"/>
      <c r="CQT909" s="260"/>
      <c r="CQU909" s="260"/>
      <c r="CQV909" s="260"/>
      <c r="CQW909" s="260"/>
      <c r="CQX909" s="260"/>
      <c r="CQY909" s="260"/>
      <c r="CQZ909" s="260"/>
      <c r="CRA909" s="260"/>
      <c r="CRB909" s="260"/>
      <c r="CRC909" s="260"/>
      <c r="CRD909" s="260"/>
      <c r="CRE909" s="260"/>
      <c r="CRF909" s="260"/>
      <c r="CRG909" s="260"/>
      <c r="CRH909" s="260"/>
      <c r="CRI909" s="260"/>
      <c r="CRJ909" s="260"/>
      <c r="CRK909" s="260"/>
      <c r="CRL909" s="260"/>
      <c r="CRM909" s="260"/>
      <c r="CRN909" s="260"/>
      <c r="CRO909" s="260"/>
      <c r="CRP909" s="260"/>
      <c r="CRQ909" s="260"/>
      <c r="CRR909" s="260"/>
      <c r="CRS909" s="260"/>
      <c r="CRT909" s="260"/>
      <c r="CRU909" s="260"/>
      <c r="CRV909" s="260"/>
      <c r="CRW909" s="260"/>
      <c r="CRX909" s="260"/>
      <c r="CRY909" s="260"/>
      <c r="CRZ909" s="260"/>
      <c r="CSA909" s="260"/>
      <c r="CSB909" s="260"/>
      <c r="CSC909" s="260"/>
      <c r="CSD909" s="260"/>
      <c r="CSE909" s="260"/>
      <c r="CSF909" s="260"/>
      <c r="CSG909" s="260"/>
      <c r="CSH909" s="260"/>
      <c r="CSI909" s="260"/>
      <c r="CSJ909" s="260"/>
      <c r="CSK909" s="260"/>
      <c r="CSL909" s="260"/>
      <c r="CSM909" s="260"/>
      <c r="CSN909" s="260"/>
      <c r="CSO909" s="260"/>
      <c r="CSP909" s="260"/>
      <c r="CSQ909" s="260"/>
      <c r="CSR909" s="260"/>
      <c r="CSS909" s="260"/>
      <c r="CST909" s="260"/>
      <c r="CSU909" s="260"/>
      <c r="CSV909" s="260"/>
      <c r="CSW909" s="260"/>
      <c r="CSX909" s="260"/>
      <c r="CSY909" s="260"/>
      <c r="CSZ909" s="260"/>
      <c r="CTA909" s="260"/>
      <c r="CTB909" s="260"/>
      <c r="CTC909" s="260"/>
      <c r="CTD909" s="260"/>
      <c r="CTE909" s="260"/>
      <c r="CTF909" s="260"/>
      <c r="CTG909" s="260"/>
      <c r="CTH909" s="260"/>
      <c r="CTI909" s="260"/>
      <c r="CTJ909" s="260"/>
      <c r="CTK909" s="260"/>
      <c r="CTL909" s="260"/>
      <c r="CTM909" s="260"/>
      <c r="CTN909" s="260"/>
      <c r="CTO909" s="260"/>
      <c r="CTP909" s="260"/>
      <c r="CTQ909" s="260"/>
      <c r="CTR909" s="260"/>
      <c r="CTS909" s="260"/>
      <c r="CTT909" s="260"/>
      <c r="CTU909" s="260"/>
      <c r="CTV909" s="260"/>
      <c r="CTW909" s="260"/>
      <c r="CTX909" s="260"/>
      <c r="CTY909" s="260"/>
      <c r="CTZ909" s="260"/>
      <c r="CUA909" s="260"/>
      <c r="CUB909" s="260"/>
      <c r="CUC909" s="260"/>
      <c r="CUD909" s="260"/>
      <c r="CUE909" s="260"/>
      <c r="CUF909" s="260"/>
      <c r="CUG909" s="260"/>
      <c r="CUH909" s="260"/>
      <c r="CUI909" s="260"/>
      <c r="CUJ909" s="260"/>
      <c r="CUK909" s="260"/>
      <c r="CUL909" s="260"/>
      <c r="CUM909" s="260"/>
      <c r="CUN909" s="260"/>
      <c r="CUO909" s="260"/>
      <c r="CUP909" s="260"/>
      <c r="CUQ909" s="260"/>
      <c r="CUR909" s="260"/>
      <c r="CUS909" s="260"/>
      <c r="CUT909" s="260"/>
      <c r="CUU909" s="260"/>
      <c r="CUV909" s="260"/>
      <c r="CUW909" s="260"/>
      <c r="CUX909" s="260"/>
      <c r="CUY909" s="260"/>
      <c r="CUZ909" s="260"/>
      <c r="CVA909" s="260"/>
      <c r="CVB909" s="260"/>
      <c r="CVC909" s="260"/>
      <c r="CVD909" s="260"/>
      <c r="CVE909" s="260"/>
      <c r="CVF909" s="260"/>
      <c r="CVG909" s="260"/>
      <c r="CVH909" s="260"/>
      <c r="CVI909" s="260"/>
      <c r="CVJ909" s="260"/>
      <c r="CVK909" s="260"/>
      <c r="CVL909" s="260"/>
      <c r="CVM909" s="260"/>
      <c r="CVN909" s="260"/>
      <c r="CVO909" s="260"/>
      <c r="CVP909" s="260"/>
      <c r="CVQ909" s="260"/>
      <c r="CVR909" s="260"/>
      <c r="CVS909" s="260"/>
      <c r="CVT909" s="260"/>
      <c r="CVU909" s="260"/>
      <c r="CVV909" s="260"/>
      <c r="CVW909" s="260"/>
      <c r="CVX909" s="260"/>
      <c r="CVY909" s="260"/>
      <c r="CVZ909" s="260"/>
      <c r="CWA909" s="260"/>
      <c r="CWB909" s="260"/>
      <c r="CWC909" s="260"/>
      <c r="CWD909" s="260"/>
      <c r="CWE909" s="260"/>
      <c r="CWF909" s="260"/>
      <c r="CWG909" s="260"/>
      <c r="CWH909" s="260"/>
      <c r="CWI909" s="260"/>
      <c r="CWJ909" s="260"/>
      <c r="CWK909" s="260"/>
      <c r="CWL909" s="260"/>
      <c r="CWM909" s="260"/>
      <c r="CWN909" s="260"/>
      <c r="CWO909" s="260"/>
      <c r="CWP909" s="260"/>
      <c r="CWQ909" s="260"/>
      <c r="CWR909" s="260"/>
      <c r="CWS909" s="260"/>
      <c r="CWT909" s="260"/>
      <c r="CWU909" s="260"/>
      <c r="CWV909" s="260"/>
      <c r="CWW909" s="260"/>
      <c r="CWX909" s="260"/>
      <c r="CWY909" s="260"/>
      <c r="CWZ909" s="260"/>
      <c r="CXA909" s="260"/>
      <c r="CXB909" s="260"/>
      <c r="CXC909" s="260"/>
      <c r="CXD909" s="260"/>
      <c r="CXE909" s="260"/>
      <c r="CXF909" s="260"/>
      <c r="CXG909" s="260"/>
      <c r="CXH909" s="260"/>
      <c r="CXI909" s="260"/>
      <c r="CXJ909" s="260"/>
      <c r="CXK909" s="260"/>
      <c r="CXL909" s="260"/>
      <c r="CXM909" s="260"/>
      <c r="CXN909" s="260"/>
      <c r="CXO909" s="260"/>
      <c r="CXP909" s="260"/>
      <c r="CXQ909" s="260"/>
      <c r="CXR909" s="260"/>
      <c r="CXS909" s="260"/>
      <c r="CXT909" s="260"/>
      <c r="CXU909" s="260"/>
      <c r="CXV909" s="260"/>
      <c r="CXW909" s="260"/>
      <c r="CXX909" s="260"/>
      <c r="CXY909" s="260"/>
      <c r="CXZ909" s="260"/>
      <c r="CYA909" s="260"/>
      <c r="CYB909" s="260"/>
      <c r="CYC909" s="260"/>
      <c r="CYD909" s="260"/>
      <c r="CYE909" s="260"/>
      <c r="CYF909" s="260"/>
      <c r="CYG909" s="260"/>
      <c r="CYH909" s="260"/>
      <c r="CYI909" s="260"/>
      <c r="CYJ909" s="260"/>
      <c r="CYK909" s="260"/>
      <c r="CYL909" s="260"/>
      <c r="CYM909" s="260"/>
      <c r="CYN909" s="260"/>
      <c r="CYO909" s="260"/>
      <c r="CYP909" s="260"/>
      <c r="CYQ909" s="260"/>
      <c r="CYR909" s="260"/>
      <c r="CYS909" s="260"/>
      <c r="CYT909" s="260"/>
      <c r="CYU909" s="260"/>
      <c r="CYV909" s="260"/>
      <c r="CYW909" s="260"/>
      <c r="CYX909" s="260"/>
      <c r="CYY909" s="260"/>
      <c r="CYZ909" s="260"/>
      <c r="CZA909" s="260"/>
      <c r="CZB909" s="260"/>
      <c r="CZC909" s="260"/>
      <c r="CZD909" s="260"/>
      <c r="CZE909" s="260"/>
      <c r="CZF909" s="260"/>
      <c r="CZG909" s="260"/>
      <c r="CZH909" s="260"/>
      <c r="CZI909" s="260"/>
      <c r="CZJ909" s="260"/>
      <c r="CZK909" s="260"/>
      <c r="CZL909" s="260"/>
      <c r="CZM909" s="260"/>
      <c r="CZN909" s="260"/>
      <c r="CZO909" s="260"/>
      <c r="CZP909" s="260"/>
      <c r="CZQ909" s="260"/>
      <c r="CZR909" s="260"/>
      <c r="CZS909" s="260"/>
      <c r="CZT909" s="260"/>
      <c r="CZU909" s="260"/>
      <c r="CZV909" s="260"/>
      <c r="CZW909" s="260"/>
      <c r="CZX909" s="260"/>
      <c r="CZY909" s="260"/>
      <c r="CZZ909" s="260"/>
      <c r="DAA909" s="260"/>
      <c r="DAB909" s="260"/>
      <c r="DAC909" s="260"/>
      <c r="DAD909" s="260"/>
      <c r="DAE909" s="260"/>
      <c r="DAF909" s="260"/>
      <c r="DAG909" s="260"/>
      <c r="DAH909" s="260"/>
      <c r="DAI909" s="260"/>
      <c r="DAJ909" s="260"/>
      <c r="DAK909" s="260"/>
      <c r="DAL909" s="260"/>
      <c r="DAM909" s="260"/>
      <c r="DAN909" s="260"/>
      <c r="DAO909" s="260"/>
      <c r="DAP909" s="260"/>
      <c r="DAQ909" s="260"/>
      <c r="DAR909" s="260"/>
      <c r="DAS909" s="260"/>
      <c r="DAT909" s="260"/>
      <c r="DAU909" s="260"/>
      <c r="DAV909" s="260"/>
      <c r="DAW909" s="260"/>
      <c r="DAX909" s="260"/>
      <c r="DAY909" s="260"/>
      <c r="DAZ909" s="260"/>
      <c r="DBA909" s="260"/>
      <c r="DBB909" s="260"/>
      <c r="DBC909" s="260"/>
      <c r="DBD909" s="260"/>
      <c r="DBE909" s="260"/>
      <c r="DBF909" s="260"/>
      <c r="DBG909" s="260"/>
      <c r="DBH909" s="260"/>
      <c r="DBI909" s="260"/>
      <c r="DBJ909" s="260"/>
      <c r="DBK909" s="260"/>
      <c r="DBL909" s="260"/>
      <c r="DBM909" s="260"/>
      <c r="DBN909" s="260"/>
      <c r="DBO909" s="260"/>
      <c r="DBP909" s="260"/>
      <c r="DBQ909" s="260"/>
      <c r="DBR909" s="260"/>
      <c r="DBS909" s="260"/>
      <c r="DBT909" s="260"/>
      <c r="DBU909" s="260"/>
      <c r="DBV909" s="260"/>
      <c r="DBW909" s="260"/>
      <c r="DBX909" s="260"/>
      <c r="DBY909" s="260"/>
      <c r="DBZ909" s="260"/>
      <c r="DCA909" s="260"/>
      <c r="DCB909" s="260"/>
      <c r="DCC909" s="260"/>
      <c r="DCD909" s="260"/>
      <c r="DCE909" s="260"/>
      <c r="DCF909" s="260"/>
      <c r="DCG909" s="260"/>
      <c r="DCH909" s="260"/>
      <c r="DCI909" s="260"/>
      <c r="DCJ909" s="260"/>
      <c r="DCK909" s="260"/>
      <c r="DCL909" s="260"/>
      <c r="DCM909" s="260"/>
      <c r="DCN909" s="260"/>
      <c r="DCO909" s="260"/>
      <c r="DCP909" s="260"/>
      <c r="DCQ909" s="260"/>
      <c r="DCR909" s="260"/>
      <c r="DCS909" s="260"/>
      <c r="DCT909" s="260"/>
      <c r="DCU909" s="260"/>
      <c r="DCV909" s="260"/>
      <c r="DCW909" s="260"/>
      <c r="DCX909" s="260"/>
      <c r="DCY909" s="260"/>
      <c r="DCZ909" s="260"/>
      <c r="DDA909" s="260"/>
      <c r="DDB909" s="260"/>
      <c r="DDC909" s="260"/>
      <c r="DDD909" s="260"/>
      <c r="DDE909" s="260"/>
      <c r="DDF909" s="260"/>
      <c r="DDG909" s="260"/>
      <c r="DDH909" s="260"/>
      <c r="DDI909" s="260"/>
      <c r="DDJ909" s="260"/>
      <c r="DDK909" s="260"/>
      <c r="DDL909" s="260"/>
      <c r="DDM909" s="260"/>
      <c r="DDN909" s="260"/>
      <c r="DDO909" s="260"/>
      <c r="DDP909" s="260"/>
      <c r="DDQ909" s="260"/>
      <c r="DDR909" s="260"/>
      <c r="DDS909" s="260"/>
      <c r="DDT909" s="260"/>
      <c r="DDU909" s="260"/>
      <c r="DDV909" s="260"/>
      <c r="DDW909" s="260"/>
      <c r="DDX909" s="260"/>
      <c r="DDY909" s="260"/>
      <c r="DDZ909" s="260"/>
      <c r="DEA909" s="260"/>
      <c r="DEB909" s="260"/>
      <c r="DEC909" s="260"/>
      <c r="DED909" s="260"/>
      <c r="DEE909" s="260"/>
      <c r="DEF909" s="260"/>
      <c r="DEG909" s="260"/>
      <c r="DEH909" s="260"/>
      <c r="DEI909" s="260"/>
      <c r="DEJ909" s="260"/>
      <c r="DEK909" s="260"/>
      <c r="DEL909" s="260"/>
      <c r="DEM909" s="260"/>
      <c r="DEN909" s="260"/>
      <c r="DEO909" s="260"/>
      <c r="DEP909" s="260"/>
      <c r="DEQ909" s="260"/>
      <c r="DER909" s="260"/>
      <c r="DES909" s="260"/>
      <c r="DET909" s="260"/>
      <c r="DEU909" s="260"/>
      <c r="DEV909" s="260"/>
      <c r="DEW909" s="260"/>
      <c r="DEX909" s="260"/>
      <c r="DEY909" s="260"/>
      <c r="DEZ909" s="260"/>
      <c r="DFA909" s="260"/>
      <c r="DFB909" s="260"/>
      <c r="DFC909" s="260"/>
      <c r="DFD909" s="260"/>
      <c r="DFE909" s="260"/>
      <c r="DFF909" s="260"/>
      <c r="DFG909" s="260"/>
      <c r="DFH909" s="260"/>
      <c r="DFI909" s="260"/>
      <c r="DFJ909" s="260"/>
      <c r="DFK909" s="260"/>
      <c r="DFL909" s="260"/>
      <c r="DFM909" s="260"/>
      <c r="DFN909" s="260"/>
      <c r="DFO909" s="260"/>
      <c r="DFP909" s="260"/>
      <c r="DFQ909" s="260"/>
      <c r="DFR909" s="260"/>
      <c r="DFS909" s="260"/>
      <c r="DFT909" s="260"/>
      <c r="DFU909" s="260"/>
      <c r="DFV909" s="260"/>
      <c r="DFW909" s="260"/>
      <c r="DFX909" s="260"/>
      <c r="DFY909" s="260"/>
      <c r="DFZ909" s="260"/>
      <c r="DGA909" s="260"/>
      <c r="DGB909" s="260"/>
      <c r="DGC909" s="260"/>
      <c r="DGD909" s="260"/>
      <c r="DGE909" s="260"/>
      <c r="DGF909" s="260"/>
      <c r="DGG909" s="260"/>
      <c r="DGH909" s="260"/>
      <c r="DGI909" s="260"/>
      <c r="DGJ909" s="260"/>
      <c r="DGK909" s="260"/>
      <c r="DGL909" s="260"/>
      <c r="DGM909" s="260"/>
      <c r="DGN909" s="260"/>
      <c r="DGO909" s="260"/>
      <c r="DGP909" s="260"/>
      <c r="DGQ909" s="260"/>
      <c r="DGR909" s="260"/>
      <c r="DGS909" s="260"/>
      <c r="DGT909" s="260"/>
      <c r="DGU909" s="260"/>
      <c r="DGV909" s="260"/>
      <c r="DGW909" s="260"/>
      <c r="DGX909" s="260"/>
      <c r="DGY909" s="260"/>
      <c r="DGZ909" s="260"/>
      <c r="DHA909" s="260"/>
      <c r="DHB909" s="260"/>
      <c r="DHC909" s="260"/>
      <c r="DHD909" s="260"/>
      <c r="DHE909" s="260"/>
      <c r="DHF909" s="260"/>
      <c r="DHG909" s="260"/>
      <c r="DHH909" s="260"/>
      <c r="DHI909" s="260"/>
      <c r="DHJ909" s="260"/>
      <c r="DHK909" s="260"/>
      <c r="DHL909" s="260"/>
      <c r="DHM909" s="260"/>
      <c r="DHN909" s="260"/>
      <c r="DHO909" s="260"/>
      <c r="DHP909" s="260"/>
      <c r="DHQ909" s="260"/>
      <c r="DHR909" s="260"/>
      <c r="DHS909" s="260"/>
      <c r="DHT909" s="260"/>
      <c r="DHU909" s="260"/>
      <c r="DHV909" s="260"/>
      <c r="DHW909" s="260"/>
      <c r="DHX909" s="260"/>
      <c r="DHY909" s="260"/>
      <c r="DHZ909" s="260"/>
      <c r="DIA909" s="260"/>
      <c r="DIB909" s="260"/>
      <c r="DIC909" s="260"/>
      <c r="DID909" s="260"/>
      <c r="DIE909" s="260"/>
      <c r="DIF909" s="260"/>
      <c r="DIG909" s="260"/>
      <c r="DIH909" s="260"/>
      <c r="DII909" s="260"/>
      <c r="DIJ909" s="260"/>
      <c r="DIK909" s="260"/>
      <c r="DIL909" s="260"/>
      <c r="DIM909" s="260"/>
      <c r="DIN909" s="260"/>
      <c r="DIO909" s="260"/>
      <c r="DIP909" s="260"/>
      <c r="DIQ909" s="260"/>
      <c r="DIR909" s="260"/>
      <c r="DIS909" s="260"/>
      <c r="DIT909" s="260"/>
      <c r="DIU909" s="260"/>
      <c r="DIV909" s="260"/>
      <c r="DIW909" s="260"/>
      <c r="DIX909" s="260"/>
      <c r="DIY909" s="260"/>
      <c r="DIZ909" s="260"/>
      <c r="DJA909" s="260"/>
      <c r="DJB909" s="260"/>
      <c r="DJC909" s="260"/>
      <c r="DJD909" s="260"/>
      <c r="DJE909" s="260"/>
      <c r="DJF909" s="260"/>
      <c r="DJG909" s="260"/>
      <c r="DJH909" s="260"/>
      <c r="DJI909" s="260"/>
      <c r="DJJ909" s="260"/>
      <c r="DJK909" s="260"/>
      <c r="DJL909" s="260"/>
      <c r="DJM909" s="260"/>
      <c r="DJN909" s="260"/>
      <c r="DJO909" s="260"/>
      <c r="DJP909" s="260"/>
      <c r="DJQ909" s="260"/>
      <c r="DJR909" s="260"/>
      <c r="DJS909" s="260"/>
      <c r="DJT909" s="260"/>
      <c r="DJU909" s="260"/>
      <c r="DJV909" s="260"/>
      <c r="DJW909" s="260"/>
      <c r="DJX909" s="260"/>
      <c r="DJY909" s="260"/>
      <c r="DJZ909" s="260"/>
      <c r="DKA909" s="260"/>
      <c r="DKB909" s="260"/>
      <c r="DKC909" s="260"/>
      <c r="DKD909" s="260"/>
      <c r="DKE909" s="260"/>
      <c r="DKF909" s="260"/>
      <c r="DKG909" s="260"/>
      <c r="DKH909" s="260"/>
      <c r="DKI909" s="260"/>
      <c r="DKJ909" s="260"/>
      <c r="DKK909" s="260"/>
      <c r="DKL909" s="260"/>
      <c r="DKM909" s="260"/>
      <c r="DKN909" s="260"/>
      <c r="DKO909" s="260"/>
      <c r="DKP909" s="260"/>
      <c r="DKQ909" s="260"/>
      <c r="DKR909" s="260"/>
      <c r="DKS909" s="260"/>
      <c r="DKT909" s="260"/>
      <c r="DKU909" s="260"/>
      <c r="DKV909" s="260"/>
      <c r="DKW909" s="260"/>
      <c r="DKX909" s="260"/>
      <c r="DKY909" s="260"/>
      <c r="DKZ909" s="260"/>
      <c r="DLA909" s="260"/>
      <c r="DLB909" s="260"/>
      <c r="DLC909" s="260"/>
      <c r="DLD909" s="260"/>
      <c r="DLE909" s="260"/>
      <c r="DLF909" s="260"/>
      <c r="DLG909" s="260"/>
      <c r="DLH909" s="260"/>
      <c r="DLI909" s="260"/>
      <c r="DLJ909" s="260"/>
      <c r="DLK909" s="260"/>
      <c r="DLL909" s="260"/>
      <c r="DLM909" s="260"/>
      <c r="DLN909" s="260"/>
      <c r="DLO909" s="260"/>
      <c r="DLP909" s="260"/>
      <c r="DLQ909" s="260"/>
      <c r="DLR909" s="260"/>
      <c r="DLS909" s="260"/>
      <c r="DLT909" s="260"/>
      <c r="DLU909" s="260"/>
      <c r="DLV909" s="260"/>
      <c r="DLW909" s="260"/>
      <c r="DLX909" s="260"/>
      <c r="DLY909" s="260"/>
      <c r="DLZ909" s="260"/>
      <c r="DMA909" s="260"/>
      <c r="DMB909" s="260"/>
      <c r="DMC909" s="260"/>
      <c r="DMD909" s="260"/>
      <c r="DME909" s="260"/>
      <c r="DMF909" s="260"/>
      <c r="DMG909" s="260"/>
      <c r="DMH909" s="260"/>
      <c r="DMI909" s="260"/>
      <c r="DMJ909" s="260"/>
      <c r="DMK909" s="260"/>
      <c r="DML909" s="260"/>
      <c r="DMM909" s="260"/>
      <c r="DMN909" s="260"/>
      <c r="DMO909" s="260"/>
      <c r="DMP909" s="260"/>
      <c r="DMQ909" s="260"/>
      <c r="DMR909" s="260"/>
      <c r="DMS909" s="260"/>
      <c r="DMT909" s="260"/>
      <c r="DMU909" s="260"/>
      <c r="DMV909" s="260"/>
      <c r="DMW909" s="260"/>
      <c r="DMX909" s="260"/>
      <c r="DMY909" s="260"/>
      <c r="DMZ909" s="260"/>
      <c r="DNA909" s="260"/>
      <c r="DNB909" s="260"/>
      <c r="DNC909" s="260"/>
      <c r="DND909" s="260"/>
      <c r="DNE909" s="260"/>
      <c r="DNF909" s="260"/>
      <c r="DNG909" s="260"/>
      <c r="DNH909" s="260"/>
      <c r="DNI909" s="260"/>
      <c r="DNJ909" s="260"/>
      <c r="DNK909" s="260"/>
      <c r="DNL909" s="260"/>
      <c r="DNM909" s="260"/>
      <c r="DNN909" s="260"/>
      <c r="DNO909" s="260"/>
      <c r="DNP909" s="260"/>
      <c r="DNQ909" s="260"/>
      <c r="DNR909" s="260"/>
      <c r="DNS909" s="260"/>
      <c r="DNT909" s="260"/>
      <c r="DNU909" s="260"/>
      <c r="DNV909" s="260"/>
      <c r="DNW909" s="260"/>
      <c r="DNX909" s="260"/>
      <c r="DNY909" s="260"/>
      <c r="DNZ909" s="260"/>
      <c r="DOA909" s="260"/>
      <c r="DOB909" s="260"/>
      <c r="DOC909" s="260"/>
      <c r="DOD909" s="260"/>
      <c r="DOE909" s="260"/>
      <c r="DOF909" s="260"/>
      <c r="DOG909" s="260"/>
      <c r="DOH909" s="260"/>
      <c r="DOI909" s="260"/>
      <c r="DOJ909" s="260"/>
      <c r="DOK909" s="260"/>
      <c r="DOL909" s="260"/>
      <c r="DOM909" s="260"/>
      <c r="DON909" s="260"/>
      <c r="DOO909" s="260"/>
      <c r="DOP909" s="260"/>
      <c r="DOQ909" s="260"/>
      <c r="DOR909" s="260"/>
      <c r="DOS909" s="260"/>
      <c r="DOT909" s="260"/>
      <c r="DOU909" s="260"/>
      <c r="DOV909" s="260"/>
      <c r="DOW909" s="260"/>
      <c r="DOX909" s="260"/>
      <c r="DOY909" s="260"/>
      <c r="DOZ909" s="260"/>
      <c r="DPA909" s="260"/>
      <c r="DPB909" s="260"/>
      <c r="DPC909" s="260"/>
      <c r="DPD909" s="260"/>
      <c r="DPE909" s="260"/>
      <c r="DPF909" s="260"/>
      <c r="DPG909" s="260"/>
      <c r="DPH909" s="260"/>
      <c r="DPI909" s="260"/>
      <c r="DPJ909" s="260"/>
      <c r="DPK909" s="260"/>
      <c r="DPL909" s="260"/>
      <c r="DPM909" s="260"/>
      <c r="DPN909" s="260"/>
      <c r="DPO909" s="260"/>
      <c r="DPP909" s="260"/>
      <c r="DPQ909" s="260"/>
      <c r="DPR909" s="260"/>
      <c r="DPS909" s="260"/>
      <c r="DPT909" s="260"/>
      <c r="DPU909" s="260"/>
      <c r="DPV909" s="260"/>
      <c r="DPW909" s="260"/>
      <c r="DPX909" s="260"/>
      <c r="DPY909" s="260"/>
      <c r="DPZ909" s="260"/>
      <c r="DQA909" s="260"/>
      <c r="DQB909" s="260"/>
      <c r="DQC909" s="260"/>
      <c r="DQD909" s="260"/>
      <c r="DQE909" s="260"/>
      <c r="DQF909" s="260"/>
      <c r="DQG909" s="260"/>
      <c r="DQH909" s="260"/>
      <c r="DQI909" s="260"/>
      <c r="DQJ909" s="260"/>
      <c r="DQK909" s="260"/>
      <c r="DQL909" s="260"/>
      <c r="DQM909" s="260"/>
      <c r="DQN909" s="260"/>
      <c r="DQO909" s="260"/>
      <c r="DQP909" s="260"/>
      <c r="DQQ909" s="260"/>
      <c r="DQR909" s="260"/>
      <c r="DQS909" s="260"/>
      <c r="DQT909" s="260"/>
      <c r="DQU909" s="260"/>
      <c r="DQV909" s="260"/>
      <c r="DQW909" s="260"/>
      <c r="DQX909" s="260"/>
      <c r="DQY909" s="260"/>
      <c r="DQZ909" s="260"/>
      <c r="DRA909" s="260"/>
      <c r="DRB909" s="260"/>
      <c r="DRC909" s="260"/>
      <c r="DRD909" s="260"/>
      <c r="DRE909" s="260"/>
      <c r="DRF909" s="260"/>
      <c r="DRG909" s="260"/>
      <c r="DRH909" s="260"/>
      <c r="DRI909" s="260"/>
      <c r="DRJ909" s="260"/>
      <c r="DRK909" s="260"/>
      <c r="DRL909" s="260"/>
      <c r="DRM909" s="260"/>
      <c r="DRN909" s="260"/>
      <c r="DRO909" s="260"/>
      <c r="DRP909" s="260"/>
      <c r="DRQ909" s="260"/>
      <c r="DRR909" s="260"/>
      <c r="DRS909" s="260"/>
      <c r="DRT909" s="260"/>
      <c r="DRU909" s="260"/>
      <c r="DRV909" s="260"/>
      <c r="DRW909" s="260"/>
      <c r="DRX909" s="260"/>
      <c r="DRY909" s="260"/>
      <c r="DRZ909" s="260"/>
      <c r="DSA909" s="260"/>
      <c r="DSB909" s="260"/>
      <c r="DSC909" s="260"/>
      <c r="DSD909" s="260"/>
      <c r="DSE909" s="260"/>
      <c r="DSF909" s="260"/>
      <c r="DSG909" s="260"/>
      <c r="DSH909" s="260"/>
      <c r="DSI909" s="260"/>
      <c r="DSJ909" s="260"/>
      <c r="DSK909" s="260"/>
      <c r="DSL909" s="260"/>
      <c r="DSM909" s="260"/>
      <c r="DSN909" s="260"/>
      <c r="DSO909" s="260"/>
      <c r="DSP909" s="260"/>
      <c r="DSQ909" s="260"/>
      <c r="DSR909" s="260"/>
      <c r="DSS909" s="260"/>
      <c r="DST909" s="260"/>
      <c r="DSU909" s="260"/>
      <c r="DSV909" s="260"/>
      <c r="DSW909" s="260"/>
      <c r="DSX909" s="260"/>
      <c r="DSY909" s="260"/>
      <c r="DSZ909" s="260"/>
      <c r="DTA909" s="260"/>
      <c r="DTB909" s="260"/>
      <c r="DTC909" s="260"/>
      <c r="DTD909" s="260"/>
      <c r="DTE909" s="260"/>
      <c r="DTF909" s="260"/>
      <c r="DTG909" s="260"/>
      <c r="DTH909" s="260"/>
      <c r="DTI909" s="260"/>
      <c r="DTJ909" s="260"/>
      <c r="DTK909" s="260"/>
      <c r="DTL909" s="260"/>
      <c r="DTM909" s="260"/>
      <c r="DTN909" s="260"/>
      <c r="DTO909" s="260"/>
      <c r="DTP909" s="260"/>
      <c r="DTQ909" s="260"/>
      <c r="DTR909" s="260"/>
      <c r="DTS909" s="260"/>
      <c r="DTT909" s="260"/>
      <c r="DTU909" s="260"/>
      <c r="DTV909" s="260"/>
      <c r="DTW909" s="260"/>
      <c r="DTX909" s="260"/>
      <c r="DTY909" s="260"/>
      <c r="DTZ909" s="260"/>
      <c r="DUA909" s="260"/>
      <c r="DUB909" s="260"/>
      <c r="DUC909" s="260"/>
      <c r="DUD909" s="260"/>
      <c r="DUE909" s="260"/>
      <c r="DUF909" s="260"/>
      <c r="DUG909" s="260"/>
      <c r="DUH909" s="260"/>
      <c r="DUI909" s="260"/>
      <c r="DUJ909" s="260"/>
      <c r="DUK909" s="260"/>
      <c r="DUL909" s="260"/>
      <c r="DUM909" s="260"/>
      <c r="DUN909" s="260"/>
      <c r="DUO909" s="260"/>
      <c r="DUP909" s="260"/>
      <c r="DUQ909" s="260"/>
      <c r="DUR909" s="260"/>
      <c r="DUS909" s="260"/>
      <c r="DUT909" s="260"/>
      <c r="DUU909" s="260"/>
      <c r="DUV909" s="260"/>
      <c r="DUW909" s="260"/>
      <c r="DUX909" s="260"/>
      <c r="DUY909" s="260"/>
      <c r="DUZ909" s="260"/>
      <c r="DVA909" s="260"/>
      <c r="DVB909" s="260"/>
      <c r="DVC909" s="260"/>
      <c r="DVD909" s="260"/>
      <c r="DVE909" s="260"/>
      <c r="DVF909" s="260"/>
      <c r="DVG909" s="260"/>
      <c r="DVH909" s="260"/>
      <c r="DVI909" s="260"/>
      <c r="DVJ909" s="260"/>
      <c r="DVK909" s="260"/>
      <c r="DVL909" s="260"/>
      <c r="DVM909" s="260"/>
      <c r="DVN909" s="260"/>
      <c r="DVO909" s="260"/>
      <c r="DVP909" s="260"/>
      <c r="DVQ909" s="260"/>
      <c r="DVR909" s="260"/>
      <c r="DVS909" s="260"/>
      <c r="DVT909" s="260"/>
      <c r="DVU909" s="260"/>
      <c r="DVV909" s="260"/>
      <c r="DVW909" s="260"/>
      <c r="DVX909" s="260"/>
      <c r="DVY909" s="260"/>
      <c r="DVZ909" s="260"/>
      <c r="DWA909" s="260"/>
      <c r="DWB909" s="260"/>
      <c r="DWC909" s="260"/>
      <c r="DWD909" s="260"/>
      <c r="DWE909" s="260"/>
      <c r="DWF909" s="260"/>
      <c r="DWG909" s="260"/>
      <c r="DWH909" s="260"/>
      <c r="DWI909" s="260"/>
      <c r="DWJ909" s="260"/>
      <c r="DWK909" s="260"/>
      <c r="DWL909" s="260"/>
      <c r="DWM909" s="260"/>
      <c r="DWN909" s="260"/>
      <c r="DWO909" s="260"/>
      <c r="DWP909" s="260"/>
      <c r="DWQ909" s="260"/>
      <c r="DWR909" s="260"/>
      <c r="DWS909" s="260"/>
      <c r="DWT909" s="260"/>
      <c r="DWU909" s="260"/>
      <c r="DWV909" s="260"/>
      <c r="DWW909" s="260"/>
      <c r="DWX909" s="260"/>
      <c r="DWY909" s="260"/>
      <c r="DWZ909" s="260"/>
      <c r="DXA909" s="260"/>
      <c r="DXB909" s="260"/>
      <c r="DXC909" s="260"/>
      <c r="DXD909" s="260"/>
      <c r="DXE909" s="260"/>
      <c r="DXF909" s="260"/>
      <c r="DXG909" s="260"/>
      <c r="DXH909" s="260"/>
      <c r="DXI909" s="260"/>
      <c r="DXJ909" s="260"/>
      <c r="DXK909" s="260"/>
      <c r="DXL909" s="260"/>
      <c r="DXM909" s="260"/>
      <c r="DXN909" s="260"/>
      <c r="DXO909" s="260"/>
      <c r="DXP909" s="260"/>
      <c r="DXQ909" s="260"/>
      <c r="DXR909" s="260"/>
      <c r="DXS909" s="260"/>
      <c r="DXT909" s="260"/>
      <c r="DXU909" s="260"/>
      <c r="DXV909" s="260"/>
      <c r="DXW909" s="260"/>
      <c r="DXX909" s="260"/>
      <c r="DXY909" s="260"/>
      <c r="DXZ909" s="260"/>
      <c r="DYA909" s="260"/>
      <c r="DYB909" s="260"/>
      <c r="DYC909" s="260"/>
      <c r="DYD909" s="260"/>
      <c r="DYE909" s="260"/>
      <c r="DYF909" s="260"/>
      <c r="DYG909" s="260"/>
      <c r="DYH909" s="260"/>
      <c r="DYI909" s="260"/>
      <c r="DYJ909" s="260"/>
      <c r="DYK909" s="260"/>
      <c r="DYL909" s="260"/>
      <c r="DYM909" s="260"/>
      <c r="DYN909" s="260"/>
      <c r="DYO909" s="260"/>
      <c r="DYP909" s="260"/>
      <c r="DYQ909" s="260"/>
      <c r="DYR909" s="260"/>
      <c r="DYS909" s="260"/>
      <c r="DYT909" s="260"/>
      <c r="DYU909" s="260"/>
      <c r="DYV909" s="260"/>
      <c r="DYW909" s="260"/>
      <c r="DYX909" s="260"/>
      <c r="DYY909" s="260"/>
      <c r="DYZ909" s="260"/>
      <c r="DZA909" s="260"/>
      <c r="DZB909" s="260"/>
      <c r="DZC909" s="260"/>
      <c r="DZD909" s="260"/>
      <c r="DZE909" s="260"/>
      <c r="DZF909" s="260"/>
      <c r="DZG909" s="260"/>
      <c r="DZH909" s="260"/>
      <c r="DZI909" s="260"/>
      <c r="DZJ909" s="260"/>
      <c r="DZK909" s="260"/>
      <c r="DZL909" s="260"/>
      <c r="DZM909" s="260"/>
      <c r="DZN909" s="260"/>
      <c r="DZO909" s="260"/>
      <c r="DZP909" s="260"/>
      <c r="DZQ909" s="260"/>
      <c r="DZR909" s="260"/>
      <c r="DZS909" s="260"/>
      <c r="DZT909" s="260"/>
      <c r="DZU909" s="260"/>
      <c r="DZV909" s="260"/>
      <c r="DZW909" s="260"/>
      <c r="DZX909" s="260"/>
      <c r="DZY909" s="260"/>
      <c r="DZZ909" s="260"/>
      <c r="EAA909" s="260"/>
      <c r="EAB909" s="260"/>
      <c r="EAC909" s="260"/>
      <c r="EAD909" s="260"/>
      <c r="EAE909" s="260"/>
      <c r="EAF909" s="260"/>
      <c r="EAG909" s="260"/>
      <c r="EAH909" s="260"/>
      <c r="EAI909" s="260"/>
      <c r="EAJ909" s="260"/>
      <c r="EAK909" s="260"/>
      <c r="EAL909" s="260"/>
      <c r="EAM909" s="260"/>
      <c r="EAN909" s="260"/>
      <c r="EAO909" s="260"/>
      <c r="EAP909" s="260"/>
      <c r="EAQ909" s="260"/>
      <c r="EAR909" s="260"/>
      <c r="EAS909" s="260"/>
      <c r="EAT909" s="260"/>
      <c r="EAU909" s="260"/>
      <c r="EAV909" s="260"/>
      <c r="EAW909" s="260"/>
      <c r="EAX909" s="260"/>
      <c r="EAY909" s="260"/>
      <c r="EAZ909" s="260"/>
      <c r="EBA909" s="260"/>
      <c r="EBB909" s="260"/>
      <c r="EBC909" s="260"/>
      <c r="EBD909" s="260"/>
      <c r="EBE909" s="260"/>
      <c r="EBF909" s="260"/>
      <c r="EBG909" s="260"/>
      <c r="EBH909" s="260"/>
      <c r="EBI909" s="260"/>
      <c r="EBJ909" s="260"/>
      <c r="EBK909" s="260"/>
      <c r="EBL909" s="260"/>
      <c r="EBM909" s="260"/>
      <c r="EBN909" s="260"/>
      <c r="EBO909" s="260"/>
      <c r="EBP909" s="260"/>
      <c r="EBQ909" s="260"/>
      <c r="EBR909" s="260"/>
      <c r="EBS909" s="260"/>
      <c r="EBT909" s="260"/>
      <c r="EBU909" s="260"/>
      <c r="EBV909" s="260"/>
      <c r="EBW909" s="260"/>
      <c r="EBX909" s="260"/>
      <c r="EBY909" s="260"/>
      <c r="EBZ909" s="260"/>
      <c r="ECA909" s="260"/>
      <c r="ECB909" s="260"/>
      <c r="ECC909" s="260"/>
      <c r="ECD909" s="260"/>
      <c r="ECE909" s="260"/>
      <c r="ECF909" s="260"/>
      <c r="ECG909" s="260"/>
      <c r="ECH909" s="260"/>
      <c r="ECI909" s="260"/>
      <c r="ECJ909" s="260"/>
      <c r="ECK909" s="260"/>
      <c r="ECL909" s="260"/>
      <c r="ECM909" s="260"/>
      <c r="ECN909" s="260"/>
      <c r="ECO909" s="260"/>
      <c r="ECP909" s="260"/>
      <c r="ECQ909" s="260"/>
      <c r="ECR909" s="260"/>
      <c r="ECS909" s="260"/>
      <c r="ECT909" s="260"/>
      <c r="ECU909" s="260"/>
      <c r="ECV909" s="260"/>
      <c r="ECW909" s="260"/>
      <c r="ECX909" s="260"/>
      <c r="ECY909" s="260"/>
      <c r="ECZ909" s="260"/>
      <c r="EDA909" s="260"/>
      <c r="EDB909" s="260"/>
      <c r="EDC909" s="260"/>
      <c r="EDD909" s="260"/>
      <c r="EDE909" s="260"/>
      <c r="EDF909" s="260"/>
      <c r="EDG909" s="260"/>
      <c r="EDH909" s="260"/>
      <c r="EDI909" s="260"/>
      <c r="EDJ909" s="260"/>
      <c r="EDK909" s="260"/>
      <c r="EDL909" s="260"/>
      <c r="EDM909" s="260"/>
      <c r="EDN909" s="260"/>
      <c r="EDO909" s="260"/>
      <c r="EDP909" s="260"/>
      <c r="EDQ909" s="260"/>
      <c r="EDR909" s="260"/>
      <c r="EDS909" s="260"/>
      <c r="EDT909" s="260"/>
      <c r="EDU909" s="260"/>
      <c r="EDV909" s="260"/>
      <c r="EDW909" s="260"/>
      <c r="EDX909" s="260"/>
      <c r="EDY909" s="260"/>
      <c r="EDZ909" s="260"/>
      <c r="EEA909" s="260"/>
      <c r="EEB909" s="260"/>
      <c r="EEC909" s="260"/>
      <c r="EED909" s="260"/>
      <c r="EEE909" s="260"/>
      <c r="EEF909" s="260"/>
      <c r="EEG909" s="260"/>
      <c r="EEH909" s="260"/>
      <c r="EEI909" s="260"/>
      <c r="EEJ909" s="260"/>
      <c r="EEK909" s="260"/>
      <c r="EEL909" s="260"/>
      <c r="EEM909" s="260"/>
      <c r="EEN909" s="260"/>
      <c r="EEO909" s="260"/>
      <c r="EEP909" s="260"/>
      <c r="EEQ909" s="260"/>
      <c r="EER909" s="260"/>
      <c r="EES909" s="260"/>
      <c r="EET909" s="260"/>
      <c r="EEU909" s="260"/>
      <c r="EEV909" s="260"/>
      <c r="EEW909" s="260"/>
      <c r="EEX909" s="260"/>
      <c r="EEY909" s="260"/>
      <c r="EEZ909" s="260"/>
      <c r="EFA909" s="260"/>
      <c r="EFB909" s="260"/>
      <c r="EFC909" s="260"/>
      <c r="EFD909" s="260"/>
      <c r="EFE909" s="260"/>
      <c r="EFF909" s="260"/>
      <c r="EFG909" s="260"/>
      <c r="EFH909" s="260"/>
      <c r="EFI909" s="260"/>
      <c r="EFJ909" s="260"/>
      <c r="EFK909" s="260"/>
      <c r="EFL909" s="260"/>
      <c r="EFM909" s="260"/>
      <c r="EFN909" s="260"/>
      <c r="EFO909" s="260"/>
      <c r="EFP909" s="260"/>
      <c r="EFQ909" s="260"/>
      <c r="EFR909" s="260"/>
      <c r="EFS909" s="260"/>
      <c r="EFT909" s="260"/>
      <c r="EFU909" s="260"/>
      <c r="EFV909" s="260"/>
      <c r="EFW909" s="260"/>
      <c r="EFX909" s="260"/>
      <c r="EFY909" s="260"/>
      <c r="EFZ909" s="260"/>
      <c r="EGA909" s="260"/>
      <c r="EGB909" s="260"/>
      <c r="EGC909" s="260"/>
      <c r="EGD909" s="260"/>
      <c r="EGE909" s="260"/>
      <c r="EGF909" s="260"/>
      <c r="EGG909" s="260"/>
      <c r="EGH909" s="260"/>
      <c r="EGI909" s="260"/>
      <c r="EGJ909" s="260"/>
      <c r="EGK909" s="260"/>
      <c r="EGL909" s="260"/>
      <c r="EGM909" s="260"/>
      <c r="EGN909" s="260"/>
      <c r="EGO909" s="260"/>
      <c r="EGP909" s="260"/>
      <c r="EGQ909" s="260"/>
      <c r="EGR909" s="260"/>
      <c r="EGS909" s="260"/>
      <c r="EGT909" s="260"/>
      <c r="EGU909" s="260"/>
      <c r="EGV909" s="260"/>
      <c r="EGW909" s="260"/>
      <c r="EGX909" s="260"/>
      <c r="EGY909" s="260"/>
      <c r="EGZ909" s="260"/>
      <c r="EHA909" s="260"/>
      <c r="EHB909" s="260"/>
      <c r="EHC909" s="260"/>
      <c r="EHD909" s="260"/>
      <c r="EHE909" s="260"/>
      <c r="EHF909" s="260"/>
      <c r="EHG909" s="260"/>
      <c r="EHH909" s="260"/>
      <c r="EHI909" s="260"/>
      <c r="EHJ909" s="260"/>
      <c r="EHK909" s="260"/>
      <c r="EHL909" s="260"/>
      <c r="EHM909" s="260"/>
      <c r="EHN909" s="260"/>
      <c r="EHO909" s="260"/>
      <c r="EHP909" s="260"/>
      <c r="EHQ909" s="260"/>
      <c r="EHR909" s="260"/>
      <c r="EHS909" s="260"/>
      <c r="EHT909" s="260"/>
      <c r="EHU909" s="260"/>
      <c r="EHV909" s="260"/>
      <c r="EHW909" s="260"/>
      <c r="EHX909" s="260"/>
      <c r="EHY909" s="260"/>
      <c r="EHZ909" s="260"/>
      <c r="EIA909" s="260"/>
      <c r="EIB909" s="260"/>
      <c r="EIC909" s="260"/>
      <c r="EID909" s="260"/>
      <c r="EIE909" s="260"/>
      <c r="EIF909" s="260"/>
      <c r="EIG909" s="260"/>
      <c r="EIH909" s="260"/>
      <c r="EII909" s="260"/>
      <c r="EIJ909" s="260"/>
      <c r="EIK909" s="260"/>
      <c r="EIL909" s="260"/>
      <c r="EIM909" s="260"/>
      <c r="EIN909" s="260"/>
      <c r="EIO909" s="260"/>
      <c r="EIP909" s="260"/>
      <c r="EIQ909" s="260"/>
      <c r="EIR909" s="260"/>
      <c r="EIS909" s="260"/>
      <c r="EIT909" s="260"/>
      <c r="EIU909" s="260"/>
      <c r="EIV909" s="260"/>
      <c r="EIW909" s="260"/>
      <c r="EIX909" s="260"/>
      <c r="EIY909" s="260"/>
      <c r="EIZ909" s="260"/>
      <c r="EJA909" s="260"/>
      <c r="EJB909" s="260"/>
      <c r="EJC909" s="260"/>
      <c r="EJD909" s="260"/>
      <c r="EJE909" s="260"/>
      <c r="EJF909" s="260"/>
      <c r="EJG909" s="260"/>
      <c r="EJH909" s="260"/>
      <c r="EJI909" s="260"/>
      <c r="EJJ909" s="260"/>
      <c r="EJK909" s="260"/>
      <c r="EJL909" s="260"/>
      <c r="EJM909" s="260"/>
      <c r="EJN909" s="260"/>
      <c r="EJO909" s="260"/>
      <c r="EJP909" s="260"/>
      <c r="EJQ909" s="260"/>
      <c r="EJR909" s="260"/>
      <c r="EJS909" s="260"/>
      <c r="EJT909" s="260"/>
      <c r="EJU909" s="260"/>
      <c r="EJV909" s="260"/>
      <c r="EJW909" s="260"/>
      <c r="EJX909" s="260"/>
      <c r="EJY909" s="260"/>
      <c r="EJZ909" s="260"/>
      <c r="EKA909" s="260"/>
      <c r="EKB909" s="260"/>
      <c r="EKC909" s="260"/>
      <c r="EKD909" s="260"/>
      <c r="EKE909" s="260"/>
      <c r="EKF909" s="260"/>
      <c r="EKG909" s="260"/>
      <c r="EKH909" s="260"/>
      <c r="EKI909" s="260"/>
      <c r="EKJ909" s="260"/>
      <c r="EKK909" s="260"/>
      <c r="EKL909" s="260"/>
      <c r="EKM909" s="260"/>
      <c r="EKN909" s="260"/>
      <c r="EKO909" s="260"/>
      <c r="EKP909" s="260"/>
      <c r="EKQ909" s="260"/>
      <c r="EKR909" s="260"/>
      <c r="EKS909" s="260"/>
      <c r="EKT909" s="260"/>
      <c r="EKU909" s="260"/>
      <c r="EKV909" s="260"/>
      <c r="EKW909" s="260"/>
      <c r="EKX909" s="260"/>
      <c r="EKY909" s="260"/>
      <c r="EKZ909" s="260"/>
      <c r="ELA909" s="260"/>
      <c r="ELB909" s="260"/>
      <c r="ELC909" s="260"/>
      <c r="ELD909" s="260"/>
      <c r="ELE909" s="260"/>
      <c r="ELF909" s="260"/>
      <c r="ELG909" s="260"/>
      <c r="ELH909" s="260"/>
      <c r="ELI909" s="260"/>
      <c r="ELJ909" s="260"/>
      <c r="ELK909" s="260"/>
      <c r="ELL909" s="260"/>
      <c r="ELM909" s="260"/>
      <c r="ELN909" s="260"/>
      <c r="ELO909" s="260"/>
      <c r="ELP909" s="260"/>
      <c r="ELQ909" s="260"/>
      <c r="ELR909" s="260"/>
      <c r="ELS909" s="260"/>
      <c r="ELT909" s="260"/>
      <c r="ELU909" s="260"/>
      <c r="ELV909" s="260"/>
      <c r="ELW909" s="260"/>
      <c r="ELX909" s="260"/>
      <c r="ELY909" s="260"/>
      <c r="ELZ909" s="260"/>
      <c r="EMA909" s="260"/>
      <c r="EMB909" s="260"/>
      <c r="EMC909" s="260"/>
      <c r="EMD909" s="260"/>
      <c r="EME909" s="260"/>
      <c r="EMF909" s="260"/>
      <c r="EMG909" s="260"/>
      <c r="EMH909" s="260"/>
      <c r="EMI909" s="260"/>
      <c r="EMJ909" s="260"/>
      <c r="EMK909" s="260"/>
      <c r="EML909" s="260"/>
      <c r="EMM909" s="260"/>
      <c r="EMN909" s="260"/>
      <c r="EMO909" s="260"/>
      <c r="EMP909" s="260"/>
      <c r="EMQ909" s="260"/>
      <c r="EMR909" s="260"/>
      <c r="EMS909" s="260"/>
      <c r="EMT909" s="260"/>
      <c r="EMU909" s="260"/>
      <c r="EMV909" s="260"/>
      <c r="EMW909" s="260"/>
      <c r="EMX909" s="260"/>
      <c r="EMY909" s="260"/>
      <c r="EMZ909" s="260"/>
      <c r="ENA909" s="260"/>
      <c r="ENB909" s="260"/>
      <c r="ENC909" s="260"/>
      <c r="END909" s="260"/>
      <c r="ENE909" s="260"/>
      <c r="ENF909" s="260"/>
      <c r="ENG909" s="260"/>
      <c r="ENH909" s="260"/>
      <c r="ENI909" s="260"/>
      <c r="ENJ909" s="260"/>
      <c r="ENK909" s="260"/>
      <c r="ENL909" s="260"/>
      <c r="ENM909" s="260"/>
      <c r="ENN909" s="260"/>
      <c r="ENO909" s="260"/>
      <c r="ENP909" s="260"/>
      <c r="ENQ909" s="260"/>
      <c r="ENR909" s="260"/>
      <c r="ENS909" s="260"/>
      <c r="ENT909" s="260"/>
      <c r="ENU909" s="260"/>
      <c r="ENV909" s="260"/>
      <c r="ENW909" s="260"/>
      <c r="ENX909" s="260"/>
      <c r="ENY909" s="260"/>
      <c r="ENZ909" s="260"/>
      <c r="EOA909" s="260"/>
      <c r="EOB909" s="260"/>
      <c r="EOC909" s="260"/>
      <c r="EOD909" s="260"/>
      <c r="EOE909" s="260"/>
      <c r="EOF909" s="260"/>
      <c r="EOG909" s="260"/>
      <c r="EOH909" s="260"/>
      <c r="EOI909" s="260"/>
      <c r="EOJ909" s="260"/>
      <c r="EOK909" s="260"/>
      <c r="EOL909" s="260"/>
      <c r="EOM909" s="260"/>
      <c r="EON909" s="260"/>
      <c r="EOO909" s="260"/>
      <c r="EOP909" s="260"/>
      <c r="EOQ909" s="260"/>
      <c r="EOR909" s="260"/>
      <c r="EOS909" s="260"/>
      <c r="EOT909" s="260"/>
      <c r="EOU909" s="260"/>
      <c r="EOV909" s="260"/>
      <c r="EOW909" s="260"/>
      <c r="EOX909" s="260"/>
      <c r="EOY909" s="260"/>
      <c r="EOZ909" s="260"/>
      <c r="EPA909" s="260"/>
      <c r="EPB909" s="260"/>
      <c r="EPC909" s="260"/>
      <c r="EPD909" s="260"/>
      <c r="EPE909" s="260"/>
      <c r="EPF909" s="260"/>
      <c r="EPG909" s="260"/>
      <c r="EPH909" s="260"/>
      <c r="EPI909" s="260"/>
      <c r="EPJ909" s="260"/>
      <c r="EPK909" s="260"/>
      <c r="EPL909" s="260"/>
      <c r="EPM909" s="260"/>
      <c r="EPN909" s="260"/>
      <c r="EPO909" s="260"/>
      <c r="EPP909" s="260"/>
      <c r="EPQ909" s="260"/>
      <c r="EPR909" s="260"/>
      <c r="EPS909" s="260"/>
      <c r="EPT909" s="260"/>
      <c r="EPU909" s="260"/>
      <c r="EPV909" s="260"/>
      <c r="EPW909" s="260"/>
      <c r="EPX909" s="260"/>
      <c r="EPY909" s="260"/>
      <c r="EPZ909" s="260"/>
      <c r="EQA909" s="260"/>
      <c r="EQB909" s="260"/>
      <c r="EQC909" s="260"/>
      <c r="EQD909" s="260"/>
      <c r="EQE909" s="260"/>
      <c r="EQF909" s="260"/>
      <c r="EQG909" s="260"/>
      <c r="EQH909" s="260"/>
      <c r="EQI909" s="260"/>
      <c r="EQJ909" s="260"/>
      <c r="EQK909" s="260"/>
      <c r="EQL909" s="260"/>
      <c r="EQM909" s="260"/>
      <c r="EQN909" s="260"/>
      <c r="EQO909" s="260"/>
      <c r="EQP909" s="260"/>
      <c r="EQQ909" s="260"/>
      <c r="EQR909" s="260"/>
      <c r="EQS909" s="260"/>
      <c r="EQT909" s="260"/>
      <c r="EQU909" s="260"/>
      <c r="EQV909" s="260"/>
      <c r="EQW909" s="260"/>
      <c r="EQX909" s="260"/>
      <c r="EQY909" s="260"/>
      <c r="EQZ909" s="260"/>
      <c r="ERA909" s="260"/>
      <c r="ERB909" s="260"/>
      <c r="ERC909" s="260"/>
      <c r="ERD909" s="260"/>
      <c r="ERE909" s="260"/>
      <c r="ERF909" s="260"/>
      <c r="ERG909" s="260"/>
      <c r="ERH909" s="260"/>
      <c r="ERI909" s="260"/>
      <c r="ERJ909" s="260"/>
      <c r="ERK909" s="260"/>
      <c r="ERL909" s="260"/>
      <c r="ERM909" s="260"/>
      <c r="ERN909" s="260"/>
      <c r="ERO909" s="260"/>
      <c r="ERP909" s="260"/>
      <c r="ERQ909" s="260"/>
      <c r="ERR909" s="260"/>
      <c r="ERS909" s="260"/>
      <c r="ERT909" s="260"/>
      <c r="ERU909" s="260"/>
      <c r="ERV909" s="260"/>
      <c r="ERW909" s="260"/>
      <c r="ERX909" s="260"/>
      <c r="ERY909" s="260"/>
      <c r="ERZ909" s="260"/>
      <c r="ESA909" s="260"/>
      <c r="ESB909" s="260"/>
      <c r="ESC909" s="260"/>
      <c r="ESD909" s="260"/>
      <c r="ESE909" s="260"/>
      <c r="ESF909" s="260"/>
      <c r="ESG909" s="260"/>
      <c r="ESH909" s="260"/>
      <c r="ESI909" s="260"/>
      <c r="ESJ909" s="260"/>
      <c r="ESK909" s="260"/>
      <c r="ESL909" s="260"/>
      <c r="ESM909" s="260"/>
      <c r="ESN909" s="260"/>
      <c r="ESO909" s="260"/>
      <c r="ESP909" s="260"/>
      <c r="ESQ909" s="260"/>
      <c r="ESR909" s="260"/>
      <c r="ESS909" s="260"/>
      <c r="EST909" s="260"/>
      <c r="ESU909" s="260"/>
      <c r="ESV909" s="260"/>
      <c r="ESW909" s="260"/>
      <c r="ESX909" s="260"/>
      <c r="ESY909" s="260"/>
      <c r="ESZ909" s="260"/>
      <c r="ETA909" s="260"/>
      <c r="ETB909" s="260"/>
      <c r="ETC909" s="260"/>
      <c r="ETD909" s="260"/>
      <c r="ETE909" s="260"/>
      <c r="ETF909" s="260"/>
      <c r="ETG909" s="260"/>
      <c r="ETH909" s="260"/>
      <c r="ETI909" s="260"/>
      <c r="ETJ909" s="260"/>
      <c r="ETK909" s="260"/>
      <c r="ETL909" s="260"/>
      <c r="ETM909" s="260"/>
      <c r="ETN909" s="260"/>
      <c r="ETO909" s="260"/>
      <c r="ETP909" s="260"/>
      <c r="ETQ909" s="260"/>
      <c r="ETR909" s="260"/>
      <c r="ETS909" s="260"/>
      <c r="ETT909" s="260"/>
      <c r="ETU909" s="260"/>
      <c r="ETV909" s="260"/>
      <c r="ETW909" s="260"/>
      <c r="ETX909" s="260"/>
      <c r="ETY909" s="260"/>
      <c r="ETZ909" s="260"/>
      <c r="EUA909" s="260"/>
      <c r="EUB909" s="260"/>
      <c r="EUC909" s="260"/>
      <c r="EUD909" s="260"/>
      <c r="EUE909" s="260"/>
      <c r="EUF909" s="260"/>
      <c r="EUG909" s="260"/>
      <c r="EUH909" s="260"/>
      <c r="EUI909" s="260"/>
      <c r="EUJ909" s="260"/>
      <c r="EUK909" s="260"/>
      <c r="EUL909" s="260"/>
      <c r="EUM909" s="260"/>
      <c r="EUN909" s="260"/>
      <c r="EUO909" s="260"/>
      <c r="EUP909" s="260"/>
      <c r="EUQ909" s="260"/>
      <c r="EUR909" s="260"/>
      <c r="EUS909" s="260"/>
      <c r="EUT909" s="260"/>
      <c r="EUU909" s="260"/>
      <c r="EUV909" s="260"/>
      <c r="EUW909" s="260"/>
      <c r="EUX909" s="260"/>
      <c r="EUY909" s="260"/>
      <c r="EUZ909" s="260"/>
      <c r="EVA909" s="260"/>
      <c r="EVB909" s="260"/>
      <c r="EVC909" s="260"/>
      <c r="EVD909" s="260"/>
      <c r="EVE909" s="260"/>
      <c r="EVF909" s="260"/>
      <c r="EVG909" s="260"/>
      <c r="EVH909" s="260"/>
      <c r="EVI909" s="260"/>
      <c r="EVJ909" s="260"/>
      <c r="EVK909" s="260"/>
      <c r="EVL909" s="260"/>
      <c r="EVM909" s="260"/>
      <c r="EVN909" s="260"/>
      <c r="EVO909" s="260"/>
      <c r="EVP909" s="260"/>
      <c r="EVQ909" s="260"/>
      <c r="EVR909" s="260"/>
      <c r="EVS909" s="260"/>
      <c r="EVT909" s="260"/>
      <c r="EVU909" s="260"/>
      <c r="EVV909" s="260"/>
      <c r="EVW909" s="260"/>
      <c r="EVX909" s="260"/>
      <c r="EVY909" s="260"/>
      <c r="EVZ909" s="260"/>
      <c r="EWA909" s="260"/>
      <c r="EWB909" s="260"/>
      <c r="EWC909" s="260"/>
      <c r="EWD909" s="260"/>
      <c r="EWE909" s="260"/>
      <c r="EWF909" s="260"/>
      <c r="EWG909" s="260"/>
      <c r="EWH909" s="260"/>
      <c r="EWI909" s="260"/>
      <c r="EWJ909" s="260"/>
      <c r="EWK909" s="260"/>
      <c r="EWL909" s="260"/>
      <c r="EWM909" s="260"/>
      <c r="EWN909" s="260"/>
      <c r="EWO909" s="260"/>
      <c r="EWP909" s="260"/>
      <c r="EWQ909" s="260"/>
      <c r="EWR909" s="260"/>
      <c r="EWS909" s="260"/>
      <c r="EWT909" s="260"/>
      <c r="EWU909" s="260"/>
      <c r="EWV909" s="260"/>
      <c r="EWW909" s="260"/>
      <c r="EWX909" s="260"/>
      <c r="EWY909" s="260"/>
      <c r="EWZ909" s="260"/>
      <c r="EXA909" s="260"/>
      <c r="EXB909" s="260"/>
      <c r="EXC909" s="260"/>
      <c r="EXD909" s="260"/>
      <c r="EXE909" s="260"/>
      <c r="EXF909" s="260"/>
      <c r="EXG909" s="260"/>
      <c r="EXH909" s="260"/>
      <c r="EXI909" s="260"/>
      <c r="EXJ909" s="260"/>
      <c r="EXK909" s="260"/>
      <c r="EXL909" s="260"/>
      <c r="EXM909" s="260"/>
      <c r="EXN909" s="260"/>
      <c r="EXO909" s="260"/>
      <c r="EXP909" s="260"/>
      <c r="EXQ909" s="260"/>
      <c r="EXR909" s="260"/>
      <c r="EXS909" s="260"/>
      <c r="EXT909" s="260"/>
      <c r="EXU909" s="260"/>
      <c r="EXV909" s="260"/>
      <c r="EXW909" s="260"/>
      <c r="EXX909" s="260"/>
      <c r="EXY909" s="260"/>
      <c r="EXZ909" s="260"/>
      <c r="EYA909" s="260"/>
      <c r="EYB909" s="260"/>
      <c r="EYC909" s="260"/>
      <c r="EYD909" s="260"/>
      <c r="EYE909" s="260"/>
      <c r="EYF909" s="260"/>
      <c r="EYG909" s="260"/>
      <c r="EYH909" s="260"/>
      <c r="EYI909" s="260"/>
      <c r="EYJ909" s="260"/>
      <c r="EYK909" s="260"/>
      <c r="EYL909" s="260"/>
      <c r="EYM909" s="260"/>
      <c r="EYN909" s="260"/>
      <c r="EYO909" s="260"/>
      <c r="EYP909" s="260"/>
      <c r="EYQ909" s="260"/>
      <c r="EYR909" s="260"/>
      <c r="EYS909" s="260"/>
      <c r="EYT909" s="260"/>
      <c r="EYU909" s="260"/>
      <c r="EYV909" s="260"/>
      <c r="EYW909" s="260"/>
      <c r="EYX909" s="260"/>
      <c r="EYY909" s="260"/>
      <c r="EYZ909" s="260"/>
      <c r="EZA909" s="260"/>
      <c r="EZB909" s="260"/>
      <c r="EZC909" s="260"/>
      <c r="EZD909" s="260"/>
      <c r="EZE909" s="260"/>
      <c r="EZF909" s="260"/>
      <c r="EZG909" s="260"/>
      <c r="EZH909" s="260"/>
      <c r="EZI909" s="260"/>
      <c r="EZJ909" s="260"/>
      <c r="EZK909" s="260"/>
      <c r="EZL909" s="260"/>
      <c r="EZM909" s="260"/>
      <c r="EZN909" s="260"/>
      <c r="EZO909" s="260"/>
      <c r="EZP909" s="260"/>
      <c r="EZQ909" s="260"/>
      <c r="EZR909" s="260"/>
      <c r="EZS909" s="260"/>
      <c r="EZT909" s="260"/>
      <c r="EZU909" s="260"/>
      <c r="EZV909" s="260"/>
      <c r="EZW909" s="260"/>
      <c r="EZX909" s="260"/>
      <c r="EZY909" s="260"/>
      <c r="EZZ909" s="260"/>
      <c r="FAA909" s="260"/>
      <c r="FAB909" s="260"/>
      <c r="FAC909" s="260"/>
      <c r="FAD909" s="260"/>
      <c r="FAE909" s="260"/>
      <c r="FAF909" s="260"/>
      <c r="FAG909" s="260"/>
      <c r="FAH909" s="260"/>
      <c r="FAI909" s="260"/>
      <c r="FAJ909" s="260"/>
      <c r="FAK909" s="260"/>
      <c r="FAL909" s="260"/>
      <c r="FAM909" s="260"/>
      <c r="FAN909" s="260"/>
      <c r="FAO909" s="260"/>
      <c r="FAP909" s="260"/>
      <c r="FAQ909" s="260"/>
      <c r="FAR909" s="260"/>
      <c r="FAS909" s="260"/>
      <c r="FAT909" s="260"/>
      <c r="FAU909" s="260"/>
      <c r="FAV909" s="260"/>
      <c r="FAW909" s="260"/>
      <c r="FAX909" s="260"/>
      <c r="FAY909" s="260"/>
      <c r="FAZ909" s="260"/>
      <c r="FBA909" s="260"/>
      <c r="FBB909" s="260"/>
      <c r="FBC909" s="260"/>
      <c r="FBD909" s="260"/>
      <c r="FBE909" s="260"/>
      <c r="FBF909" s="260"/>
      <c r="FBG909" s="260"/>
      <c r="FBH909" s="260"/>
      <c r="FBI909" s="260"/>
      <c r="FBJ909" s="260"/>
      <c r="FBK909" s="260"/>
      <c r="FBL909" s="260"/>
      <c r="FBM909" s="260"/>
      <c r="FBN909" s="260"/>
      <c r="FBO909" s="260"/>
      <c r="FBP909" s="260"/>
      <c r="FBQ909" s="260"/>
      <c r="FBR909" s="260"/>
      <c r="FBS909" s="260"/>
      <c r="FBT909" s="260"/>
      <c r="FBU909" s="260"/>
      <c r="FBV909" s="260"/>
      <c r="FBW909" s="260"/>
      <c r="FBX909" s="260"/>
      <c r="FBY909" s="260"/>
      <c r="FBZ909" s="260"/>
      <c r="FCA909" s="260"/>
      <c r="FCB909" s="260"/>
      <c r="FCC909" s="260"/>
      <c r="FCD909" s="260"/>
      <c r="FCE909" s="260"/>
      <c r="FCF909" s="260"/>
      <c r="FCG909" s="260"/>
      <c r="FCH909" s="260"/>
      <c r="FCI909" s="260"/>
      <c r="FCJ909" s="260"/>
      <c r="FCK909" s="260"/>
      <c r="FCL909" s="260"/>
      <c r="FCM909" s="260"/>
      <c r="FCN909" s="260"/>
      <c r="FCO909" s="260"/>
      <c r="FCP909" s="260"/>
      <c r="FCQ909" s="260"/>
      <c r="FCR909" s="260"/>
      <c r="FCS909" s="260"/>
      <c r="FCT909" s="260"/>
      <c r="FCU909" s="260"/>
      <c r="FCV909" s="260"/>
      <c r="FCW909" s="260"/>
      <c r="FCX909" s="260"/>
      <c r="FCY909" s="260"/>
      <c r="FCZ909" s="260"/>
      <c r="FDA909" s="260"/>
      <c r="FDB909" s="260"/>
      <c r="FDC909" s="260"/>
      <c r="FDD909" s="260"/>
      <c r="FDE909" s="260"/>
      <c r="FDF909" s="260"/>
      <c r="FDG909" s="260"/>
      <c r="FDH909" s="260"/>
      <c r="FDI909" s="260"/>
      <c r="FDJ909" s="260"/>
      <c r="FDK909" s="260"/>
      <c r="FDL909" s="260"/>
      <c r="FDM909" s="260"/>
      <c r="FDN909" s="260"/>
      <c r="FDO909" s="260"/>
      <c r="FDP909" s="260"/>
      <c r="FDQ909" s="260"/>
      <c r="FDR909" s="260"/>
      <c r="FDS909" s="260"/>
      <c r="FDT909" s="260"/>
      <c r="FDU909" s="260"/>
      <c r="FDV909" s="260"/>
      <c r="FDW909" s="260"/>
      <c r="FDX909" s="260"/>
      <c r="FDY909" s="260"/>
      <c r="FDZ909" s="260"/>
      <c r="FEA909" s="260"/>
      <c r="FEB909" s="260"/>
      <c r="FEC909" s="260"/>
      <c r="FED909" s="260"/>
      <c r="FEE909" s="260"/>
      <c r="FEF909" s="260"/>
      <c r="FEG909" s="260"/>
      <c r="FEH909" s="260"/>
      <c r="FEI909" s="260"/>
      <c r="FEJ909" s="260"/>
      <c r="FEK909" s="260"/>
      <c r="FEL909" s="260"/>
      <c r="FEM909" s="260"/>
      <c r="FEN909" s="260"/>
      <c r="FEO909" s="260"/>
      <c r="FEP909" s="260"/>
      <c r="FEQ909" s="260"/>
      <c r="FER909" s="260"/>
      <c r="FES909" s="260"/>
      <c r="FET909" s="260"/>
      <c r="FEU909" s="260"/>
      <c r="FEV909" s="260"/>
      <c r="FEW909" s="260"/>
      <c r="FEX909" s="260"/>
      <c r="FEY909" s="260"/>
      <c r="FEZ909" s="260"/>
      <c r="FFA909" s="260"/>
      <c r="FFB909" s="260"/>
      <c r="FFC909" s="260"/>
      <c r="FFD909" s="260"/>
      <c r="FFE909" s="260"/>
      <c r="FFF909" s="260"/>
      <c r="FFG909" s="260"/>
      <c r="FFH909" s="260"/>
      <c r="FFI909" s="260"/>
      <c r="FFJ909" s="260"/>
      <c r="FFK909" s="260"/>
      <c r="FFL909" s="260"/>
      <c r="FFM909" s="260"/>
      <c r="FFN909" s="260"/>
      <c r="FFO909" s="260"/>
      <c r="FFP909" s="260"/>
      <c r="FFQ909" s="260"/>
      <c r="FFR909" s="260"/>
      <c r="FFS909" s="260"/>
      <c r="FFT909" s="260"/>
      <c r="FFU909" s="260"/>
      <c r="FFV909" s="260"/>
      <c r="FFW909" s="260"/>
      <c r="FFX909" s="260"/>
      <c r="FFY909" s="260"/>
      <c r="FFZ909" s="260"/>
      <c r="FGA909" s="260"/>
      <c r="FGB909" s="260"/>
      <c r="FGC909" s="260"/>
      <c r="FGD909" s="260"/>
      <c r="FGE909" s="260"/>
      <c r="FGF909" s="260"/>
      <c r="FGG909" s="260"/>
      <c r="FGH909" s="260"/>
      <c r="FGI909" s="260"/>
      <c r="FGJ909" s="260"/>
      <c r="FGK909" s="260"/>
      <c r="FGL909" s="260"/>
      <c r="FGM909" s="260"/>
      <c r="FGN909" s="260"/>
      <c r="FGO909" s="260"/>
      <c r="FGP909" s="260"/>
      <c r="FGQ909" s="260"/>
      <c r="FGR909" s="260"/>
      <c r="FGS909" s="260"/>
      <c r="FGT909" s="260"/>
      <c r="FGU909" s="260"/>
      <c r="FGV909" s="260"/>
      <c r="FGW909" s="260"/>
      <c r="FGX909" s="260"/>
      <c r="FGY909" s="260"/>
      <c r="FGZ909" s="260"/>
      <c r="FHA909" s="260"/>
      <c r="FHB909" s="260"/>
      <c r="FHC909" s="260"/>
      <c r="FHD909" s="260"/>
      <c r="FHE909" s="260"/>
      <c r="FHF909" s="260"/>
      <c r="FHG909" s="260"/>
      <c r="FHH909" s="260"/>
      <c r="FHI909" s="260"/>
      <c r="FHJ909" s="260"/>
      <c r="FHK909" s="260"/>
      <c r="FHL909" s="260"/>
      <c r="FHM909" s="260"/>
      <c r="FHN909" s="260"/>
      <c r="FHO909" s="260"/>
      <c r="FHP909" s="260"/>
      <c r="FHQ909" s="260"/>
      <c r="FHR909" s="260"/>
      <c r="FHS909" s="260"/>
      <c r="FHT909" s="260"/>
      <c r="FHU909" s="260"/>
      <c r="FHV909" s="260"/>
      <c r="FHW909" s="260"/>
      <c r="FHX909" s="260"/>
      <c r="FHY909" s="260"/>
      <c r="FHZ909" s="260"/>
      <c r="FIA909" s="260"/>
      <c r="FIB909" s="260"/>
      <c r="FIC909" s="260"/>
      <c r="FID909" s="260"/>
      <c r="FIE909" s="260"/>
      <c r="FIF909" s="260"/>
      <c r="FIG909" s="260"/>
      <c r="FIH909" s="260"/>
      <c r="FII909" s="260"/>
      <c r="FIJ909" s="260"/>
      <c r="FIK909" s="260"/>
      <c r="FIL909" s="260"/>
      <c r="FIM909" s="260"/>
      <c r="FIN909" s="260"/>
      <c r="FIO909" s="260"/>
      <c r="FIP909" s="260"/>
      <c r="FIQ909" s="260"/>
      <c r="FIR909" s="260"/>
      <c r="FIS909" s="260"/>
      <c r="FIT909" s="260"/>
      <c r="FIU909" s="260"/>
      <c r="FIV909" s="260"/>
      <c r="FIW909" s="260"/>
      <c r="FIX909" s="260"/>
      <c r="FIY909" s="260"/>
      <c r="FIZ909" s="260"/>
      <c r="FJA909" s="260"/>
      <c r="FJB909" s="260"/>
      <c r="FJC909" s="260"/>
      <c r="FJD909" s="260"/>
      <c r="FJE909" s="260"/>
      <c r="FJF909" s="260"/>
      <c r="FJG909" s="260"/>
      <c r="FJH909" s="260"/>
      <c r="FJI909" s="260"/>
      <c r="FJJ909" s="260"/>
      <c r="FJK909" s="260"/>
      <c r="FJL909" s="260"/>
      <c r="FJM909" s="260"/>
      <c r="FJN909" s="260"/>
      <c r="FJO909" s="260"/>
      <c r="FJP909" s="260"/>
      <c r="FJQ909" s="260"/>
      <c r="FJR909" s="260"/>
      <c r="FJS909" s="260"/>
      <c r="FJT909" s="260"/>
      <c r="FJU909" s="260"/>
      <c r="FJV909" s="260"/>
      <c r="FJW909" s="260"/>
      <c r="FJX909" s="260"/>
      <c r="FJY909" s="260"/>
      <c r="FJZ909" s="260"/>
      <c r="FKA909" s="260"/>
      <c r="FKB909" s="260"/>
      <c r="FKC909" s="260"/>
      <c r="FKD909" s="260"/>
      <c r="FKE909" s="260"/>
      <c r="FKF909" s="260"/>
      <c r="FKG909" s="260"/>
      <c r="FKH909" s="260"/>
      <c r="FKI909" s="260"/>
      <c r="FKJ909" s="260"/>
      <c r="FKK909" s="260"/>
      <c r="FKL909" s="260"/>
      <c r="FKM909" s="260"/>
      <c r="FKN909" s="260"/>
      <c r="FKO909" s="260"/>
      <c r="FKP909" s="260"/>
      <c r="FKQ909" s="260"/>
      <c r="FKR909" s="260"/>
      <c r="FKS909" s="260"/>
      <c r="FKT909" s="260"/>
      <c r="FKU909" s="260"/>
      <c r="FKV909" s="260"/>
      <c r="FKW909" s="260"/>
      <c r="FKX909" s="260"/>
      <c r="FKY909" s="260"/>
      <c r="FKZ909" s="260"/>
      <c r="FLA909" s="260"/>
      <c r="FLB909" s="260"/>
      <c r="FLC909" s="260"/>
      <c r="FLD909" s="260"/>
      <c r="FLE909" s="260"/>
      <c r="FLF909" s="260"/>
      <c r="FLG909" s="260"/>
      <c r="FLH909" s="260"/>
      <c r="FLI909" s="260"/>
      <c r="FLJ909" s="260"/>
      <c r="FLK909" s="260"/>
      <c r="FLL909" s="260"/>
      <c r="FLM909" s="260"/>
      <c r="FLN909" s="260"/>
      <c r="FLO909" s="260"/>
      <c r="FLP909" s="260"/>
      <c r="FLQ909" s="260"/>
      <c r="FLR909" s="260"/>
      <c r="FLS909" s="260"/>
      <c r="FLT909" s="260"/>
      <c r="FLU909" s="260"/>
      <c r="FLV909" s="260"/>
      <c r="FLW909" s="260"/>
      <c r="FLX909" s="260"/>
      <c r="FLY909" s="260"/>
      <c r="FLZ909" s="260"/>
      <c r="FMA909" s="260"/>
      <c r="FMB909" s="260"/>
      <c r="FMC909" s="260"/>
      <c r="FMD909" s="260"/>
      <c r="FME909" s="260"/>
      <c r="FMF909" s="260"/>
      <c r="FMG909" s="260"/>
      <c r="FMH909" s="260"/>
      <c r="FMI909" s="260"/>
      <c r="FMJ909" s="260"/>
      <c r="FMK909" s="260"/>
      <c r="FML909" s="260"/>
      <c r="FMM909" s="260"/>
      <c r="FMN909" s="260"/>
      <c r="FMO909" s="260"/>
      <c r="FMP909" s="260"/>
      <c r="FMQ909" s="260"/>
      <c r="FMR909" s="260"/>
      <c r="FMS909" s="260"/>
      <c r="FMT909" s="260"/>
      <c r="FMU909" s="260"/>
      <c r="FMV909" s="260"/>
      <c r="FMW909" s="260"/>
      <c r="FMX909" s="260"/>
      <c r="FMY909" s="260"/>
      <c r="FMZ909" s="260"/>
      <c r="FNA909" s="260"/>
      <c r="FNB909" s="260"/>
      <c r="FNC909" s="260"/>
      <c r="FND909" s="260"/>
      <c r="FNE909" s="260"/>
      <c r="FNF909" s="260"/>
      <c r="FNG909" s="260"/>
      <c r="FNH909" s="260"/>
      <c r="FNI909" s="260"/>
      <c r="FNJ909" s="260"/>
      <c r="FNK909" s="260"/>
      <c r="FNL909" s="260"/>
      <c r="FNM909" s="260"/>
      <c r="FNN909" s="260"/>
      <c r="FNO909" s="260"/>
      <c r="FNP909" s="260"/>
      <c r="FNQ909" s="260"/>
      <c r="FNR909" s="260"/>
      <c r="FNS909" s="260"/>
      <c r="FNT909" s="260"/>
      <c r="FNU909" s="260"/>
      <c r="FNV909" s="260"/>
      <c r="FNW909" s="260"/>
      <c r="FNX909" s="260"/>
      <c r="FNY909" s="260"/>
      <c r="FNZ909" s="260"/>
      <c r="FOA909" s="260"/>
      <c r="FOB909" s="260"/>
      <c r="FOC909" s="260"/>
      <c r="FOD909" s="260"/>
      <c r="FOE909" s="260"/>
      <c r="FOF909" s="260"/>
      <c r="FOG909" s="260"/>
      <c r="FOH909" s="260"/>
      <c r="FOI909" s="260"/>
      <c r="FOJ909" s="260"/>
      <c r="FOK909" s="260"/>
      <c r="FOL909" s="260"/>
      <c r="FOM909" s="260"/>
      <c r="FON909" s="260"/>
      <c r="FOO909" s="260"/>
      <c r="FOP909" s="260"/>
      <c r="FOQ909" s="260"/>
      <c r="FOR909" s="260"/>
      <c r="FOS909" s="260"/>
      <c r="FOT909" s="260"/>
      <c r="FOU909" s="260"/>
      <c r="FOV909" s="260"/>
      <c r="FOW909" s="260"/>
      <c r="FOX909" s="260"/>
      <c r="FOY909" s="260"/>
      <c r="FOZ909" s="260"/>
      <c r="FPA909" s="260"/>
      <c r="FPB909" s="260"/>
      <c r="FPC909" s="260"/>
      <c r="FPD909" s="260"/>
      <c r="FPE909" s="260"/>
      <c r="FPF909" s="260"/>
      <c r="FPG909" s="260"/>
      <c r="FPH909" s="260"/>
      <c r="FPI909" s="260"/>
      <c r="FPJ909" s="260"/>
      <c r="FPK909" s="260"/>
      <c r="FPL909" s="260"/>
      <c r="FPM909" s="260"/>
      <c r="FPN909" s="260"/>
      <c r="FPO909" s="260"/>
      <c r="FPP909" s="260"/>
      <c r="FPQ909" s="260"/>
      <c r="FPR909" s="260"/>
      <c r="FPS909" s="260"/>
      <c r="FPT909" s="260"/>
      <c r="FPU909" s="260"/>
      <c r="FPV909" s="260"/>
      <c r="FPW909" s="260"/>
      <c r="FPX909" s="260"/>
      <c r="FPY909" s="260"/>
      <c r="FPZ909" s="260"/>
      <c r="FQA909" s="260"/>
      <c r="FQB909" s="260"/>
      <c r="FQC909" s="260"/>
      <c r="FQD909" s="260"/>
      <c r="FQE909" s="260"/>
      <c r="FQF909" s="260"/>
      <c r="FQG909" s="260"/>
      <c r="FQH909" s="260"/>
      <c r="FQI909" s="260"/>
      <c r="FQJ909" s="260"/>
      <c r="FQK909" s="260"/>
      <c r="FQL909" s="260"/>
      <c r="FQM909" s="260"/>
      <c r="FQN909" s="260"/>
      <c r="FQO909" s="260"/>
      <c r="FQP909" s="260"/>
      <c r="FQQ909" s="260"/>
      <c r="FQR909" s="260"/>
      <c r="FQS909" s="260"/>
      <c r="FQT909" s="260"/>
      <c r="FQU909" s="260"/>
      <c r="FQV909" s="260"/>
      <c r="FQW909" s="260"/>
      <c r="FQX909" s="260"/>
      <c r="FQY909" s="260"/>
      <c r="FQZ909" s="260"/>
      <c r="FRA909" s="260"/>
      <c r="FRB909" s="260"/>
      <c r="FRC909" s="260"/>
      <c r="FRD909" s="260"/>
      <c r="FRE909" s="260"/>
      <c r="FRF909" s="260"/>
      <c r="FRG909" s="260"/>
      <c r="FRH909" s="260"/>
      <c r="FRI909" s="260"/>
      <c r="FRJ909" s="260"/>
      <c r="FRK909" s="260"/>
      <c r="FRL909" s="260"/>
      <c r="FRM909" s="260"/>
      <c r="FRN909" s="260"/>
      <c r="FRO909" s="260"/>
      <c r="FRP909" s="260"/>
      <c r="FRQ909" s="260"/>
      <c r="FRR909" s="260"/>
      <c r="FRS909" s="260"/>
      <c r="FRT909" s="260"/>
      <c r="FRU909" s="260"/>
      <c r="FRV909" s="260"/>
      <c r="FRW909" s="260"/>
      <c r="FRX909" s="260"/>
      <c r="FRY909" s="260"/>
      <c r="FRZ909" s="260"/>
      <c r="FSA909" s="260"/>
      <c r="FSB909" s="260"/>
      <c r="FSC909" s="260"/>
      <c r="FSD909" s="260"/>
      <c r="FSE909" s="260"/>
      <c r="FSF909" s="260"/>
      <c r="FSG909" s="260"/>
      <c r="FSH909" s="260"/>
      <c r="FSI909" s="260"/>
      <c r="FSJ909" s="260"/>
      <c r="FSK909" s="260"/>
      <c r="FSL909" s="260"/>
      <c r="FSM909" s="260"/>
      <c r="FSN909" s="260"/>
      <c r="FSO909" s="260"/>
      <c r="FSP909" s="260"/>
      <c r="FSQ909" s="260"/>
      <c r="FSR909" s="260"/>
      <c r="FSS909" s="260"/>
      <c r="FST909" s="260"/>
      <c r="FSU909" s="260"/>
      <c r="FSV909" s="260"/>
      <c r="FSW909" s="260"/>
      <c r="FSX909" s="260"/>
      <c r="FSY909" s="260"/>
      <c r="FSZ909" s="260"/>
      <c r="FTA909" s="260"/>
      <c r="FTB909" s="260"/>
      <c r="FTC909" s="260"/>
      <c r="FTD909" s="260"/>
      <c r="FTE909" s="260"/>
      <c r="FTF909" s="260"/>
      <c r="FTG909" s="260"/>
      <c r="FTH909" s="260"/>
      <c r="FTI909" s="260"/>
      <c r="FTJ909" s="260"/>
      <c r="FTK909" s="260"/>
      <c r="FTL909" s="260"/>
      <c r="FTM909" s="260"/>
      <c r="FTN909" s="260"/>
      <c r="FTO909" s="260"/>
      <c r="FTP909" s="260"/>
      <c r="FTQ909" s="260"/>
      <c r="FTR909" s="260"/>
      <c r="FTS909" s="260"/>
      <c r="FTT909" s="260"/>
      <c r="FTU909" s="260"/>
      <c r="FTV909" s="260"/>
      <c r="FTW909" s="260"/>
      <c r="FTX909" s="260"/>
      <c r="FTY909" s="260"/>
      <c r="FTZ909" s="260"/>
      <c r="FUA909" s="260"/>
      <c r="FUB909" s="260"/>
      <c r="FUC909" s="260"/>
      <c r="FUD909" s="260"/>
      <c r="FUE909" s="260"/>
      <c r="FUF909" s="260"/>
      <c r="FUG909" s="260"/>
      <c r="FUH909" s="260"/>
      <c r="FUI909" s="260"/>
      <c r="FUJ909" s="260"/>
      <c r="FUK909" s="260"/>
      <c r="FUL909" s="260"/>
      <c r="FUM909" s="260"/>
      <c r="FUN909" s="260"/>
      <c r="FUO909" s="260"/>
      <c r="FUP909" s="260"/>
      <c r="FUQ909" s="260"/>
      <c r="FUR909" s="260"/>
      <c r="FUS909" s="260"/>
      <c r="FUT909" s="260"/>
      <c r="FUU909" s="260"/>
      <c r="FUV909" s="260"/>
      <c r="FUW909" s="260"/>
      <c r="FUX909" s="260"/>
      <c r="FUY909" s="260"/>
      <c r="FUZ909" s="260"/>
      <c r="FVA909" s="260"/>
      <c r="FVB909" s="260"/>
      <c r="FVC909" s="260"/>
      <c r="FVD909" s="260"/>
      <c r="FVE909" s="260"/>
      <c r="FVF909" s="260"/>
      <c r="FVG909" s="260"/>
      <c r="FVH909" s="260"/>
      <c r="FVI909" s="260"/>
      <c r="FVJ909" s="260"/>
      <c r="FVK909" s="260"/>
      <c r="FVL909" s="260"/>
      <c r="FVM909" s="260"/>
      <c r="FVN909" s="260"/>
      <c r="FVO909" s="260"/>
      <c r="FVP909" s="260"/>
      <c r="FVQ909" s="260"/>
      <c r="FVR909" s="260"/>
      <c r="FVS909" s="260"/>
      <c r="FVT909" s="260"/>
      <c r="FVU909" s="260"/>
      <c r="FVV909" s="260"/>
      <c r="FVW909" s="260"/>
      <c r="FVX909" s="260"/>
      <c r="FVY909" s="260"/>
      <c r="FVZ909" s="260"/>
      <c r="FWA909" s="260"/>
      <c r="FWB909" s="260"/>
      <c r="FWC909" s="260"/>
      <c r="FWD909" s="260"/>
      <c r="FWE909" s="260"/>
      <c r="FWF909" s="260"/>
      <c r="FWG909" s="260"/>
      <c r="FWH909" s="260"/>
      <c r="FWI909" s="260"/>
      <c r="FWJ909" s="260"/>
      <c r="FWK909" s="260"/>
      <c r="FWL909" s="260"/>
      <c r="FWM909" s="260"/>
      <c r="FWN909" s="260"/>
      <c r="FWO909" s="260"/>
      <c r="FWP909" s="260"/>
      <c r="FWQ909" s="260"/>
      <c r="FWR909" s="260"/>
      <c r="FWS909" s="260"/>
      <c r="FWT909" s="260"/>
      <c r="FWU909" s="260"/>
      <c r="FWV909" s="260"/>
      <c r="FWW909" s="260"/>
      <c r="FWX909" s="260"/>
      <c r="FWY909" s="260"/>
      <c r="FWZ909" s="260"/>
      <c r="FXA909" s="260"/>
      <c r="FXB909" s="260"/>
      <c r="FXC909" s="260"/>
      <c r="FXD909" s="260"/>
      <c r="FXE909" s="260"/>
      <c r="FXF909" s="260"/>
      <c r="FXG909" s="260"/>
      <c r="FXH909" s="260"/>
      <c r="FXI909" s="260"/>
      <c r="FXJ909" s="260"/>
      <c r="FXK909" s="260"/>
      <c r="FXL909" s="260"/>
      <c r="FXM909" s="260"/>
      <c r="FXN909" s="260"/>
      <c r="FXO909" s="260"/>
      <c r="FXP909" s="260"/>
      <c r="FXQ909" s="260"/>
      <c r="FXR909" s="260"/>
      <c r="FXS909" s="260"/>
      <c r="FXT909" s="260"/>
      <c r="FXU909" s="260"/>
      <c r="FXV909" s="260"/>
      <c r="FXW909" s="260"/>
      <c r="FXX909" s="260"/>
      <c r="FXY909" s="260"/>
      <c r="FXZ909" s="260"/>
      <c r="FYA909" s="260"/>
      <c r="FYB909" s="260"/>
      <c r="FYC909" s="260"/>
      <c r="FYD909" s="260"/>
      <c r="FYE909" s="260"/>
      <c r="FYF909" s="260"/>
      <c r="FYG909" s="260"/>
      <c r="FYH909" s="260"/>
      <c r="FYI909" s="260"/>
      <c r="FYJ909" s="260"/>
      <c r="FYK909" s="260"/>
      <c r="FYL909" s="260"/>
      <c r="FYM909" s="260"/>
      <c r="FYN909" s="260"/>
      <c r="FYO909" s="260"/>
      <c r="FYP909" s="260"/>
      <c r="FYQ909" s="260"/>
      <c r="FYR909" s="260"/>
      <c r="FYS909" s="260"/>
      <c r="FYT909" s="260"/>
      <c r="FYU909" s="260"/>
      <c r="FYV909" s="260"/>
      <c r="FYW909" s="260"/>
      <c r="FYX909" s="260"/>
      <c r="FYY909" s="260"/>
      <c r="FYZ909" s="260"/>
      <c r="FZA909" s="260"/>
      <c r="FZB909" s="260"/>
      <c r="FZC909" s="260"/>
      <c r="FZD909" s="260"/>
      <c r="FZE909" s="260"/>
      <c r="FZF909" s="260"/>
      <c r="FZG909" s="260"/>
      <c r="FZH909" s="260"/>
      <c r="FZI909" s="260"/>
      <c r="FZJ909" s="260"/>
      <c r="FZK909" s="260"/>
      <c r="FZL909" s="260"/>
      <c r="FZM909" s="260"/>
      <c r="FZN909" s="260"/>
      <c r="FZO909" s="260"/>
      <c r="FZP909" s="260"/>
      <c r="FZQ909" s="260"/>
      <c r="FZR909" s="260"/>
      <c r="FZS909" s="260"/>
      <c r="FZT909" s="260"/>
      <c r="FZU909" s="260"/>
      <c r="FZV909" s="260"/>
      <c r="FZW909" s="260"/>
      <c r="FZX909" s="260"/>
      <c r="FZY909" s="260"/>
      <c r="FZZ909" s="260"/>
      <c r="GAA909" s="260"/>
      <c r="GAB909" s="260"/>
      <c r="GAC909" s="260"/>
      <c r="GAD909" s="260"/>
      <c r="GAE909" s="260"/>
      <c r="GAF909" s="260"/>
      <c r="GAG909" s="260"/>
      <c r="GAH909" s="260"/>
      <c r="GAI909" s="260"/>
      <c r="GAJ909" s="260"/>
      <c r="GAK909" s="260"/>
      <c r="GAL909" s="260"/>
      <c r="GAM909" s="260"/>
      <c r="GAN909" s="260"/>
      <c r="GAO909" s="260"/>
      <c r="GAP909" s="260"/>
      <c r="GAQ909" s="260"/>
      <c r="GAR909" s="260"/>
      <c r="GAS909" s="260"/>
      <c r="GAT909" s="260"/>
      <c r="GAU909" s="260"/>
      <c r="GAV909" s="260"/>
      <c r="GAW909" s="260"/>
      <c r="GAX909" s="260"/>
      <c r="GAY909" s="260"/>
      <c r="GAZ909" s="260"/>
      <c r="GBA909" s="260"/>
      <c r="GBB909" s="260"/>
      <c r="GBC909" s="260"/>
      <c r="GBD909" s="260"/>
      <c r="GBE909" s="260"/>
      <c r="GBF909" s="260"/>
      <c r="GBG909" s="260"/>
      <c r="GBH909" s="260"/>
      <c r="GBI909" s="260"/>
      <c r="GBJ909" s="260"/>
      <c r="GBK909" s="260"/>
      <c r="GBL909" s="260"/>
      <c r="GBM909" s="260"/>
      <c r="GBN909" s="260"/>
      <c r="GBO909" s="260"/>
      <c r="GBP909" s="260"/>
      <c r="GBQ909" s="260"/>
      <c r="GBR909" s="260"/>
      <c r="GBS909" s="260"/>
      <c r="GBT909" s="260"/>
      <c r="GBU909" s="260"/>
      <c r="GBV909" s="260"/>
      <c r="GBW909" s="260"/>
      <c r="GBX909" s="260"/>
      <c r="GBY909" s="260"/>
      <c r="GBZ909" s="260"/>
      <c r="GCA909" s="260"/>
      <c r="GCB909" s="260"/>
      <c r="GCC909" s="260"/>
      <c r="GCD909" s="260"/>
      <c r="GCE909" s="260"/>
      <c r="GCF909" s="260"/>
      <c r="GCG909" s="260"/>
      <c r="GCH909" s="260"/>
      <c r="GCI909" s="260"/>
      <c r="GCJ909" s="260"/>
      <c r="GCK909" s="260"/>
      <c r="GCL909" s="260"/>
      <c r="GCM909" s="260"/>
      <c r="GCN909" s="260"/>
      <c r="GCO909" s="260"/>
      <c r="GCP909" s="260"/>
      <c r="GCQ909" s="260"/>
      <c r="GCR909" s="260"/>
      <c r="GCS909" s="260"/>
      <c r="GCT909" s="260"/>
      <c r="GCU909" s="260"/>
      <c r="GCV909" s="260"/>
      <c r="GCW909" s="260"/>
      <c r="GCX909" s="260"/>
      <c r="GCY909" s="260"/>
      <c r="GCZ909" s="260"/>
      <c r="GDA909" s="260"/>
      <c r="GDB909" s="260"/>
      <c r="GDC909" s="260"/>
      <c r="GDD909" s="260"/>
      <c r="GDE909" s="260"/>
      <c r="GDF909" s="260"/>
      <c r="GDG909" s="260"/>
      <c r="GDH909" s="260"/>
      <c r="GDI909" s="260"/>
      <c r="GDJ909" s="260"/>
      <c r="GDK909" s="260"/>
      <c r="GDL909" s="260"/>
      <c r="GDM909" s="260"/>
      <c r="GDN909" s="260"/>
      <c r="GDO909" s="260"/>
      <c r="GDP909" s="260"/>
      <c r="GDQ909" s="260"/>
      <c r="GDR909" s="260"/>
      <c r="GDS909" s="260"/>
      <c r="GDT909" s="260"/>
      <c r="GDU909" s="260"/>
      <c r="GDV909" s="260"/>
      <c r="GDW909" s="260"/>
      <c r="GDX909" s="260"/>
      <c r="GDY909" s="260"/>
      <c r="GDZ909" s="260"/>
      <c r="GEA909" s="260"/>
      <c r="GEB909" s="260"/>
      <c r="GEC909" s="260"/>
      <c r="GED909" s="260"/>
      <c r="GEE909" s="260"/>
      <c r="GEF909" s="260"/>
      <c r="GEG909" s="260"/>
      <c r="GEH909" s="260"/>
      <c r="GEI909" s="260"/>
      <c r="GEJ909" s="260"/>
      <c r="GEK909" s="260"/>
      <c r="GEL909" s="260"/>
      <c r="GEM909" s="260"/>
      <c r="GEN909" s="260"/>
      <c r="GEO909" s="260"/>
      <c r="GEP909" s="260"/>
      <c r="GEQ909" s="260"/>
      <c r="GER909" s="260"/>
      <c r="GES909" s="260"/>
      <c r="GET909" s="260"/>
      <c r="GEU909" s="260"/>
      <c r="GEV909" s="260"/>
      <c r="GEW909" s="260"/>
      <c r="GEX909" s="260"/>
      <c r="GEY909" s="260"/>
      <c r="GEZ909" s="260"/>
      <c r="GFA909" s="260"/>
      <c r="GFB909" s="260"/>
      <c r="GFC909" s="260"/>
      <c r="GFD909" s="260"/>
      <c r="GFE909" s="260"/>
      <c r="GFF909" s="260"/>
      <c r="GFG909" s="260"/>
      <c r="GFH909" s="260"/>
      <c r="GFI909" s="260"/>
      <c r="GFJ909" s="260"/>
      <c r="GFK909" s="260"/>
      <c r="GFL909" s="260"/>
      <c r="GFM909" s="260"/>
      <c r="GFN909" s="260"/>
      <c r="GFO909" s="260"/>
      <c r="GFP909" s="260"/>
      <c r="GFQ909" s="260"/>
      <c r="GFR909" s="260"/>
      <c r="GFS909" s="260"/>
      <c r="GFT909" s="260"/>
      <c r="GFU909" s="260"/>
      <c r="GFV909" s="260"/>
      <c r="GFW909" s="260"/>
      <c r="GFX909" s="260"/>
      <c r="GFY909" s="260"/>
      <c r="GFZ909" s="260"/>
      <c r="GGA909" s="260"/>
      <c r="GGB909" s="260"/>
      <c r="GGC909" s="260"/>
      <c r="GGD909" s="260"/>
      <c r="GGE909" s="260"/>
      <c r="GGF909" s="260"/>
      <c r="GGG909" s="260"/>
      <c r="GGH909" s="260"/>
      <c r="GGI909" s="260"/>
      <c r="GGJ909" s="260"/>
      <c r="GGK909" s="260"/>
      <c r="GGL909" s="260"/>
      <c r="GGM909" s="260"/>
      <c r="GGN909" s="260"/>
      <c r="GGO909" s="260"/>
      <c r="GGP909" s="260"/>
      <c r="GGQ909" s="260"/>
      <c r="GGR909" s="260"/>
      <c r="GGS909" s="260"/>
      <c r="GGT909" s="260"/>
      <c r="GGU909" s="260"/>
      <c r="GGV909" s="260"/>
      <c r="GGW909" s="260"/>
      <c r="GGX909" s="260"/>
      <c r="GGY909" s="260"/>
      <c r="GGZ909" s="260"/>
      <c r="GHA909" s="260"/>
      <c r="GHB909" s="260"/>
      <c r="GHC909" s="260"/>
      <c r="GHD909" s="260"/>
      <c r="GHE909" s="260"/>
      <c r="GHF909" s="260"/>
      <c r="GHG909" s="260"/>
      <c r="GHH909" s="260"/>
      <c r="GHI909" s="260"/>
      <c r="GHJ909" s="260"/>
      <c r="GHK909" s="260"/>
      <c r="GHL909" s="260"/>
      <c r="GHM909" s="260"/>
      <c r="GHN909" s="260"/>
      <c r="GHO909" s="260"/>
      <c r="GHP909" s="260"/>
      <c r="GHQ909" s="260"/>
      <c r="GHR909" s="260"/>
      <c r="GHS909" s="260"/>
      <c r="GHT909" s="260"/>
      <c r="GHU909" s="260"/>
      <c r="GHV909" s="260"/>
      <c r="GHW909" s="260"/>
      <c r="GHX909" s="260"/>
      <c r="GHY909" s="260"/>
      <c r="GHZ909" s="260"/>
      <c r="GIA909" s="260"/>
      <c r="GIB909" s="260"/>
      <c r="GIC909" s="260"/>
      <c r="GID909" s="260"/>
      <c r="GIE909" s="260"/>
      <c r="GIF909" s="260"/>
      <c r="GIG909" s="260"/>
      <c r="GIH909" s="260"/>
      <c r="GII909" s="260"/>
      <c r="GIJ909" s="260"/>
      <c r="GIK909" s="260"/>
      <c r="GIL909" s="260"/>
      <c r="GIM909" s="260"/>
      <c r="GIN909" s="260"/>
      <c r="GIO909" s="260"/>
      <c r="GIP909" s="260"/>
      <c r="GIQ909" s="260"/>
      <c r="GIR909" s="260"/>
      <c r="GIS909" s="260"/>
      <c r="GIT909" s="260"/>
      <c r="GIU909" s="260"/>
      <c r="GIV909" s="260"/>
      <c r="GIW909" s="260"/>
      <c r="GIX909" s="260"/>
      <c r="GIY909" s="260"/>
      <c r="GIZ909" s="260"/>
      <c r="GJA909" s="260"/>
      <c r="GJB909" s="260"/>
      <c r="GJC909" s="260"/>
      <c r="GJD909" s="260"/>
      <c r="GJE909" s="260"/>
      <c r="GJF909" s="260"/>
      <c r="GJG909" s="260"/>
      <c r="GJH909" s="260"/>
      <c r="GJI909" s="260"/>
      <c r="GJJ909" s="260"/>
      <c r="GJK909" s="260"/>
      <c r="GJL909" s="260"/>
      <c r="GJM909" s="260"/>
      <c r="GJN909" s="260"/>
      <c r="GJO909" s="260"/>
      <c r="GJP909" s="260"/>
      <c r="GJQ909" s="260"/>
      <c r="GJR909" s="260"/>
      <c r="GJS909" s="260"/>
      <c r="GJT909" s="260"/>
      <c r="GJU909" s="260"/>
      <c r="GJV909" s="260"/>
      <c r="GJW909" s="260"/>
      <c r="GJX909" s="260"/>
      <c r="GJY909" s="260"/>
      <c r="GJZ909" s="260"/>
      <c r="GKA909" s="260"/>
      <c r="GKB909" s="260"/>
      <c r="GKC909" s="260"/>
      <c r="GKD909" s="260"/>
      <c r="GKE909" s="260"/>
      <c r="GKF909" s="260"/>
      <c r="GKG909" s="260"/>
      <c r="GKH909" s="260"/>
      <c r="GKI909" s="260"/>
      <c r="GKJ909" s="260"/>
      <c r="GKK909" s="260"/>
      <c r="GKL909" s="260"/>
      <c r="GKM909" s="260"/>
      <c r="GKN909" s="260"/>
      <c r="GKO909" s="260"/>
      <c r="GKP909" s="260"/>
      <c r="GKQ909" s="260"/>
      <c r="GKR909" s="260"/>
      <c r="GKS909" s="260"/>
      <c r="GKT909" s="260"/>
      <c r="GKU909" s="260"/>
      <c r="GKV909" s="260"/>
      <c r="GKW909" s="260"/>
      <c r="GKX909" s="260"/>
      <c r="GKY909" s="260"/>
      <c r="GKZ909" s="260"/>
      <c r="GLA909" s="260"/>
      <c r="GLB909" s="260"/>
      <c r="GLC909" s="260"/>
      <c r="GLD909" s="260"/>
      <c r="GLE909" s="260"/>
      <c r="GLF909" s="260"/>
      <c r="GLG909" s="260"/>
      <c r="GLH909" s="260"/>
      <c r="GLI909" s="260"/>
      <c r="GLJ909" s="260"/>
      <c r="GLK909" s="260"/>
      <c r="GLL909" s="260"/>
      <c r="GLM909" s="260"/>
      <c r="GLN909" s="260"/>
      <c r="GLO909" s="260"/>
      <c r="GLP909" s="260"/>
      <c r="GLQ909" s="260"/>
      <c r="GLR909" s="260"/>
      <c r="GLS909" s="260"/>
      <c r="GLT909" s="260"/>
      <c r="GLU909" s="260"/>
      <c r="GLV909" s="260"/>
      <c r="GLW909" s="260"/>
      <c r="GLX909" s="260"/>
      <c r="GLY909" s="260"/>
      <c r="GLZ909" s="260"/>
      <c r="GMA909" s="260"/>
      <c r="GMB909" s="260"/>
      <c r="GMC909" s="260"/>
      <c r="GMD909" s="260"/>
      <c r="GME909" s="260"/>
      <c r="GMF909" s="260"/>
      <c r="GMG909" s="260"/>
      <c r="GMH909" s="260"/>
      <c r="GMI909" s="260"/>
      <c r="GMJ909" s="260"/>
      <c r="GMK909" s="260"/>
      <c r="GML909" s="260"/>
      <c r="GMM909" s="260"/>
      <c r="GMN909" s="260"/>
      <c r="GMO909" s="260"/>
      <c r="GMP909" s="260"/>
      <c r="GMQ909" s="260"/>
      <c r="GMR909" s="260"/>
      <c r="GMS909" s="260"/>
      <c r="GMT909" s="260"/>
      <c r="GMU909" s="260"/>
      <c r="GMV909" s="260"/>
      <c r="GMW909" s="260"/>
      <c r="GMX909" s="260"/>
      <c r="GMY909" s="260"/>
      <c r="GMZ909" s="260"/>
      <c r="GNA909" s="260"/>
      <c r="GNB909" s="260"/>
      <c r="GNC909" s="260"/>
      <c r="GND909" s="260"/>
      <c r="GNE909" s="260"/>
      <c r="GNF909" s="260"/>
      <c r="GNG909" s="260"/>
      <c r="GNH909" s="260"/>
      <c r="GNI909" s="260"/>
      <c r="GNJ909" s="260"/>
      <c r="GNK909" s="260"/>
      <c r="GNL909" s="260"/>
      <c r="GNM909" s="260"/>
      <c r="GNN909" s="260"/>
      <c r="GNO909" s="260"/>
      <c r="GNP909" s="260"/>
      <c r="GNQ909" s="260"/>
      <c r="GNR909" s="260"/>
      <c r="GNS909" s="260"/>
      <c r="GNT909" s="260"/>
      <c r="GNU909" s="260"/>
      <c r="GNV909" s="260"/>
      <c r="GNW909" s="260"/>
      <c r="GNX909" s="260"/>
      <c r="GNY909" s="260"/>
      <c r="GNZ909" s="260"/>
      <c r="GOA909" s="260"/>
      <c r="GOB909" s="260"/>
      <c r="GOC909" s="260"/>
      <c r="GOD909" s="260"/>
      <c r="GOE909" s="260"/>
      <c r="GOF909" s="260"/>
      <c r="GOG909" s="260"/>
      <c r="GOH909" s="260"/>
      <c r="GOI909" s="260"/>
      <c r="GOJ909" s="260"/>
      <c r="GOK909" s="260"/>
      <c r="GOL909" s="260"/>
      <c r="GOM909" s="260"/>
      <c r="GON909" s="260"/>
      <c r="GOO909" s="260"/>
      <c r="GOP909" s="260"/>
      <c r="GOQ909" s="260"/>
      <c r="GOR909" s="260"/>
      <c r="GOS909" s="260"/>
      <c r="GOT909" s="260"/>
      <c r="GOU909" s="260"/>
      <c r="GOV909" s="260"/>
      <c r="GOW909" s="260"/>
      <c r="GOX909" s="260"/>
      <c r="GOY909" s="260"/>
      <c r="GOZ909" s="260"/>
      <c r="GPA909" s="260"/>
      <c r="GPB909" s="260"/>
      <c r="GPC909" s="260"/>
      <c r="GPD909" s="260"/>
      <c r="GPE909" s="260"/>
      <c r="GPF909" s="260"/>
      <c r="GPG909" s="260"/>
      <c r="GPH909" s="260"/>
      <c r="GPI909" s="260"/>
      <c r="GPJ909" s="260"/>
      <c r="GPK909" s="260"/>
      <c r="GPL909" s="260"/>
      <c r="GPM909" s="260"/>
      <c r="GPN909" s="260"/>
      <c r="GPO909" s="260"/>
      <c r="GPP909" s="260"/>
      <c r="GPQ909" s="260"/>
      <c r="GPR909" s="260"/>
      <c r="GPS909" s="260"/>
      <c r="GPT909" s="260"/>
      <c r="GPU909" s="260"/>
      <c r="GPV909" s="260"/>
      <c r="GPW909" s="260"/>
      <c r="GPX909" s="260"/>
      <c r="GPY909" s="260"/>
      <c r="GPZ909" s="260"/>
      <c r="GQA909" s="260"/>
      <c r="GQB909" s="260"/>
      <c r="GQC909" s="260"/>
      <c r="GQD909" s="260"/>
      <c r="GQE909" s="260"/>
      <c r="GQF909" s="260"/>
      <c r="GQG909" s="260"/>
      <c r="GQH909" s="260"/>
      <c r="GQI909" s="260"/>
      <c r="GQJ909" s="260"/>
      <c r="GQK909" s="260"/>
      <c r="GQL909" s="260"/>
      <c r="GQM909" s="260"/>
      <c r="GQN909" s="260"/>
      <c r="GQO909" s="260"/>
      <c r="GQP909" s="260"/>
      <c r="GQQ909" s="260"/>
      <c r="GQR909" s="260"/>
      <c r="GQS909" s="260"/>
      <c r="GQT909" s="260"/>
      <c r="GQU909" s="260"/>
      <c r="GQV909" s="260"/>
      <c r="GQW909" s="260"/>
      <c r="GQX909" s="260"/>
      <c r="GQY909" s="260"/>
      <c r="GQZ909" s="260"/>
      <c r="GRA909" s="260"/>
      <c r="GRB909" s="260"/>
      <c r="GRC909" s="260"/>
      <c r="GRD909" s="260"/>
      <c r="GRE909" s="260"/>
      <c r="GRF909" s="260"/>
      <c r="GRG909" s="260"/>
      <c r="GRH909" s="260"/>
      <c r="GRI909" s="260"/>
      <c r="GRJ909" s="260"/>
      <c r="GRK909" s="260"/>
      <c r="GRL909" s="260"/>
      <c r="GRM909" s="260"/>
      <c r="GRN909" s="260"/>
      <c r="GRO909" s="260"/>
      <c r="GRP909" s="260"/>
      <c r="GRQ909" s="260"/>
      <c r="GRR909" s="260"/>
      <c r="GRS909" s="260"/>
      <c r="GRT909" s="260"/>
      <c r="GRU909" s="260"/>
      <c r="GRV909" s="260"/>
      <c r="GRW909" s="260"/>
      <c r="GRX909" s="260"/>
      <c r="GRY909" s="260"/>
      <c r="GRZ909" s="260"/>
      <c r="GSA909" s="260"/>
      <c r="GSB909" s="260"/>
      <c r="GSC909" s="260"/>
      <c r="GSD909" s="260"/>
      <c r="GSE909" s="260"/>
      <c r="GSF909" s="260"/>
      <c r="GSG909" s="260"/>
      <c r="GSH909" s="260"/>
      <c r="GSI909" s="260"/>
      <c r="GSJ909" s="260"/>
      <c r="GSK909" s="260"/>
      <c r="GSL909" s="260"/>
      <c r="GSM909" s="260"/>
      <c r="GSN909" s="260"/>
      <c r="GSO909" s="260"/>
      <c r="GSP909" s="260"/>
      <c r="GSQ909" s="260"/>
      <c r="GSR909" s="260"/>
      <c r="GSS909" s="260"/>
      <c r="GST909" s="260"/>
      <c r="GSU909" s="260"/>
      <c r="GSV909" s="260"/>
      <c r="GSW909" s="260"/>
      <c r="GSX909" s="260"/>
      <c r="GSY909" s="260"/>
      <c r="GSZ909" s="260"/>
      <c r="GTA909" s="260"/>
      <c r="GTB909" s="260"/>
      <c r="GTC909" s="260"/>
      <c r="GTD909" s="260"/>
      <c r="GTE909" s="260"/>
      <c r="GTF909" s="260"/>
      <c r="GTG909" s="260"/>
      <c r="GTH909" s="260"/>
      <c r="GTI909" s="260"/>
      <c r="GTJ909" s="260"/>
      <c r="GTK909" s="260"/>
      <c r="GTL909" s="260"/>
      <c r="GTM909" s="260"/>
      <c r="GTN909" s="260"/>
      <c r="GTO909" s="260"/>
      <c r="GTP909" s="260"/>
      <c r="GTQ909" s="260"/>
      <c r="GTR909" s="260"/>
      <c r="GTS909" s="260"/>
      <c r="GTT909" s="260"/>
      <c r="GTU909" s="260"/>
      <c r="GTV909" s="260"/>
      <c r="GTW909" s="260"/>
      <c r="GTX909" s="260"/>
      <c r="GTY909" s="260"/>
      <c r="GTZ909" s="260"/>
      <c r="GUA909" s="260"/>
      <c r="GUB909" s="260"/>
      <c r="GUC909" s="260"/>
      <c r="GUD909" s="260"/>
      <c r="GUE909" s="260"/>
      <c r="GUF909" s="260"/>
      <c r="GUG909" s="260"/>
      <c r="GUH909" s="260"/>
      <c r="GUI909" s="260"/>
      <c r="GUJ909" s="260"/>
      <c r="GUK909" s="260"/>
      <c r="GUL909" s="260"/>
      <c r="GUM909" s="260"/>
      <c r="GUN909" s="260"/>
      <c r="GUO909" s="260"/>
      <c r="GUP909" s="260"/>
      <c r="GUQ909" s="260"/>
      <c r="GUR909" s="260"/>
      <c r="GUS909" s="260"/>
      <c r="GUT909" s="260"/>
      <c r="GUU909" s="260"/>
      <c r="GUV909" s="260"/>
      <c r="GUW909" s="260"/>
      <c r="GUX909" s="260"/>
      <c r="GUY909" s="260"/>
      <c r="GUZ909" s="260"/>
      <c r="GVA909" s="260"/>
      <c r="GVB909" s="260"/>
      <c r="GVC909" s="260"/>
      <c r="GVD909" s="260"/>
      <c r="GVE909" s="260"/>
      <c r="GVF909" s="260"/>
      <c r="GVG909" s="260"/>
      <c r="GVH909" s="260"/>
      <c r="GVI909" s="260"/>
      <c r="GVJ909" s="260"/>
      <c r="GVK909" s="260"/>
      <c r="GVL909" s="260"/>
      <c r="GVM909" s="260"/>
      <c r="GVN909" s="260"/>
      <c r="GVO909" s="260"/>
      <c r="GVP909" s="260"/>
      <c r="GVQ909" s="260"/>
      <c r="GVR909" s="260"/>
      <c r="GVS909" s="260"/>
      <c r="GVT909" s="260"/>
      <c r="GVU909" s="260"/>
      <c r="GVV909" s="260"/>
      <c r="GVW909" s="260"/>
      <c r="GVX909" s="260"/>
      <c r="GVY909" s="260"/>
      <c r="GVZ909" s="260"/>
      <c r="GWA909" s="260"/>
      <c r="GWB909" s="260"/>
      <c r="GWC909" s="260"/>
      <c r="GWD909" s="260"/>
      <c r="GWE909" s="260"/>
      <c r="GWF909" s="260"/>
      <c r="GWG909" s="260"/>
      <c r="GWH909" s="260"/>
      <c r="GWI909" s="260"/>
      <c r="GWJ909" s="260"/>
      <c r="GWK909" s="260"/>
      <c r="GWL909" s="260"/>
      <c r="GWM909" s="260"/>
      <c r="GWN909" s="260"/>
      <c r="GWO909" s="260"/>
      <c r="GWP909" s="260"/>
      <c r="GWQ909" s="260"/>
      <c r="GWR909" s="260"/>
      <c r="GWS909" s="260"/>
      <c r="GWT909" s="260"/>
      <c r="GWU909" s="260"/>
      <c r="GWV909" s="260"/>
      <c r="GWW909" s="260"/>
      <c r="GWX909" s="260"/>
      <c r="GWY909" s="260"/>
      <c r="GWZ909" s="260"/>
      <c r="GXA909" s="260"/>
      <c r="GXB909" s="260"/>
      <c r="GXC909" s="260"/>
      <c r="GXD909" s="260"/>
      <c r="GXE909" s="260"/>
      <c r="GXF909" s="260"/>
      <c r="GXG909" s="260"/>
      <c r="GXH909" s="260"/>
      <c r="GXI909" s="260"/>
      <c r="GXJ909" s="260"/>
      <c r="GXK909" s="260"/>
      <c r="GXL909" s="260"/>
      <c r="GXM909" s="260"/>
      <c r="GXN909" s="260"/>
      <c r="GXO909" s="260"/>
      <c r="GXP909" s="260"/>
      <c r="GXQ909" s="260"/>
      <c r="GXR909" s="260"/>
      <c r="GXS909" s="260"/>
      <c r="GXT909" s="260"/>
      <c r="GXU909" s="260"/>
      <c r="GXV909" s="260"/>
      <c r="GXW909" s="260"/>
      <c r="GXX909" s="260"/>
      <c r="GXY909" s="260"/>
      <c r="GXZ909" s="260"/>
      <c r="GYA909" s="260"/>
      <c r="GYB909" s="260"/>
      <c r="GYC909" s="260"/>
      <c r="GYD909" s="260"/>
      <c r="GYE909" s="260"/>
      <c r="GYF909" s="260"/>
      <c r="GYG909" s="260"/>
      <c r="GYH909" s="260"/>
      <c r="GYI909" s="260"/>
      <c r="GYJ909" s="260"/>
      <c r="GYK909" s="260"/>
      <c r="GYL909" s="260"/>
      <c r="GYM909" s="260"/>
      <c r="GYN909" s="260"/>
      <c r="GYO909" s="260"/>
      <c r="GYP909" s="260"/>
      <c r="GYQ909" s="260"/>
      <c r="GYR909" s="260"/>
      <c r="GYS909" s="260"/>
      <c r="GYT909" s="260"/>
      <c r="GYU909" s="260"/>
      <c r="GYV909" s="260"/>
      <c r="GYW909" s="260"/>
      <c r="GYX909" s="260"/>
      <c r="GYY909" s="260"/>
      <c r="GYZ909" s="260"/>
      <c r="GZA909" s="260"/>
      <c r="GZB909" s="260"/>
      <c r="GZC909" s="260"/>
      <c r="GZD909" s="260"/>
      <c r="GZE909" s="260"/>
      <c r="GZF909" s="260"/>
      <c r="GZG909" s="260"/>
      <c r="GZH909" s="260"/>
      <c r="GZI909" s="260"/>
      <c r="GZJ909" s="260"/>
      <c r="GZK909" s="260"/>
      <c r="GZL909" s="260"/>
      <c r="GZM909" s="260"/>
      <c r="GZN909" s="260"/>
      <c r="GZO909" s="260"/>
      <c r="GZP909" s="260"/>
      <c r="GZQ909" s="260"/>
      <c r="GZR909" s="260"/>
      <c r="GZS909" s="260"/>
      <c r="GZT909" s="260"/>
      <c r="GZU909" s="260"/>
      <c r="GZV909" s="260"/>
      <c r="GZW909" s="260"/>
      <c r="GZX909" s="260"/>
      <c r="GZY909" s="260"/>
      <c r="GZZ909" s="260"/>
      <c r="HAA909" s="260"/>
      <c r="HAB909" s="260"/>
      <c r="HAC909" s="260"/>
      <c r="HAD909" s="260"/>
      <c r="HAE909" s="260"/>
      <c r="HAF909" s="260"/>
      <c r="HAG909" s="260"/>
      <c r="HAH909" s="260"/>
      <c r="HAI909" s="260"/>
      <c r="HAJ909" s="260"/>
      <c r="HAK909" s="260"/>
      <c r="HAL909" s="260"/>
      <c r="HAM909" s="260"/>
      <c r="HAN909" s="260"/>
      <c r="HAO909" s="260"/>
      <c r="HAP909" s="260"/>
      <c r="HAQ909" s="260"/>
      <c r="HAR909" s="260"/>
      <c r="HAS909" s="260"/>
      <c r="HAT909" s="260"/>
      <c r="HAU909" s="260"/>
      <c r="HAV909" s="260"/>
      <c r="HAW909" s="260"/>
      <c r="HAX909" s="260"/>
      <c r="HAY909" s="260"/>
      <c r="HAZ909" s="260"/>
      <c r="HBA909" s="260"/>
      <c r="HBB909" s="260"/>
      <c r="HBC909" s="260"/>
      <c r="HBD909" s="260"/>
      <c r="HBE909" s="260"/>
      <c r="HBF909" s="260"/>
      <c r="HBG909" s="260"/>
      <c r="HBH909" s="260"/>
      <c r="HBI909" s="260"/>
      <c r="HBJ909" s="260"/>
      <c r="HBK909" s="260"/>
      <c r="HBL909" s="260"/>
      <c r="HBM909" s="260"/>
      <c r="HBN909" s="260"/>
      <c r="HBO909" s="260"/>
      <c r="HBP909" s="260"/>
      <c r="HBQ909" s="260"/>
      <c r="HBR909" s="260"/>
      <c r="HBS909" s="260"/>
      <c r="HBT909" s="260"/>
      <c r="HBU909" s="260"/>
      <c r="HBV909" s="260"/>
      <c r="HBW909" s="260"/>
      <c r="HBX909" s="260"/>
      <c r="HBY909" s="260"/>
      <c r="HBZ909" s="260"/>
      <c r="HCA909" s="260"/>
      <c r="HCB909" s="260"/>
      <c r="HCC909" s="260"/>
      <c r="HCD909" s="260"/>
      <c r="HCE909" s="260"/>
      <c r="HCF909" s="260"/>
      <c r="HCG909" s="260"/>
      <c r="HCH909" s="260"/>
      <c r="HCI909" s="260"/>
      <c r="HCJ909" s="260"/>
      <c r="HCK909" s="260"/>
      <c r="HCL909" s="260"/>
      <c r="HCM909" s="260"/>
      <c r="HCN909" s="260"/>
      <c r="HCO909" s="260"/>
      <c r="HCP909" s="260"/>
      <c r="HCQ909" s="260"/>
      <c r="HCR909" s="260"/>
      <c r="HCS909" s="260"/>
      <c r="HCT909" s="260"/>
      <c r="HCU909" s="260"/>
      <c r="HCV909" s="260"/>
      <c r="HCW909" s="260"/>
      <c r="HCX909" s="260"/>
      <c r="HCY909" s="260"/>
      <c r="HCZ909" s="260"/>
      <c r="HDA909" s="260"/>
      <c r="HDB909" s="260"/>
      <c r="HDC909" s="260"/>
      <c r="HDD909" s="260"/>
      <c r="HDE909" s="260"/>
      <c r="HDF909" s="260"/>
      <c r="HDG909" s="260"/>
      <c r="HDH909" s="260"/>
      <c r="HDI909" s="260"/>
      <c r="HDJ909" s="260"/>
      <c r="HDK909" s="260"/>
      <c r="HDL909" s="260"/>
      <c r="HDM909" s="260"/>
      <c r="HDN909" s="260"/>
      <c r="HDO909" s="260"/>
      <c r="HDP909" s="260"/>
      <c r="HDQ909" s="260"/>
      <c r="HDR909" s="260"/>
      <c r="HDS909" s="260"/>
      <c r="HDT909" s="260"/>
      <c r="HDU909" s="260"/>
      <c r="HDV909" s="260"/>
      <c r="HDW909" s="260"/>
      <c r="HDX909" s="260"/>
      <c r="HDY909" s="260"/>
      <c r="HDZ909" s="260"/>
      <c r="HEA909" s="260"/>
      <c r="HEB909" s="260"/>
      <c r="HEC909" s="260"/>
      <c r="HED909" s="260"/>
      <c r="HEE909" s="260"/>
      <c r="HEF909" s="260"/>
      <c r="HEG909" s="260"/>
      <c r="HEH909" s="260"/>
      <c r="HEI909" s="260"/>
      <c r="HEJ909" s="260"/>
      <c r="HEK909" s="260"/>
      <c r="HEL909" s="260"/>
      <c r="HEM909" s="260"/>
      <c r="HEN909" s="260"/>
      <c r="HEO909" s="260"/>
      <c r="HEP909" s="260"/>
      <c r="HEQ909" s="260"/>
      <c r="HER909" s="260"/>
      <c r="HES909" s="260"/>
      <c r="HET909" s="260"/>
      <c r="HEU909" s="260"/>
      <c r="HEV909" s="260"/>
      <c r="HEW909" s="260"/>
      <c r="HEX909" s="260"/>
      <c r="HEY909" s="260"/>
      <c r="HEZ909" s="260"/>
      <c r="HFA909" s="260"/>
      <c r="HFB909" s="260"/>
      <c r="HFC909" s="260"/>
      <c r="HFD909" s="260"/>
      <c r="HFE909" s="260"/>
      <c r="HFF909" s="260"/>
      <c r="HFG909" s="260"/>
      <c r="HFH909" s="260"/>
      <c r="HFI909" s="260"/>
      <c r="HFJ909" s="260"/>
      <c r="HFK909" s="260"/>
      <c r="HFL909" s="260"/>
      <c r="HFM909" s="260"/>
      <c r="HFN909" s="260"/>
      <c r="HFO909" s="260"/>
      <c r="HFP909" s="260"/>
      <c r="HFQ909" s="260"/>
      <c r="HFR909" s="260"/>
      <c r="HFS909" s="260"/>
      <c r="HFT909" s="260"/>
      <c r="HFU909" s="260"/>
      <c r="HFV909" s="260"/>
      <c r="HFW909" s="260"/>
      <c r="HFX909" s="260"/>
      <c r="HFY909" s="260"/>
      <c r="HFZ909" s="260"/>
      <c r="HGA909" s="260"/>
      <c r="HGB909" s="260"/>
      <c r="HGC909" s="260"/>
      <c r="HGD909" s="260"/>
      <c r="HGE909" s="260"/>
      <c r="HGF909" s="260"/>
      <c r="HGG909" s="260"/>
      <c r="HGH909" s="260"/>
      <c r="HGI909" s="260"/>
      <c r="HGJ909" s="260"/>
      <c r="HGK909" s="260"/>
      <c r="HGL909" s="260"/>
      <c r="HGM909" s="260"/>
      <c r="HGN909" s="260"/>
      <c r="HGO909" s="260"/>
      <c r="HGP909" s="260"/>
      <c r="HGQ909" s="260"/>
      <c r="HGR909" s="260"/>
      <c r="HGS909" s="260"/>
      <c r="HGT909" s="260"/>
      <c r="HGU909" s="260"/>
      <c r="HGV909" s="260"/>
      <c r="HGW909" s="260"/>
      <c r="HGX909" s="260"/>
      <c r="HGY909" s="260"/>
      <c r="HGZ909" s="260"/>
      <c r="HHA909" s="260"/>
      <c r="HHB909" s="260"/>
      <c r="HHC909" s="260"/>
      <c r="HHD909" s="260"/>
      <c r="HHE909" s="260"/>
      <c r="HHF909" s="260"/>
      <c r="HHG909" s="260"/>
      <c r="HHH909" s="260"/>
      <c r="HHI909" s="260"/>
      <c r="HHJ909" s="260"/>
      <c r="HHK909" s="260"/>
      <c r="HHL909" s="260"/>
      <c r="HHM909" s="260"/>
      <c r="HHN909" s="260"/>
      <c r="HHO909" s="260"/>
      <c r="HHP909" s="260"/>
      <c r="HHQ909" s="260"/>
      <c r="HHR909" s="260"/>
      <c r="HHS909" s="260"/>
      <c r="HHT909" s="260"/>
      <c r="HHU909" s="260"/>
      <c r="HHV909" s="260"/>
      <c r="HHW909" s="260"/>
      <c r="HHX909" s="260"/>
      <c r="HHY909" s="260"/>
      <c r="HHZ909" s="260"/>
      <c r="HIA909" s="260"/>
      <c r="HIB909" s="260"/>
      <c r="HIC909" s="260"/>
      <c r="HID909" s="260"/>
      <c r="HIE909" s="260"/>
      <c r="HIF909" s="260"/>
      <c r="HIG909" s="260"/>
      <c r="HIH909" s="260"/>
      <c r="HII909" s="260"/>
      <c r="HIJ909" s="260"/>
      <c r="HIK909" s="260"/>
      <c r="HIL909" s="260"/>
      <c r="HIM909" s="260"/>
      <c r="HIN909" s="260"/>
      <c r="HIO909" s="260"/>
      <c r="HIP909" s="260"/>
      <c r="HIQ909" s="260"/>
      <c r="HIR909" s="260"/>
      <c r="HIS909" s="260"/>
      <c r="HIT909" s="260"/>
      <c r="HIU909" s="260"/>
      <c r="HIV909" s="260"/>
      <c r="HIW909" s="260"/>
      <c r="HIX909" s="260"/>
      <c r="HIY909" s="260"/>
      <c r="HIZ909" s="260"/>
      <c r="HJA909" s="260"/>
      <c r="HJB909" s="260"/>
      <c r="HJC909" s="260"/>
      <c r="HJD909" s="260"/>
      <c r="HJE909" s="260"/>
      <c r="HJF909" s="260"/>
      <c r="HJG909" s="260"/>
      <c r="HJH909" s="260"/>
      <c r="HJI909" s="260"/>
      <c r="HJJ909" s="260"/>
      <c r="HJK909" s="260"/>
      <c r="HJL909" s="260"/>
      <c r="HJM909" s="260"/>
      <c r="HJN909" s="260"/>
      <c r="HJO909" s="260"/>
      <c r="HJP909" s="260"/>
      <c r="HJQ909" s="260"/>
      <c r="HJR909" s="260"/>
      <c r="HJS909" s="260"/>
      <c r="HJT909" s="260"/>
      <c r="HJU909" s="260"/>
      <c r="HJV909" s="260"/>
      <c r="HJW909" s="260"/>
      <c r="HJX909" s="260"/>
      <c r="HJY909" s="260"/>
      <c r="HJZ909" s="260"/>
      <c r="HKA909" s="260"/>
      <c r="HKB909" s="260"/>
      <c r="HKC909" s="260"/>
      <c r="HKD909" s="260"/>
      <c r="HKE909" s="260"/>
      <c r="HKF909" s="260"/>
      <c r="HKG909" s="260"/>
      <c r="HKH909" s="260"/>
      <c r="HKI909" s="260"/>
      <c r="HKJ909" s="260"/>
      <c r="HKK909" s="260"/>
      <c r="HKL909" s="260"/>
      <c r="HKM909" s="260"/>
      <c r="HKN909" s="260"/>
      <c r="HKO909" s="260"/>
      <c r="HKP909" s="260"/>
      <c r="HKQ909" s="260"/>
      <c r="HKR909" s="260"/>
      <c r="HKS909" s="260"/>
      <c r="HKT909" s="260"/>
      <c r="HKU909" s="260"/>
      <c r="HKV909" s="260"/>
      <c r="HKW909" s="260"/>
      <c r="HKX909" s="260"/>
      <c r="HKY909" s="260"/>
      <c r="HKZ909" s="260"/>
      <c r="HLA909" s="260"/>
      <c r="HLB909" s="260"/>
      <c r="HLC909" s="260"/>
      <c r="HLD909" s="260"/>
      <c r="HLE909" s="260"/>
      <c r="HLF909" s="260"/>
      <c r="HLG909" s="260"/>
      <c r="HLH909" s="260"/>
      <c r="HLI909" s="260"/>
      <c r="HLJ909" s="260"/>
      <c r="HLK909" s="260"/>
      <c r="HLL909" s="260"/>
      <c r="HLM909" s="260"/>
      <c r="HLN909" s="260"/>
      <c r="HLO909" s="260"/>
      <c r="HLP909" s="260"/>
      <c r="HLQ909" s="260"/>
      <c r="HLR909" s="260"/>
      <c r="HLS909" s="260"/>
      <c r="HLT909" s="260"/>
      <c r="HLU909" s="260"/>
      <c r="HLV909" s="260"/>
      <c r="HLW909" s="260"/>
      <c r="HLX909" s="260"/>
      <c r="HLY909" s="260"/>
      <c r="HLZ909" s="260"/>
      <c r="HMA909" s="260"/>
      <c r="HMB909" s="260"/>
      <c r="HMC909" s="260"/>
      <c r="HMD909" s="260"/>
      <c r="HME909" s="260"/>
      <c r="HMF909" s="260"/>
      <c r="HMG909" s="260"/>
      <c r="HMH909" s="260"/>
      <c r="HMI909" s="260"/>
      <c r="HMJ909" s="260"/>
      <c r="HMK909" s="260"/>
      <c r="HML909" s="260"/>
      <c r="HMM909" s="260"/>
      <c r="HMN909" s="260"/>
      <c r="HMO909" s="260"/>
      <c r="HMP909" s="260"/>
      <c r="HMQ909" s="260"/>
      <c r="HMR909" s="260"/>
      <c r="HMS909" s="260"/>
      <c r="HMT909" s="260"/>
      <c r="HMU909" s="260"/>
      <c r="HMV909" s="260"/>
      <c r="HMW909" s="260"/>
      <c r="HMX909" s="260"/>
      <c r="HMY909" s="260"/>
      <c r="HMZ909" s="260"/>
      <c r="HNA909" s="260"/>
      <c r="HNB909" s="260"/>
      <c r="HNC909" s="260"/>
      <c r="HND909" s="260"/>
      <c r="HNE909" s="260"/>
      <c r="HNF909" s="260"/>
      <c r="HNG909" s="260"/>
      <c r="HNH909" s="260"/>
      <c r="HNI909" s="260"/>
      <c r="HNJ909" s="260"/>
      <c r="HNK909" s="260"/>
      <c r="HNL909" s="260"/>
      <c r="HNM909" s="260"/>
      <c r="HNN909" s="260"/>
      <c r="HNO909" s="260"/>
      <c r="HNP909" s="260"/>
      <c r="HNQ909" s="260"/>
      <c r="HNR909" s="260"/>
      <c r="HNS909" s="260"/>
      <c r="HNT909" s="260"/>
      <c r="HNU909" s="260"/>
      <c r="HNV909" s="260"/>
      <c r="HNW909" s="260"/>
      <c r="HNX909" s="260"/>
      <c r="HNY909" s="260"/>
      <c r="HNZ909" s="260"/>
      <c r="HOA909" s="260"/>
      <c r="HOB909" s="260"/>
      <c r="HOC909" s="260"/>
      <c r="HOD909" s="260"/>
      <c r="HOE909" s="260"/>
      <c r="HOF909" s="260"/>
      <c r="HOG909" s="260"/>
      <c r="HOH909" s="260"/>
      <c r="HOI909" s="260"/>
      <c r="HOJ909" s="260"/>
      <c r="HOK909" s="260"/>
      <c r="HOL909" s="260"/>
      <c r="HOM909" s="260"/>
      <c r="HON909" s="260"/>
      <c r="HOO909" s="260"/>
      <c r="HOP909" s="260"/>
      <c r="HOQ909" s="260"/>
      <c r="HOR909" s="260"/>
      <c r="HOS909" s="260"/>
      <c r="HOT909" s="260"/>
      <c r="HOU909" s="260"/>
      <c r="HOV909" s="260"/>
      <c r="HOW909" s="260"/>
      <c r="HOX909" s="260"/>
      <c r="HOY909" s="260"/>
      <c r="HOZ909" s="260"/>
      <c r="HPA909" s="260"/>
      <c r="HPB909" s="260"/>
      <c r="HPC909" s="260"/>
      <c r="HPD909" s="260"/>
      <c r="HPE909" s="260"/>
      <c r="HPF909" s="260"/>
      <c r="HPG909" s="260"/>
      <c r="HPH909" s="260"/>
      <c r="HPI909" s="260"/>
      <c r="HPJ909" s="260"/>
      <c r="HPK909" s="260"/>
      <c r="HPL909" s="260"/>
      <c r="HPM909" s="260"/>
      <c r="HPN909" s="260"/>
      <c r="HPO909" s="260"/>
      <c r="HPP909" s="260"/>
      <c r="HPQ909" s="260"/>
      <c r="HPR909" s="260"/>
      <c r="HPS909" s="260"/>
      <c r="HPT909" s="260"/>
      <c r="HPU909" s="260"/>
      <c r="HPV909" s="260"/>
      <c r="HPW909" s="260"/>
      <c r="HPX909" s="260"/>
      <c r="HPY909" s="260"/>
      <c r="HPZ909" s="260"/>
      <c r="HQA909" s="260"/>
      <c r="HQB909" s="260"/>
      <c r="HQC909" s="260"/>
      <c r="HQD909" s="260"/>
      <c r="HQE909" s="260"/>
      <c r="HQF909" s="260"/>
      <c r="HQG909" s="260"/>
      <c r="HQH909" s="260"/>
      <c r="HQI909" s="260"/>
      <c r="HQJ909" s="260"/>
      <c r="HQK909" s="260"/>
      <c r="HQL909" s="260"/>
      <c r="HQM909" s="260"/>
      <c r="HQN909" s="260"/>
      <c r="HQO909" s="260"/>
      <c r="HQP909" s="260"/>
      <c r="HQQ909" s="260"/>
      <c r="HQR909" s="260"/>
      <c r="HQS909" s="260"/>
      <c r="HQT909" s="260"/>
      <c r="HQU909" s="260"/>
      <c r="HQV909" s="260"/>
      <c r="HQW909" s="260"/>
      <c r="HQX909" s="260"/>
      <c r="HQY909" s="260"/>
      <c r="HQZ909" s="260"/>
      <c r="HRA909" s="260"/>
      <c r="HRB909" s="260"/>
      <c r="HRC909" s="260"/>
      <c r="HRD909" s="260"/>
      <c r="HRE909" s="260"/>
      <c r="HRF909" s="260"/>
      <c r="HRG909" s="260"/>
      <c r="HRH909" s="260"/>
      <c r="HRI909" s="260"/>
      <c r="HRJ909" s="260"/>
      <c r="HRK909" s="260"/>
      <c r="HRL909" s="260"/>
      <c r="HRM909" s="260"/>
      <c r="HRN909" s="260"/>
      <c r="HRO909" s="260"/>
      <c r="HRP909" s="260"/>
      <c r="HRQ909" s="260"/>
      <c r="HRR909" s="260"/>
      <c r="HRS909" s="260"/>
      <c r="HRT909" s="260"/>
      <c r="HRU909" s="260"/>
      <c r="HRV909" s="260"/>
      <c r="HRW909" s="260"/>
      <c r="HRX909" s="260"/>
      <c r="HRY909" s="260"/>
      <c r="HRZ909" s="260"/>
      <c r="HSA909" s="260"/>
      <c r="HSB909" s="260"/>
      <c r="HSC909" s="260"/>
      <c r="HSD909" s="260"/>
      <c r="HSE909" s="260"/>
      <c r="HSF909" s="260"/>
      <c r="HSG909" s="260"/>
      <c r="HSH909" s="260"/>
      <c r="HSI909" s="260"/>
      <c r="HSJ909" s="260"/>
      <c r="HSK909" s="260"/>
      <c r="HSL909" s="260"/>
      <c r="HSM909" s="260"/>
      <c r="HSN909" s="260"/>
      <c r="HSO909" s="260"/>
      <c r="HSP909" s="260"/>
      <c r="HSQ909" s="260"/>
      <c r="HSR909" s="260"/>
      <c r="HSS909" s="260"/>
      <c r="HST909" s="260"/>
      <c r="HSU909" s="260"/>
      <c r="HSV909" s="260"/>
      <c r="HSW909" s="260"/>
      <c r="HSX909" s="260"/>
      <c r="HSY909" s="260"/>
      <c r="HSZ909" s="260"/>
      <c r="HTA909" s="260"/>
      <c r="HTB909" s="260"/>
      <c r="HTC909" s="260"/>
      <c r="HTD909" s="260"/>
      <c r="HTE909" s="260"/>
      <c r="HTF909" s="260"/>
      <c r="HTG909" s="260"/>
      <c r="HTH909" s="260"/>
      <c r="HTI909" s="260"/>
      <c r="HTJ909" s="260"/>
      <c r="HTK909" s="260"/>
      <c r="HTL909" s="260"/>
      <c r="HTM909" s="260"/>
      <c r="HTN909" s="260"/>
      <c r="HTO909" s="260"/>
      <c r="HTP909" s="260"/>
      <c r="HTQ909" s="260"/>
      <c r="HTR909" s="260"/>
      <c r="HTS909" s="260"/>
      <c r="HTT909" s="260"/>
      <c r="HTU909" s="260"/>
      <c r="HTV909" s="260"/>
      <c r="HTW909" s="260"/>
      <c r="HTX909" s="260"/>
      <c r="HTY909" s="260"/>
      <c r="HTZ909" s="260"/>
      <c r="HUA909" s="260"/>
      <c r="HUB909" s="260"/>
      <c r="HUC909" s="260"/>
      <c r="HUD909" s="260"/>
      <c r="HUE909" s="260"/>
      <c r="HUF909" s="260"/>
      <c r="HUG909" s="260"/>
      <c r="HUH909" s="260"/>
      <c r="HUI909" s="260"/>
      <c r="HUJ909" s="260"/>
      <c r="HUK909" s="260"/>
      <c r="HUL909" s="260"/>
      <c r="HUM909" s="260"/>
      <c r="HUN909" s="260"/>
      <c r="HUO909" s="260"/>
      <c r="HUP909" s="260"/>
      <c r="HUQ909" s="260"/>
      <c r="HUR909" s="260"/>
      <c r="HUS909" s="260"/>
      <c r="HUT909" s="260"/>
      <c r="HUU909" s="260"/>
      <c r="HUV909" s="260"/>
      <c r="HUW909" s="260"/>
      <c r="HUX909" s="260"/>
      <c r="HUY909" s="260"/>
      <c r="HUZ909" s="260"/>
      <c r="HVA909" s="260"/>
      <c r="HVB909" s="260"/>
      <c r="HVC909" s="260"/>
      <c r="HVD909" s="260"/>
      <c r="HVE909" s="260"/>
      <c r="HVF909" s="260"/>
      <c r="HVG909" s="260"/>
      <c r="HVH909" s="260"/>
      <c r="HVI909" s="260"/>
      <c r="HVJ909" s="260"/>
      <c r="HVK909" s="260"/>
      <c r="HVL909" s="260"/>
      <c r="HVM909" s="260"/>
      <c r="HVN909" s="260"/>
      <c r="HVO909" s="260"/>
      <c r="HVP909" s="260"/>
      <c r="HVQ909" s="260"/>
      <c r="HVR909" s="260"/>
      <c r="HVS909" s="260"/>
      <c r="HVT909" s="260"/>
      <c r="HVU909" s="260"/>
      <c r="HVV909" s="260"/>
      <c r="HVW909" s="260"/>
      <c r="HVX909" s="260"/>
      <c r="HVY909" s="260"/>
      <c r="HVZ909" s="260"/>
      <c r="HWA909" s="260"/>
      <c r="HWB909" s="260"/>
      <c r="HWC909" s="260"/>
      <c r="HWD909" s="260"/>
      <c r="HWE909" s="260"/>
      <c r="HWF909" s="260"/>
      <c r="HWG909" s="260"/>
      <c r="HWH909" s="260"/>
      <c r="HWI909" s="260"/>
      <c r="HWJ909" s="260"/>
      <c r="HWK909" s="260"/>
      <c r="HWL909" s="260"/>
      <c r="HWM909" s="260"/>
      <c r="HWN909" s="260"/>
      <c r="HWO909" s="260"/>
      <c r="HWP909" s="260"/>
      <c r="HWQ909" s="260"/>
      <c r="HWR909" s="260"/>
      <c r="HWS909" s="260"/>
      <c r="HWT909" s="260"/>
      <c r="HWU909" s="260"/>
      <c r="HWV909" s="260"/>
      <c r="HWW909" s="260"/>
      <c r="HWX909" s="260"/>
      <c r="HWY909" s="260"/>
      <c r="HWZ909" s="260"/>
      <c r="HXA909" s="260"/>
      <c r="HXB909" s="260"/>
      <c r="HXC909" s="260"/>
      <c r="HXD909" s="260"/>
      <c r="HXE909" s="260"/>
      <c r="HXF909" s="260"/>
      <c r="HXG909" s="260"/>
      <c r="HXH909" s="260"/>
      <c r="HXI909" s="260"/>
      <c r="HXJ909" s="260"/>
      <c r="HXK909" s="260"/>
      <c r="HXL909" s="260"/>
      <c r="HXM909" s="260"/>
      <c r="HXN909" s="260"/>
      <c r="HXO909" s="260"/>
      <c r="HXP909" s="260"/>
      <c r="HXQ909" s="260"/>
      <c r="HXR909" s="260"/>
      <c r="HXS909" s="260"/>
      <c r="HXT909" s="260"/>
      <c r="HXU909" s="260"/>
      <c r="HXV909" s="260"/>
      <c r="HXW909" s="260"/>
      <c r="HXX909" s="260"/>
      <c r="HXY909" s="260"/>
      <c r="HXZ909" s="260"/>
      <c r="HYA909" s="260"/>
      <c r="HYB909" s="260"/>
      <c r="HYC909" s="260"/>
      <c r="HYD909" s="260"/>
      <c r="HYE909" s="260"/>
      <c r="HYF909" s="260"/>
      <c r="HYG909" s="260"/>
      <c r="HYH909" s="260"/>
      <c r="HYI909" s="260"/>
      <c r="HYJ909" s="260"/>
      <c r="HYK909" s="260"/>
      <c r="HYL909" s="260"/>
      <c r="HYM909" s="260"/>
      <c r="HYN909" s="260"/>
      <c r="HYO909" s="260"/>
      <c r="HYP909" s="260"/>
      <c r="HYQ909" s="260"/>
      <c r="HYR909" s="260"/>
      <c r="HYS909" s="260"/>
      <c r="HYT909" s="260"/>
      <c r="HYU909" s="260"/>
      <c r="HYV909" s="260"/>
      <c r="HYW909" s="260"/>
      <c r="HYX909" s="260"/>
      <c r="HYY909" s="260"/>
      <c r="HYZ909" s="260"/>
      <c r="HZA909" s="260"/>
      <c r="HZB909" s="260"/>
      <c r="HZC909" s="260"/>
      <c r="HZD909" s="260"/>
      <c r="HZE909" s="260"/>
      <c r="HZF909" s="260"/>
      <c r="HZG909" s="260"/>
      <c r="HZH909" s="260"/>
      <c r="HZI909" s="260"/>
      <c r="HZJ909" s="260"/>
      <c r="HZK909" s="260"/>
      <c r="HZL909" s="260"/>
      <c r="HZM909" s="260"/>
      <c r="HZN909" s="260"/>
      <c r="HZO909" s="260"/>
      <c r="HZP909" s="260"/>
      <c r="HZQ909" s="260"/>
      <c r="HZR909" s="260"/>
      <c r="HZS909" s="260"/>
      <c r="HZT909" s="260"/>
      <c r="HZU909" s="260"/>
      <c r="HZV909" s="260"/>
      <c r="HZW909" s="260"/>
      <c r="HZX909" s="260"/>
      <c r="HZY909" s="260"/>
      <c r="HZZ909" s="260"/>
      <c r="IAA909" s="260"/>
      <c r="IAB909" s="260"/>
      <c r="IAC909" s="260"/>
      <c r="IAD909" s="260"/>
      <c r="IAE909" s="260"/>
      <c r="IAF909" s="260"/>
      <c r="IAG909" s="260"/>
      <c r="IAH909" s="260"/>
      <c r="IAI909" s="260"/>
      <c r="IAJ909" s="260"/>
      <c r="IAK909" s="260"/>
      <c r="IAL909" s="260"/>
      <c r="IAM909" s="260"/>
      <c r="IAN909" s="260"/>
      <c r="IAO909" s="260"/>
      <c r="IAP909" s="260"/>
      <c r="IAQ909" s="260"/>
      <c r="IAR909" s="260"/>
      <c r="IAS909" s="260"/>
      <c r="IAT909" s="260"/>
      <c r="IAU909" s="260"/>
      <c r="IAV909" s="260"/>
      <c r="IAW909" s="260"/>
      <c r="IAX909" s="260"/>
      <c r="IAY909" s="260"/>
      <c r="IAZ909" s="260"/>
      <c r="IBA909" s="260"/>
      <c r="IBB909" s="260"/>
      <c r="IBC909" s="260"/>
      <c r="IBD909" s="260"/>
      <c r="IBE909" s="260"/>
      <c r="IBF909" s="260"/>
      <c r="IBG909" s="260"/>
      <c r="IBH909" s="260"/>
      <c r="IBI909" s="260"/>
      <c r="IBJ909" s="260"/>
      <c r="IBK909" s="260"/>
      <c r="IBL909" s="260"/>
      <c r="IBM909" s="260"/>
      <c r="IBN909" s="260"/>
      <c r="IBO909" s="260"/>
      <c r="IBP909" s="260"/>
      <c r="IBQ909" s="260"/>
      <c r="IBR909" s="260"/>
      <c r="IBS909" s="260"/>
      <c r="IBT909" s="260"/>
      <c r="IBU909" s="260"/>
      <c r="IBV909" s="260"/>
      <c r="IBW909" s="260"/>
      <c r="IBX909" s="260"/>
      <c r="IBY909" s="260"/>
      <c r="IBZ909" s="260"/>
      <c r="ICA909" s="260"/>
      <c r="ICB909" s="260"/>
      <c r="ICC909" s="260"/>
      <c r="ICD909" s="260"/>
      <c r="ICE909" s="260"/>
      <c r="ICF909" s="260"/>
      <c r="ICG909" s="260"/>
      <c r="ICH909" s="260"/>
      <c r="ICI909" s="260"/>
      <c r="ICJ909" s="260"/>
      <c r="ICK909" s="260"/>
      <c r="ICL909" s="260"/>
      <c r="ICM909" s="260"/>
      <c r="ICN909" s="260"/>
      <c r="ICO909" s="260"/>
      <c r="ICP909" s="260"/>
      <c r="ICQ909" s="260"/>
      <c r="ICR909" s="260"/>
      <c r="ICS909" s="260"/>
      <c r="ICT909" s="260"/>
      <c r="ICU909" s="260"/>
      <c r="ICV909" s="260"/>
      <c r="ICW909" s="260"/>
      <c r="ICX909" s="260"/>
      <c r="ICY909" s="260"/>
      <c r="ICZ909" s="260"/>
      <c r="IDA909" s="260"/>
      <c r="IDB909" s="260"/>
      <c r="IDC909" s="260"/>
      <c r="IDD909" s="260"/>
      <c r="IDE909" s="260"/>
      <c r="IDF909" s="260"/>
      <c r="IDG909" s="260"/>
      <c r="IDH909" s="260"/>
      <c r="IDI909" s="260"/>
      <c r="IDJ909" s="260"/>
      <c r="IDK909" s="260"/>
      <c r="IDL909" s="260"/>
      <c r="IDM909" s="260"/>
      <c r="IDN909" s="260"/>
      <c r="IDO909" s="260"/>
      <c r="IDP909" s="260"/>
      <c r="IDQ909" s="260"/>
      <c r="IDR909" s="260"/>
      <c r="IDS909" s="260"/>
      <c r="IDT909" s="260"/>
      <c r="IDU909" s="260"/>
      <c r="IDV909" s="260"/>
      <c r="IDW909" s="260"/>
      <c r="IDX909" s="260"/>
      <c r="IDY909" s="260"/>
      <c r="IDZ909" s="260"/>
      <c r="IEA909" s="260"/>
      <c r="IEB909" s="260"/>
      <c r="IEC909" s="260"/>
      <c r="IED909" s="260"/>
      <c r="IEE909" s="260"/>
      <c r="IEF909" s="260"/>
      <c r="IEG909" s="260"/>
      <c r="IEH909" s="260"/>
      <c r="IEI909" s="260"/>
      <c r="IEJ909" s="260"/>
      <c r="IEK909" s="260"/>
      <c r="IEL909" s="260"/>
      <c r="IEM909" s="260"/>
      <c r="IEN909" s="260"/>
      <c r="IEO909" s="260"/>
      <c r="IEP909" s="260"/>
      <c r="IEQ909" s="260"/>
      <c r="IER909" s="260"/>
      <c r="IES909" s="260"/>
      <c r="IET909" s="260"/>
      <c r="IEU909" s="260"/>
      <c r="IEV909" s="260"/>
      <c r="IEW909" s="260"/>
      <c r="IEX909" s="260"/>
      <c r="IEY909" s="260"/>
      <c r="IEZ909" s="260"/>
      <c r="IFA909" s="260"/>
      <c r="IFB909" s="260"/>
      <c r="IFC909" s="260"/>
      <c r="IFD909" s="260"/>
      <c r="IFE909" s="260"/>
      <c r="IFF909" s="260"/>
      <c r="IFG909" s="260"/>
      <c r="IFH909" s="260"/>
      <c r="IFI909" s="260"/>
      <c r="IFJ909" s="260"/>
      <c r="IFK909" s="260"/>
      <c r="IFL909" s="260"/>
      <c r="IFM909" s="260"/>
      <c r="IFN909" s="260"/>
      <c r="IFO909" s="260"/>
      <c r="IFP909" s="260"/>
      <c r="IFQ909" s="260"/>
      <c r="IFR909" s="260"/>
      <c r="IFS909" s="260"/>
      <c r="IFT909" s="260"/>
      <c r="IFU909" s="260"/>
      <c r="IFV909" s="260"/>
      <c r="IFW909" s="260"/>
      <c r="IFX909" s="260"/>
      <c r="IFY909" s="260"/>
      <c r="IFZ909" s="260"/>
      <c r="IGA909" s="260"/>
      <c r="IGB909" s="260"/>
      <c r="IGC909" s="260"/>
      <c r="IGD909" s="260"/>
      <c r="IGE909" s="260"/>
      <c r="IGF909" s="260"/>
      <c r="IGG909" s="260"/>
      <c r="IGH909" s="260"/>
      <c r="IGI909" s="260"/>
      <c r="IGJ909" s="260"/>
      <c r="IGK909" s="260"/>
      <c r="IGL909" s="260"/>
      <c r="IGM909" s="260"/>
      <c r="IGN909" s="260"/>
      <c r="IGO909" s="260"/>
      <c r="IGP909" s="260"/>
      <c r="IGQ909" s="260"/>
      <c r="IGR909" s="260"/>
      <c r="IGS909" s="260"/>
      <c r="IGT909" s="260"/>
      <c r="IGU909" s="260"/>
      <c r="IGV909" s="260"/>
      <c r="IGW909" s="260"/>
      <c r="IGX909" s="260"/>
      <c r="IGY909" s="260"/>
      <c r="IGZ909" s="260"/>
      <c r="IHA909" s="260"/>
      <c r="IHB909" s="260"/>
      <c r="IHC909" s="260"/>
      <c r="IHD909" s="260"/>
      <c r="IHE909" s="260"/>
      <c r="IHF909" s="260"/>
      <c r="IHG909" s="260"/>
      <c r="IHH909" s="260"/>
      <c r="IHI909" s="260"/>
      <c r="IHJ909" s="260"/>
      <c r="IHK909" s="260"/>
      <c r="IHL909" s="260"/>
      <c r="IHM909" s="260"/>
      <c r="IHN909" s="260"/>
      <c r="IHO909" s="260"/>
      <c r="IHP909" s="260"/>
      <c r="IHQ909" s="260"/>
      <c r="IHR909" s="260"/>
      <c r="IHS909" s="260"/>
      <c r="IHT909" s="260"/>
      <c r="IHU909" s="260"/>
      <c r="IHV909" s="260"/>
      <c r="IHW909" s="260"/>
      <c r="IHX909" s="260"/>
      <c r="IHY909" s="260"/>
      <c r="IHZ909" s="260"/>
      <c r="IIA909" s="260"/>
      <c r="IIB909" s="260"/>
      <c r="IIC909" s="260"/>
      <c r="IID909" s="260"/>
      <c r="IIE909" s="260"/>
      <c r="IIF909" s="260"/>
      <c r="IIG909" s="260"/>
      <c r="IIH909" s="260"/>
      <c r="III909" s="260"/>
      <c r="IIJ909" s="260"/>
      <c r="IIK909" s="260"/>
      <c r="IIL909" s="260"/>
      <c r="IIM909" s="260"/>
      <c r="IIN909" s="260"/>
      <c r="IIO909" s="260"/>
      <c r="IIP909" s="260"/>
      <c r="IIQ909" s="260"/>
      <c r="IIR909" s="260"/>
      <c r="IIS909" s="260"/>
      <c r="IIT909" s="260"/>
      <c r="IIU909" s="260"/>
      <c r="IIV909" s="260"/>
      <c r="IIW909" s="260"/>
      <c r="IIX909" s="260"/>
      <c r="IIY909" s="260"/>
      <c r="IIZ909" s="260"/>
      <c r="IJA909" s="260"/>
      <c r="IJB909" s="260"/>
      <c r="IJC909" s="260"/>
      <c r="IJD909" s="260"/>
      <c r="IJE909" s="260"/>
      <c r="IJF909" s="260"/>
      <c r="IJG909" s="260"/>
      <c r="IJH909" s="260"/>
      <c r="IJI909" s="260"/>
      <c r="IJJ909" s="260"/>
      <c r="IJK909" s="260"/>
      <c r="IJL909" s="260"/>
      <c r="IJM909" s="260"/>
      <c r="IJN909" s="260"/>
      <c r="IJO909" s="260"/>
      <c r="IJP909" s="260"/>
      <c r="IJQ909" s="260"/>
      <c r="IJR909" s="260"/>
      <c r="IJS909" s="260"/>
      <c r="IJT909" s="260"/>
      <c r="IJU909" s="260"/>
      <c r="IJV909" s="260"/>
      <c r="IJW909" s="260"/>
      <c r="IJX909" s="260"/>
      <c r="IJY909" s="260"/>
      <c r="IJZ909" s="260"/>
      <c r="IKA909" s="260"/>
      <c r="IKB909" s="260"/>
      <c r="IKC909" s="260"/>
      <c r="IKD909" s="260"/>
      <c r="IKE909" s="260"/>
      <c r="IKF909" s="260"/>
      <c r="IKG909" s="260"/>
      <c r="IKH909" s="260"/>
      <c r="IKI909" s="260"/>
      <c r="IKJ909" s="260"/>
      <c r="IKK909" s="260"/>
      <c r="IKL909" s="260"/>
      <c r="IKM909" s="260"/>
      <c r="IKN909" s="260"/>
      <c r="IKO909" s="260"/>
      <c r="IKP909" s="260"/>
      <c r="IKQ909" s="260"/>
      <c r="IKR909" s="260"/>
      <c r="IKS909" s="260"/>
      <c r="IKT909" s="260"/>
      <c r="IKU909" s="260"/>
      <c r="IKV909" s="260"/>
      <c r="IKW909" s="260"/>
      <c r="IKX909" s="260"/>
      <c r="IKY909" s="260"/>
      <c r="IKZ909" s="260"/>
      <c r="ILA909" s="260"/>
      <c r="ILB909" s="260"/>
      <c r="ILC909" s="260"/>
      <c r="ILD909" s="260"/>
      <c r="ILE909" s="260"/>
      <c r="ILF909" s="260"/>
      <c r="ILG909" s="260"/>
      <c r="ILH909" s="260"/>
      <c r="ILI909" s="260"/>
      <c r="ILJ909" s="260"/>
      <c r="ILK909" s="260"/>
      <c r="ILL909" s="260"/>
      <c r="ILM909" s="260"/>
      <c r="ILN909" s="260"/>
      <c r="ILO909" s="260"/>
      <c r="ILP909" s="260"/>
      <c r="ILQ909" s="260"/>
      <c r="ILR909" s="260"/>
      <c r="ILS909" s="260"/>
      <c r="ILT909" s="260"/>
      <c r="ILU909" s="260"/>
      <c r="ILV909" s="260"/>
      <c r="ILW909" s="260"/>
      <c r="ILX909" s="260"/>
      <c r="ILY909" s="260"/>
      <c r="ILZ909" s="260"/>
      <c r="IMA909" s="260"/>
      <c r="IMB909" s="260"/>
      <c r="IMC909" s="260"/>
      <c r="IMD909" s="260"/>
      <c r="IME909" s="260"/>
      <c r="IMF909" s="260"/>
      <c r="IMG909" s="260"/>
      <c r="IMH909" s="260"/>
      <c r="IMI909" s="260"/>
      <c r="IMJ909" s="260"/>
      <c r="IMK909" s="260"/>
      <c r="IML909" s="260"/>
      <c r="IMM909" s="260"/>
      <c r="IMN909" s="260"/>
      <c r="IMO909" s="260"/>
      <c r="IMP909" s="260"/>
      <c r="IMQ909" s="260"/>
      <c r="IMR909" s="260"/>
      <c r="IMS909" s="260"/>
      <c r="IMT909" s="260"/>
      <c r="IMU909" s="260"/>
      <c r="IMV909" s="260"/>
      <c r="IMW909" s="260"/>
      <c r="IMX909" s="260"/>
      <c r="IMY909" s="260"/>
      <c r="IMZ909" s="260"/>
      <c r="INA909" s="260"/>
      <c r="INB909" s="260"/>
      <c r="INC909" s="260"/>
      <c r="IND909" s="260"/>
      <c r="INE909" s="260"/>
      <c r="INF909" s="260"/>
      <c r="ING909" s="260"/>
      <c r="INH909" s="260"/>
      <c r="INI909" s="260"/>
      <c r="INJ909" s="260"/>
      <c r="INK909" s="260"/>
      <c r="INL909" s="260"/>
      <c r="INM909" s="260"/>
      <c r="INN909" s="260"/>
      <c r="INO909" s="260"/>
      <c r="INP909" s="260"/>
      <c r="INQ909" s="260"/>
      <c r="INR909" s="260"/>
      <c r="INS909" s="260"/>
      <c r="INT909" s="260"/>
      <c r="INU909" s="260"/>
      <c r="INV909" s="260"/>
      <c r="INW909" s="260"/>
      <c r="INX909" s="260"/>
      <c r="INY909" s="260"/>
      <c r="INZ909" s="260"/>
      <c r="IOA909" s="260"/>
      <c r="IOB909" s="260"/>
      <c r="IOC909" s="260"/>
      <c r="IOD909" s="260"/>
      <c r="IOE909" s="260"/>
      <c r="IOF909" s="260"/>
      <c r="IOG909" s="260"/>
      <c r="IOH909" s="260"/>
      <c r="IOI909" s="260"/>
      <c r="IOJ909" s="260"/>
      <c r="IOK909" s="260"/>
      <c r="IOL909" s="260"/>
      <c r="IOM909" s="260"/>
      <c r="ION909" s="260"/>
      <c r="IOO909" s="260"/>
      <c r="IOP909" s="260"/>
      <c r="IOQ909" s="260"/>
      <c r="IOR909" s="260"/>
      <c r="IOS909" s="260"/>
      <c r="IOT909" s="260"/>
      <c r="IOU909" s="260"/>
      <c r="IOV909" s="260"/>
      <c r="IOW909" s="260"/>
      <c r="IOX909" s="260"/>
      <c r="IOY909" s="260"/>
      <c r="IOZ909" s="260"/>
      <c r="IPA909" s="260"/>
      <c r="IPB909" s="260"/>
      <c r="IPC909" s="260"/>
      <c r="IPD909" s="260"/>
      <c r="IPE909" s="260"/>
      <c r="IPF909" s="260"/>
      <c r="IPG909" s="260"/>
      <c r="IPH909" s="260"/>
      <c r="IPI909" s="260"/>
      <c r="IPJ909" s="260"/>
      <c r="IPK909" s="260"/>
      <c r="IPL909" s="260"/>
      <c r="IPM909" s="260"/>
      <c r="IPN909" s="260"/>
      <c r="IPO909" s="260"/>
      <c r="IPP909" s="260"/>
      <c r="IPQ909" s="260"/>
      <c r="IPR909" s="260"/>
      <c r="IPS909" s="260"/>
      <c r="IPT909" s="260"/>
      <c r="IPU909" s="260"/>
      <c r="IPV909" s="260"/>
      <c r="IPW909" s="260"/>
      <c r="IPX909" s="260"/>
      <c r="IPY909" s="260"/>
      <c r="IPZ909" s="260"/>
      <c r="IQA909" s="260"/>
      <c r="IQB909" s="260"/>
      <c r="IQC909" s="260"/>
      <c r="IQD909" s="260"/>
      <c r="IQE909" s="260"/>
      <c r="IQF909" s="260"/>
      <c r="IQG909" s="260"/>
      <c r="IQH909" s="260"/>
      <c r="IQI909" s="260"/>
      <c r="IQJ909" s="260"/>
      <c r="IQK909" s="260"/>
      <c r="IQL909" s="260"/>
      <c r="IQM909" s="260"/>
      <c r="IQN909" s="260"/>
      <c r="IQO909" s="260"/>
      <c r="IQP909" s="260"/>
      <c r="IQQ909" s="260"/>
      <c r="IQR909" s="260"/>
      <c r="IQS909" s="260"/>
      <c r="IQT909" s="260"/>
      <c r="IQU909" s="260"/>
      <c r="IQV909" s="260"/>
      <c r="IQW909" s="260"/>
      <c r="IQX909" s="260"/>
      <c r="IQY909" s="260"/>
      <c r="IQZ909" s="260"/>
      <c r="IRA909" s="260"/>
      <c r="IRB909" s="260"/>
      <c r="IRC909" s="260"/>
      <c r="IRD909" s="260"/>
      <c r="IRE909" s="260"/>
      <c r="IRF909" s="260"/>
      <c r="IRG909" s="260"/>
      <c r="IRH909" s="260"/>
      <c r="IRI909" s="260"/>
      <c r="IRJ909" s="260"/>
      <c r="IRK909" s="260"/>
      <c r="IRL909" s="260"/>
      <c r="IRM909" s="260"/>
      <c r="IRN909" s="260"/>
      <c r="IRO909" s="260"/>
      <c r="IRP909" s="260"/>
      <c r="IRQ909" s="260"/>
      <c r="IRR909" s="260"/>
      <c r="IRS909" s="260"/>
      <c r="IRT909" s="260"/>
      <c r="IRU909" s="260"/>
      <c r="IRV909" s="260"/>
      <c r="IRW909" s="260"/>
      <c r="IRX909" s="260"/>
      <c r="IRY909" s="260"/>
      <c r="IRZ909" s="260"/>
      <c r="ISA909" s="260"/>
      <c r="ISB909" s="260"/>
      <c r="ISC909" s="260"/>
      <c r="ISD909" s="260"/>
      <c r="ISE909" s="260"/>
      <c r="ISF909" s="260"/>
      <c r="ISG909" s="260"/>
      <c r="ISH909" s="260"/>
      <c r="ISI909" s="260"/>
      <c r="ISJ909" s="260"/>
      <c r="ISK909" s="260"/>
      <c r="ISL909" s="260"/>
      <c r="ISM909" s="260"/>
      <c r="ISN909" s="260"/>
      <c r="ISO909" s="260"/>
      <c r="ISP909" s="260"/>
      <c r="ISQ909" s="260"/>
      <c r="ISR909" s="260"/>
      <c r="ISS909" s="260"/>
      <c r="IST909" s="260"/>
      <c r="ISU909" s="260"/>
      <c r="ISV909" s="260"/>
      <c r="ISW909" s="260"/>
      <c r="ISX909" s="260"/>
      <c r="ISY909" s="260"/>
      <c r="ISZ909" s="260"/>
      <c r="ITA909" s="260"/>
      <c r="ITB909" s="260"/>
      <c r="ITC909" s="260"/>
      <c r="ITD909" s="260"/>
      <c r="ITE909" s="260"/>
      <c r="ITF909" s="260"/>
      <c r="ITG909" s="260"/>
      <c r="ITH909" s="260"/>
      <c r="ITI909" s="260"/>
      <c r="ITJ909" s="260"/>
      <c r="ITK909" s="260"/>
      <c r="ITL909" s="260"/>
      <c r="ITM909" s="260"/>
      <c r="ITN909" s="260"/>
      <c r="ITO909" s="260"/>
      <c r="ITP909" s="260"/>
      <c r="ITQ909" s="260"/>
      <c r="ITR909" s="260"/>
      <c r="ITS909" s="260"/>
      <c r="ITT909" s="260"/>
      <c r="ITU909" s="260"/>
      <c r="ITV909" s="260"/>
      <c r="ITW909" s="260"/>
      <c r="ITX909" s="260"/>
      <c r="ITY909" s="260"/>
      <c r="ITZ909" s="260"/>
      <c r="IUA909" s="260"/>
      <c r="IUB909" s="260"/>
      <c r="IUC909" s="260"/>
      <c r="IUD909" s="260"/>
      <c r="IUE909" s="260"/>
      <c r="IUF909" s="260"/>
      <c r="IUG909" s="260"/>
      <c r="IUH909" s="260"/>
      <c r="IUI909" s="260"/>
      <c r="IUJ909" s="260"/>
      <c r="IUK909" s="260"/>
      <c r="IUL909" s="260"/>
      <c r="IUM909" s="260"/>
      <c r="IUN909" s="260"/>
      <c r="IUO909" s="260"/>
      <c r="IUP909" s="260"/>
      <c r="IUQ909" s="260"/>
      <c r="IUR909" s="260"/>
      <c r="IUS909" s="260"/>
      <c r="IUT909" s="260"/>
      <c r="IUU909" s="260"/>
      <c r="IUV909" s="260"/>
      <c r="IUW909" s="260"/>
      <c r="IUX909" s="260"/>
      <c r="IUY909" s="260"/>
      <c r="IUZ909" s="260"/>
      <c r="IVA909" s="260"/>
      <c r="IVB909" s="260"/>
      <c r="IVC909" s="260"/>
      <c r="IVD909" s="260"/>
      <c r="IVE909" s="260"/>
      <c r="IVF909" s="260"/>
      <c r="IVG909" s="260"/>
      <c r="IVH909" s="260"/>
      <c r="IVI909" s="260"/>
      <c r="IVJ909" s="260"/>
      <c r="IVK909" s="260"/>
      <c r="IVL909" s="260"/>
      <c r="IVM909" s="260"/>
      <c r="IVN909" s="260"/>
      <c r="IVO909" s="260"/>
      <c r="IVP909" s="260"/>
      <c r="IVQ909" s="260"/>
      <c r="IVR909" s="260"/>
      <c r="IVS909" s="260"/>
      <c r="IVT909" s="260"/>
      <c r="IVU909" s="260"/>
      <c r="IVV909" s="260"/>
      <c r="IVW909" s="260"/>
      <c r="IVX909" s="260"/>
      <c r="IVY909" s="260"/>
      <c r="IVZ909" s="260"/>
      <c r="IWA909" s="260"/>
      <c r="IWB909" s="260"/>
      <c r="IWC909" s="260"/>
      <c r="IWD909" s="260"/>
      <c r="IWE909" s="260"/>
      <c r="IWF909" s="260"/>
      <c r="IWG909" s="260"/>
      <c r="IWH909" s="260"/>
      <c r="IWI909" s="260"/>
      <c r="IWJ909" s="260"/>
      <c r="IWK909" s="260"/>
      <c r="IWL909" s="260"/>
      <c r="IWM909" s="260"/>
      <c r="IWN909" s="260"/>
      <c r="IWO909" s="260"/>
      <c r="IWP909" s="260"/>
      <c r="IWQ909" s="260"/>
      <c r="IWR909" s="260"/>
      <c r="IWS909" s="260"/>
      <c r="IWT909" s="260"/>
      <c r="IWU909" s="260"/>
      <c r="IWV909" s="260"/>
      <c r="IWW909" s="260"/>
      <c r="IWX909" s="260"/>
      <c r="IWY909" s="260"/>
      <c r="IWZ909" s="260"/>
      <c r="IXA909" s="260"/>
      <c r="IXB909" s="260"/>
      <c r="IXC909" s="260"/>
      <c r="IXD909" s="260"/>
      <c r="IXE909" s="260"/>
      <c r="IXF909" s="260"/>
      <c r="IXG909" s="260"/>
      <c r="IXH909" s="260"/>
      <c r="IXI909" s="260"/>
      <c r="IXJ909" s="260"/>
      <c r="IXK909" s="260"/>
      <c r="IXL909" s="260"/>
      <c r="IXM909" s="260"/>
      <c r="IXN909" s="260"/>
      <c r="IXO909" s="260"/>
      <c r="IXP909" s="260"/>
      <c r="IXQ909" s="260"/>
      <c r="IXR909" s="260"/>
      <c r="IXS909" s="260"/>
      <c r="IXT909" s="260"/>
      <c r="IXU909" s="260"/>
      <c r="IXV909" s="260"/>
      <c r="IXW909" s="260"/>
      <c r="IXX909" s="260"/>
      <c r="IXY909" s="260"/>
      <c r="IXZ909" s="260"/>
      <c r="IYA909" s="260"/>
      <c r="IYB909" s="260"/>
      <c r="IYC909" s="260"/>
      <c r="IYD909" s="260"/>
      <c r="IYE909" s="260"/>
      <c r="IYF909" s="260"/>
      <c r="IYG909" s="260"/>
      <c r="IYH909" s="260"/>
      <c r="IYI909" s="260"/>
      <c r="IYJ909" s="260"/>
      <c r="IYK909" s="260"/>
      <c r="IYL909" s="260"/>
      <c r="IYM909" s="260"/>
      <c r="IYN909" s="260"/>
      <c r="IYO909" s="260"/>
      <c r="IYP909" s="260"/>
      <c r="IYQ909" s="260"/>
      <c r="IYR909" s="260"/>
      <c r="IYS909" s="260"/>
      <c r="IYT909" s="260"/>
      <c r="IYU909" s="260"/>
      <c r="IYV909" s="260"/>
      <c r="IYW909" s="260"/>
      <c r="IYX909" s="260"/>
      <c r="IYY909" s="260"/>
      <c r="IYZ909" s="260"/>
      <c r="IZA909" s="260"/>
      <c r="IZB909" s="260"/>
      <c r="IZC909" s="260"/>
      <c r="IZD909" s="260"/>
      <c r="IZE909" s="260"/>
      <c r="IZF909" s="260"/>
      <c r="IZG909" s="260"/>
      <c r="IZH909" s="260"/>
      <c r="IZI909" s="260"/>
      <c r="IZJ909" s="260"/>
      <c r="IZK909" s="260"/>
      <c r="IZL909" s="260"/>
      <c r="IZM909" s="260"/>
      <c r="IZN909" s="260"/>
      <c r="IZO909" s="260"/>
      <c r="IZP909" s="260"/>
      <c r="IZQ909" s="260"/>
      <c r="IZR909" s="260"/>
      <c r="IZS909" s="260"/>
      <c r="IZT909" s="260"/>
      <c r="IZU909" s="260"/>
      <c r="IZV909" s="260"/>
      <c r="IZW909" s="260"/>
      <c r="IZX909" s="260"/>
      <c r="IZY909" s="260"/>
      <c r="IZZ909" s="260"/>
      <c r="JAA909" s="260"/>
      <c r="JAB909" s="260"/>
      <c r="JAC909" s="260"/>
      <c r="JAD909" s="260"/>
      <c r="JAE909" s="260"/>
      <c r="JAF909" s="260"/>
      <c r="JAG909" s="260"/>
      <c r="JAH909" s="260"/>
      <c r="JAI909" s="260"/>
      <c r="JAJ909" s="260"/>
      <c r="JAK909" s="260"/>
      <c r="JAL909" s="260"/>
      <c r="JAM909" s="260"/>
      <c r="JAN909" s="260"/>
      <c r="JAO909" s="260"/>
      <c r="JAP909" s="260"/>
      <c r="JAQ909" s="260"/>
      <c r="JAR909" s="260"/>
      <c r="JAS909" s="260"/>
      <c r="JAT909" s="260"/>
      <c r="JAU909" s="260"/>
      <c r="JAV909" s="260"/>
      <c r="JAW909" s="260"/>
      <c r="JAX909" s="260"/>
      <c r="JAY909" s="260"/>
      <c r="JAZ909" s="260"/>
      <c r="JBA909" s="260"/>
      <c r="JBB909" s="260"/>
      <c r="JBC909" s="260"/>
      <c r="JBD909" s="260"/>
      <c r="JBE909" s="260"/>
      <c r="JBF909" s="260"/>
      <c r="JBG909" s="260"/>
      <c r="JBH909" s="260"/>
      <c r="JBI909" s="260"/>
      <c r="JBJ909" s="260"/>
      <c r="JBK909" s="260"/>
      <c r="JBL909" s="260"/>
      <c r="JBM909" s="260"/>
      <c r="JBN909" s="260"/>
      <c r="JBO909" s="260"/>
      <c r="JBP909" s="260"/>
      <c r="JBQ909" s="260"/>
      <c r="JBR909" s="260"/>
      <c r="JBS909" s="260"/>
      <c r="JBT909" s="260"/>
      <c r="JBU909" s="260"/>
      <c r="JBV909" s="260"/>
      <c r="JBW909" s="260"/>
      <c r="JBX909" s="260"/>
      <c r="JBY909" s="260"/>
      <c r="JBZ909" s="260"/>
      <c r="JCA909" s="260"/>
      <c r="JCB909" s="260"/>
      <c r="JCC909" s="260"/>
      <c r="JCD909" s="260"/>
      <c r="JCE909" s="260"/>
      <c r="JCF909" s="260"/>
      <c r="JCG909" s="260"/>
      <c r="JCH909" s="260"/>
      <c r="JCI909" s="260"/>
      <c r="JCJ909" s="260"/>
      <c r="JCK909" s="260"/>
      <c r="JCL909" s="260"/>
      <c r="JCM909" s="260"/>
      <c r="JCN909" s="260"/>
      <c r="JCO909" s="260"/>
      <c r="JCP909" s="260"/>
      <c r="JCQ909" s="260"/>
      <c r="JCR909" s="260"/>
      <c r="JCS909" s="260"/>
      <c r="JCT909" s="260"/>
      <c r="JCU909" s="260"/>
      <c r="JCV909" s="260"/>
      <c r="JCW909" s="260"/>
      <c r="JCX909" s="260"/>
      <c r="JCY909" s="260"/>
      <c r="JCZ909" s="260"/>
      <c r="JDA909" s="260"/>
      <c r="JDB909" s="260"/>
      <c r="JDC909" s="260"/>
      <c r="JDD909" s="260"/>
      <c r="JDE909" s="260"/>
      <c r="JDF909" s="260"/>
      <c r="JDG909" s="260"/>
      <c r="JDH909" s="260"/>
      <c r="JDI909" s="260"/>
      <c r="JDJ909" s="260"/>
      <c r="JDK909" s="260"/>
      <c r="JDL909" s="260"/>
      <c r="JDM909" s="260"/>
      <c r="JDN909" s="260"/>
      <c r="JDO909" s="260"/>
      <c r="JDP909" s="260"/>
      <c r="JDQ909" s="260"/>
      <c r="JDR909" s="260"/>
      <c r="JDS909" s="260"/>
      <c r="JDT909" s="260"/>
      <c r="JDU909" s="260"/>
      <c r="JDV909" s="260"/>
      <c r="JDW909" s="260"/>
      <c r="JDX909" s="260"/>
      <c r="JDY909" s="260"/>
      <c r="JDZ909" s="260"/>
      <c r="JEA909" s="260"/>
      <c r="JEB909" s="260"/>
      <c r="JEC909" s="260"/>
      <c r="JED909" s="260"/>
      <c r="JEE909" s="260"/>
      <c r="JEF909" s="260"/>
      <c r="JEG909" s="260"/>
      <c r="JEH909" s="260"/>
      <c r="JEI909" s="260"/>
      <c r="JEJ909" s="260"/>
      <c r="JEK909" s="260"/>
      <c r="JEL909" s="260"/>
      <c r="JEM909" s="260"/>
      <c r="JEN909" s="260"/>
      <c r="JEO909" s="260"/>
      <c r="JEP909" s="260"/>
      <c r="JEQ909" s="260"/>
      <c r="JER909" s="260"/>
      <c r="JES909" s="260"/>
      <c r="JET909" s="260"/>
      <c r="JEU909" s="260"/>
      <c r="JEV909" s="260"/>
      <c r="JEW909" s="260"/>
      <c r="JEX909" s="260"/>
      <c r="JEY909" s="260"/>
      <c r="JEZ909" s="260"/>
      <c r="JFA909" s="260"/>
      <c r="JFB909" s="260"/>
      <c r="JFC909" s="260"/>
      <c r="JFD909" s="260"/>
      <c r="JFE909" s="260"/>
      <c r="JFF909" s="260"/>
      <c r="JFG909" s="260"/>
      <c r="JFH909" s="260"/>
      <c r="JFI909" s="260"/>
      <c r="JFJ909" s="260"/>
      <c r="JFK909" s="260"/>
      <c r="JFL909" s="260"/>
      <c r="JFM909" s="260"/>
      <c r="JFN909" s="260"/>
      <c r="JFO909" s="260"/>
      <c r="JFP909" s="260"/>
      <c r="JFQ909" s="260"/>
      <c r="JFR909" s="260"/>
      <c r="JFS909" s="260"/>
      <c r="JFT909" s="260"/>
      <c r="JFU909" s="260"/>
      <c r="JFV909" s="260"/>
      <c r="JFW909" s="260"/>
      <c r="JFX909" s="260"/>
      <c r="JFY909" s="260"/>
      <c r="JFZ909" s="260"/>
      <c r="JGA909" s="260"/>
      <c r="JGB909" s="260"/>
      <c r="JGC909" s="260"/>
      <c r="JGD909" s="260"/>
      <c r="JGE909" s="260"/>
      <c r="JGF909" s="260"/>
      <c r="JGG909" s="260"/>
      <c r="JGH909" s="260"/>
      <c r="JGI909" s="260"/>
      <c r="JGJ909" s="260"/>
      <c r="JGK909" s="260"/>
      <c r="JGL909" s="260"/>
      <c r="JGM909" s="260"/>
      <c r="JGN909" s="260"/>
      <c r="JGO909" s="260"/>
      <c r="JGP909" s="260"/>
      <c r="JGQ909" s="260"/>
      <c r="JGR909" s="260"/>
      <c r="JGS909" s="260"/>
      <c r="JGT909" s="260"/>
      <c r="JGU909" s="260"/>
      <c r="JGV909" s="260"/>
      <c r="JGW909" s="260"/>
      <c r="JGX909" s="260"/>
      <c r="JGY909" s="260"/>
      <c r="JGZ909" s="260"/>
      <c r="JHA909" s="260"/>
      <c r="JHB909" s="260"/>
      <c r="JHC909" s="260"/>
      <c r="JHD909" s="260"/>
      <c r="JHE909" s="260"/>
      <c r="JHF909" s="260"/>
      <c r="JHG909" s="260"/>
      <c r="JHH909" s="260"/>
      <c r="JHI909" s="260"/>
      <c r="JHJ909" s="260"/>
      <c r="JHK909" s="260"/>
      <c r="JHL909" s="260"/>
      <c r="JHM909" s="260"/>
      <c r="JHN909" s="260"/>
      <c r="JHO909" s="260"/>
      <c r="JHP909" s="260"/>
      <c r="JHQ909" s="260"/>
      <c r="JHR909" s="260"/>
      <c r="JHS909" s="260"/>
      <c r="JHT909" s="260"/>
      <c r="JHU909" s="260"/>
      <c r="JHV909" s="260"/>
      <c r="JHW909" s="260"/>
      <c r="JHX909" s="260"/>
      <c r="JHY909" s="260"/>
      <c r="JHZ909" s="260"/>
      <c r="JIA909" s="260"/>
      <c r="JIB909" s="260"/>
      <c r="JIC909" s="260"/>
      <c r="JID909" s="260"/>
      <c r="JIE909" s="260"/>
      <c r="JIF909" s="260"/>
      <c r="JIG909" s="260"/>
      <c r="JIH909" s="260"/>
      <c r="JII909" s="260"/>
      <c r="JIJ909" s="260"/>
      <c r="JIK909" s="260"/>
      <c r="JIL909" s="260"/>
      <c r="JIM909" s="260"/>
      <c r="JIN909" s="260"/>
      <c r="JIO909" s="260"/>
      <c r="JIP909" s="260"/>
      <c r="JIQ909" s="260"/>
      <c r="JIR909" s="260"/>
      <c r="JIS909" s="260"/>
      <c r="JIT909" s="260"/>
      <c r="JIU909" s="260"/>
      <c r="JIV909" s="260"/>
      <c r="JIW909" s="260"/>
      <c r="JIX909" s="260"/>
      <c r="JIY909" s="260"/>
      <c r="JIZ909" s="260"/>
      <c r="JJA909" s="260"/>
      <c r="JJB909" s="260"/>
      <c r="JJC909" s="260"/>
      <c r="JJD909" s="260"/>
      <c r="JJE909" s="260"/>
      <c r="JJF909" s="260"/>
      <c r="JJG909" s="260"/>
      <c r="JJH909" s="260"/>
      <c r="JJI909" s="260"/>
      <c r="JJJ909" s="260"/>
      <c r="JJK909" s="260"/>
      <c r="JJL909" s="260"/>
      <c r="JJM909" s="260"/>
      <c r="JJN909" s="260"/>
      <c r="JJO909" s="260"/>
      <c r="JJP909" s="260"/>
      <c r="JJQ909" s="260"/>
      <c r="JJR909" s="260"/>
      <c r="JJS909" s="260"/>
      <c r="JJT909" s="260"/>
      <c r="JJU909" s="260"/>
      <c r="JJV909" s="260"/>
      <c r="JJW909" s="260"/>
      <c r="JJX909" s="260"/>
      <c r="JJY909" s="260"/>
      <c r="JJZ909" s="260"/>
      <c r="JKA909" s="260"/>
      <c r="JKB909" s="260"/>
      <c r="JKC909" s="260"/>
      <c r="JKD909" s="260"/>
      <c r="JKE909" s="260"/>
      <c r="JKF909" s="260"/>
      <c r="JKG909" s="260"/>
      <c r="JKH909" s="260"/>
      <c r="JKI909" s="260"/>
      <c r="JKJ909" s="260"/>
      <c r="JKK909" s="260"/>
      <c r="JKL909" s="260"/>
      <c r="JKM909" s="260"/>
      <c r="JKN909" s="260"/>
      <c r="JKO909" s="260"/>
      <c r="JKP909" s="260"/>
      <c r="JKQ909" s="260"/>
      <c r="JKR909" s="260"/>
      <c r="JKS909" s="260"/>
      <c r="JKT909" s="260"/>
      <c r="JKU909" s="260"/>
      <c r="JKV909" s="260"/>
      <c r="JKW909" s="260"/>
      <c r="JKX909" s="260"/>
      <c r="JKY909" s="260"/>
      <c r="JKZ909" s="260"/>
      <c r="JLA909" s="260"/>
      <c r="JLB909" s="260"/>
      <c r="JLC909" s="260"/>
      <c r="JLD909" s="260"/>
      <c r="JLE909" s="260"/>
      <c r="JLF909" s="260"/>
      <c r="JLG909" s="260"/>
      <c r="JLH909" s="260"/>
      <c r="JLI909" s="260"/>
      <c r="JLJ909" s="260"/>
      <c r="JLK909" s="260"/>
      <c r="JLL909" s="260"/>
      <c r="JLM909" s="260"/>
      <c r="JLN909" s="260"/>
      <c r="JLO909" s="260"/>
      <c r="JLP909" s="260"/>
      <c r="JLQ909" s="260"/>
      <c r="JLR909" s="260"/>
      <c r="JLS909" s="260"/>
      <c r="JLT909" s="260"/>
      <c r="JLU909" s="260"/>
      <c r="JLV909" s="260"/>
      <c r="JLW909" s="260"/>
      <c r="JLX909" s="260"/>
      <c r="JLY909" s="260"/>
      <c r="JLZ909" s="260"/>
      <c r="JMA909" s="260"/>
      <c r="JMB909" s="260"/>
      <c r="JMC909" s="260"/>
      <c r="JMD909" s="260"/>
      <c r="JME909" s="260"/>
      <c r="JMF909" s="260"/>
      <c r="JMG909" s="260"/>
      <c r="JMH909" s="260"/>
      <c r="JMI909" s="260"/>
      <c r="JMJ909" s="260"/>
      <c r="JMK909" s="260"/>
      <c r="JML909" s="260"/>
      <c r="JMM909" s="260"/>
      <c r="JMN909" s="260"/>
      <c r="JMO909" s="260"/>
      <c r="JMP909" s="260"/>
      <c r="JMQ909" s="260"/>
      <c r="JMR909" s="260"/>
      <c r="JMS909" s="260"/>
      <c r="JMT909" s="260"/>
      <c r="JMU909" s="260"/>
      <c r="JMV909" s="260"/>
      <c r="JMW909" s="260"/>
      <c r="JMX909" s="260"/>
      <c r="JMY909" s="260"/>
      <c r="JMZ909" s="260"/>
      <c r="JNA909" s="260"/>
      <c r="JNB909" s="260"/>
      <c r="JNC909" s="260"/>
      <c r="JND909" s="260"/>
      <c r="JNE909" s="260"/>
      <c r="JNF909" s="260"/>
      <c r="JNG909" s="260"/>
      <c r="JNH909" s="260"/>
      <c r="JNI909" s="260"/>
      <c r="JNJ909" s="260"/>
      <c r="JNK909" s="260"/>
      <c r="JNL909" s="260"/>
      <c r="JNM909" s="260"/>
      <c r="JNN909" s="260"/>
      <c r="JNO909" s="260"/>
      <c r="JNP909" s="260"/>
      <c r="JNQ909" s="260"/>
      <c r="JNR909" s="260"/>
      <c r="JNS909" s="260"/>
      <c r="JNT909" s="260"/>
      <c r="JNU909" s="260"/>
      <c r="JNV909" s="260"/>
      <c r="JNW909" s="260"/>
      <c r="JNX909" s="260"/>
      <c r="JNY909" s="260"/>
      <c r="JNZ909" s="260"/>
      <c r="JOA909" s="260"/>
      <c r="JOB909" s="260"/>
      <c r="JOC909" s="260"/>
      <c r="JOD909" s="260"/>
      <c r="JOE909" s="260"/>
      <c r="JOF909" s="260"/>
      <c r="JOG909" s="260"/>
      <c r="JOH909" s="260"/>
      <c r="JOI909" s="260"/>
      <c r="JOJ909" s="260"/>
      <c r="JOK909" s="260"/>
      <c r="JOL909" s="260"/>
      <c r="JOM909" s="260"/>
      <c r="JON909" s="260"/>
      <c r="JOO909" s="260"/>
      <c r="JOP909" s="260"/>
      <c r="JOQ909" s="260"/>
      <c r="JOR909" s="260"/>
      <c r="JOS909" s="260"/>
      <c r="JOT909" s="260"/>
      <c r="JOU909" s="260"/>
      <c r="JOV909" s="260"/>
      <c r="JOW909" s="260"/>
      <c r="JOX909" s="260"/>
      <c r="JOY909" s="260"/>
      <c r="JOZ909" s="260"/>
      <c r="JPA909" s="260"/>
      <c r="JPB909" s="260"/>
      <c r="JPC909" s="260"/>
      <c r="JPD909" s="260"/>
      <c r="JPE909" s="260"/>
      <c r="JPF909" s="260"/>
      <c r="JPG909" s="260"/>
      <c r="JPH909" s="260"/>
      <c r="JPI909" s="260"/>
      <c r="JPJ909" s="260"/>
      <c r="JPK909" s="260"/>
      <c r="JPL909" s="260"/>
      <c r="JPM909" s="260"/>
      <c r="JPN909" s="260"/>
      <c r="JPO909" s="260"/>
      <c r="JPP909" s="260"/>
      <c r="JPQ909" s="260"/>
      <c r="JPR909" s="260"/>
      <c r="JPS909" s="260"/>
      <c r="JPT909" s="260"/>
      <c r="JPU909" s="260"/>
      <c r="JPV909" s="260"/>
      <c r="JPW909" s="260"/>
      <c r="JPX909" s="260"/>
      <c r="JPY909" s="260"/>
      <c r="JPZ909" s="260"/>
      <c r="JQA909" s="260"/>
      <c r="JQB909" s="260"/>
      <c r="JQC909" s="260"/>
      <c r="JQD909" s="260"/>
      <c r="JQE909" s="260"/>
      <c r="JQF909" s="260"/>
      <c r="JQG909" s="260"/>
      <c r="JQH909" s="260"/>
      <c r="JQI909" s="260"/>
      <c r="JQJ909" s="260"/>
      <c r="JQK909" s="260"/>
      <c r="JQL909" s="260"/>
      <c r="JQM909" s="260"/>
      <c r="JQN909" s="260"/>
      <c r="JQO909" s="260"/>
      <c r="JQP909" s="260"/>
      <c r="JQQ909" s="260"/>
      <c r="JQR909" s="260"/>
      <c r="JQS909" s="260"/>
      <c r="JQT909" s="260"/>
      <c r="JQU909" s="260"/>
      <c r="JQV909" s="260"/>
      <c r="JQW909" s="260"/>
      <c r="JQX909" s="260"/>
      <c r="JQY909" s="260"/>
      <c r="JQZ909" s="260"/>
      <c r="JRA909" s="260"/>
      <c r="JRB909" s="260"/>
      <c r="JRC909" s="260"/>
      <c r="JRD909" s="260"/>
      <c r="JRE909" s="260"/>
      <c r="JRF909" s="260"/>
      <c r="JRG909" s="260"/>
      <c r="JRH909" s="260"/>
      <c r="JRI909" s="260"/>
      <c r="JRJ909" s="260"/>
      <c r="JRK909" s="260"/>
      <c r="JRL909" s="260"/>
      <c r="JRM909" s="260"/>
      <c r="JRN909" s="260"/>
      <c r="JRO909" s="260"/>
      <c r="JRP909" s="260"/>
      <c r="JRQ909" s="260"/>
      <c r="JRR909" s="260"/>
      <c r="JRS909" s="260"/>
      <c r="JRT909" s="260"/>
      <c r="JRU909" s="260"/>
      <c r="JRV909" s="260"/>
      <c r="JRW909" s="260"/>
      <c r="JRX909" s="260"/>
      <c r="JRY909" s="260"/>
      <c r="JRZ909" s="260"/>
      <c r="JSA909" s="260"/>
      <c r="JSB909" s="260"/>
      <c r="JSC909" s="260"/>
      <c r="JSD909" s="260"/>
      <c r="JSE909" s="260"/>
      <c r="JSF909" s="260"/>
      <c r="JSG909" s="260"/>
      <c r="JSH909" s="260"/>
      <c r="JSI909" s="260"/>
      <c r="JSJ909" s="260"/>
      <c r="JSK909" s="260"/>
      <c r="JSL909" s="260"/>
      <c r="JSM909" s="260"/>
      <c r="JSN909" s="260"/>
      <c r="JSO909" s="260"/>
      <c r="JSP909" s="260"/>
      <c r="JSQ909" s="260"/>
      <c r="JSR909" s="260"/>
      <c r="JSS909" s="260"/>
      <c r="JST909" s="260"/>
      <c r="JSU909" s="260"/>
      <c r="JSV909" s="260"/>
      <c r="JSW909" s="260"/>
      <c r="JSX909" s="260"/>
      <c r="JSY909" s="260"/>
      <c r="JSZ909" s="260"/>
      <c r="JTA909" s="260"/>
      <c r="JTB909" s="260"/>
      <c r="JTC909" s="260"/>
      <c r="JTD909" s="260"/>
      <c r="JTE909" s="260"/>
      <c r="JTF909" s="260"/>
      <c r="JTG909" s="260"/>
      <c r="JTH909" s="260"/>
      <c r="JTI909" s="260"/>
      <c r="JTJ909" s="260"/>
      <c r="JTK909" s="260"/>
      <c r="JTL909" s="260"/>
      <c r="JTM909" s="260"/>
      <c r="JTN909" s="260"/>
      <c r="JTO909" s="260"/>
      <c r="JTP909" s="260"/>
      <c r="JTQ909" s="260"/>
      <c r="JTR909" s="260"/>
      <c r="JTS909" s="260"/>
      <c r="JTT909" s="260"/>
      <c r="JTU909" s="260"/>
      <c r="JTV909" s="260"/>
      <c r="JTW909" s="260"/>
      <c r="JTX909" s="260"/>
      <c r="JTY909" s="260"/>
      <c r="JTZ909" s="260"/>
      <c r="JUA909" s="260"/>
      <c r="JUB909" s="260"/>
      <c r="JUC909" s="260"/>
      <c r="JUD909" s="260"/>
      <c r="JUE909" s="260"/>
      <c r="JUF909" s="260"/>
      <c r="JUG909" s="260"/>
      <c r="JUH909" s="260"/>
      <c r="JUI909" s="260"/>
      <c r="JUJ909" s="260"/>
      <c r="JUK909" s="260"/>
      <c r="JUL909" s="260"/>
      <c r="JUM909" s="260"/>
      <c r="JUN909" s="260"/>
      <c r="JUO909" s="260"/>
      <c r="JUP909" s="260"/>
      <c r="JUQ909" s="260"/>
      <c r="JUR909" s="260"/>
      <c r="JUS909" s="260"/>
      <c r="JUT909" s="260"/>
      <c r="JUU909" s="260"/>
      <c r="JUV909" s="260"/>
      <c r="JUW909" s="260"/>
      <c r="JUX909" s="260"/>
      <c r="JUY909" s="260"/>
      <c r="JUZ909" s="260"/>
      <c r="JVA909" s="260"/>
      <c r="JVB909" s="260"/>
      <c r="JVC909" s="260"/>
      <c r="JVD909" s="260"/>
      <c r="JVE909" s="260"/>
      <c r="JVF909" s="260"/>
      <c r="JVG909" s="260"/>
      <c r="JVH909" s="260"/>
      <c r="JVI909" s="260"/>
      <c r="JVJ909" s="260"/>
      <c r="JVK909" s="260"/>
      <c r="JVL909" s="260"/>
      <c r="JVM909" s="260"/>
      <c r="JVN909" s="260"/>
      <c r="JVO909" s="260"/>
      <c r="JVP909" s="260"/>
      <c r="JVQ909" s="260"/>
      <c r="JVR909" s="260"/>
      <c r="JVS909" s="260"/>
      <c r="JVT909" s="260"/>
      <c r="JVU909" s="260"/>
      <c r="JVV909" s="260"/>
      <c r="JVW909" s="260"/>
      <c r="JVX909" s="260"/>
      <c r="JVY909" s="260"/>
      <c r="JVZ909" s="260"/>
      <c r="JWA909" s="260"/>
      <c r="JWB909" s="260"/>
      <c r="JWC909" s="260"/>
      <c r="JWD909" s="260"/>
      <c r="JWE909" s="260"/>
      <c r="JWF909" s="260"/>
      <c r="JWG909" s="260"/>
      <c r="JWH909" s="260"/>
      <c r="JWI909" s="260"/>
      <c r="JWJ909" s="260"/>
      <c r="JWK909" s="260"/>
      <c r="JWL909" s="260"/>
      <c r="JWM909" s="260"/>
      <c r="JWN909" s="260"/>
      <c r="JWO909" s="260"/>
      <c r="JWP909" s="260"/>
      <c r="JWQ909" s="260"/>
      <c r="JWR909" s="260"/>
      <c r="JWS909" s="260"/>
      <c r="JWT909" s="260"/>
      <c r="JWU909" s="260"/>
      <c r="JWV909" s="260"/>
      <c r="JWW909" s="260"/>
      <c r="JWX909" s="260"/>
      <c r="JWY909" s="260"/>
      <c r="JWZ909" s="260"/>
      <c r="JXA909" s="260"/>
      <c r="JXB909" s="260"/>
      <c r="JXC909" s="260"/>
      <c r="JXD909" s="260"/>
      <c r="JXE909" s="260"/>
      <c r="JXF909" s="260"/>
      <c r="JXG909" s="260"/>
      <c r="JXH909" s="260"/>
      <c r="JXI909" s="260"/>
      <c r="JXJ909" s="260"/>
      <c r="JXK909" s="260"/>
      <c r="JXL909" s="260"/>
      <c r="JXM909" s="260"/>
      <c r="JXN909" s="260"/>
      <c r="JXO909" s="260"/>
      <c r="JXP909" s="260"/>
      <c r="JXQ909" s="260"/>
      <c r="JXR909" s="260"/>
      <c r="JXS909" s="260"/>
      <c r="JXT909" s="260"/>
      <c r="JXU909" s="260"/>
      <c r="JXV909" s="260"/>
      <c r="JXW909" s="260"/>
      <c r="JXX909" s="260"/>
      <c r="JXY909" s="260"/>
      <c r="JXZ909" s="260"/>
      <c r="JYA909" s="260"/>
      <c r="JYB909" s="260"/>
      <c r="JYC909" s="260"/>
      <c r="JYD909" s="260"/>
      <c r="JYE909" s="260"/>
      <c r="JYF909" s="260"/>
      <c r="JYG909" s="260"/>
      <c r="JYH909" s="260"/>
      <c r="JYI909" s="260"/>
      <c r="JYJ909" s="260"/>
      <c r="JYK909" s="260"/>
      <c r="JYL909" s="260"/>
      <c r="JYM909" s="260"/>
      <c r="JYN909" s="260"/>
      <c r="JYO909" s="260"/>
      <c r="JYP909" s="260"/>
      <c r="JYQ909" s="260"/>
      <c r="JYR909" s="260"/>
      <c r="JYS909" s="260"/>
      <c r="JYT909" s="260"/>
      <c r="JYU909" s="260"/>
      <c r="JYV909" s="260"/>
      <c r="JYW909" s="260"/>
      <c r="JYX909" s="260"/>
      <c r="JYY909" s="260"/>
      <c r="JYZ909" s="260"/>
      <c r="JZA909" s="260"/>
      <c r="JZB909" s="260"/>
      <c r="JZC909" s="260"/>
      <c r="JZD909" s="260"/>
      <c r="JZE909" s="260"/>
      <c r="JZF909" s="260"/>
      <c r="JZG909" s="260"/>
      <c r="JZH909" s="260"/>
      <c r="JZI909" s="260"/>
      <c r="JZJ909" s="260"/>
      <c r="JZK909" s="260"/>
      <c r="JZL909" s="260"/>
      <c r="JZM909" s="260"/>
      <c r="JZN909" s="260"/>
      <c r="JZO909" s="260"/>
      <c r="JZP909" s="260"/>
      <c r="JZQ909" s="260"/>
      <c r="JZR909" s="260"/>
      <c r="JZS909" s="260"/>
      <c r="JZT909" s="260"/>
      <c r="JZU909" s="260"/>
      <c r="JZV909" s="260"/>
      <c r="JZW909" s="260"/>
      <c r="JZX909" s="260"/>
      <c r="JZY909" s="260"/>
      <c r="JZZ909" s="260"/>
      <c r="KAA909" s="260"/>
      <c r="KAB909" s="260"/>
      <c r="KAC909" s="260"/>
      <c r="KAD909" s="260"/>
      <c r="KAE909" s="260"/>
      <c r="KAF909" s="260"/>
      <c r="KAG909" s="260"/>
      <c r="KAH909" s="260"/>
      <c r="KAI909" s="260"/>
      <c r="KAJ909" s="260"/>
      <c r="KAK909" s="260"/>
      <c r="KAL909" s="260"/>
      <c r="KAM909" s="260"/>
      <c r="KAN909" s="260"/>
      <c r="KAO909" s="260"/>
      <c r="KAP909" s="260"/>
      <c r="KAQ909" s="260"/>
      <c r="KAR909" s="260"/>
      <c r="KAS909" s="260"/>
      <c r="KAT909" s="260"/>
      <c r="KAU909" s="260"/>
      <c r="KAV909" s="260"/>
      <c r="KAW909" s="260"/>
      <c r="KAX909" s="260"/>
      <c r="KAY909" s="260"/>
      <c r="KAZ909" s="260"/>
      <c r="KBA909" s="260"/>
      <c r="KBB909" s="260"/>
      <c r="KBC909" s="260"/>
      <c r="KBD909" s="260"/>
      <c r="KBE909" s="260"/>
      <c r="KBF909" s="260"/>
      <c r="KBG909" s="260"/>
      <c r="KBH909" s="260"/>
      <c r="KBI909" s="260"/>
      <c r="KBJ909" s="260"/>
      <c r="KBK909" s="260"/>
      <c r="KBL909" s="260"/>
      <c r="KBM909" s="260"/>
      <c r="KBN909" s="260"/>
      <c r="KBO909" s="260"/>
      <c r="KBP909" s="260"/>
      <c r="KBQ909" s="260"/>
      <c r="KBR909" s="260"/>
      <c r="KBS909" s="260"/>
      <c r="KBT909" s="260"/>
      <c r="KBU909" s="260"/>
      <c r="KBV909" s="260"/>
      <c r="KBW909" s="260"/>
      <c r="KBX909" s="260"/>
      <c r="KBY909" s="260"/>
      <c r="KBZ909" s="260"/>
      <c r="KCA909" s="260"/>
      <c r="KCB909" s="260"/>
      <c r="KCC909" s="260"/>
      <c r="KCD909" s="260"/>
      <c r="KCE909" s="260"/>
      <c r="KCF909" s="260"/>
      <c r="KCG909" s="260"/>
      <c r="KCH909" s="260"/>
      <c r="KCI909" s="260"/>
      <c r="KCJ909" s="260"/>
      <c r="KCK909" s="260"/>
      <c r="KCL909" s="260"/>
      <c r="KCM909" s="260"/>
      <c r="KCN909" s="260"/>
      <c r="KCO909" s="260"/>
      <c r="KCP909" s="260"/>
      <c r="KCQ909" s="260"/>
      <c r="KCR909" s="260"/>
      <c r="KCS909" s="260"/>
      <c r="KCT909" s="260"/>
      <c r="KCU909" s="260"/>
      <c r="KCV909" s="260"/>
      <c r="KCW909" s="260"/>
      <c r="KCX909" s="260"/>
      <c r="KCY909" s="260"/>
      <c r="KCZ909" s="260"/>
      <c r="KDA909" s="260"/>
      <c r="KDB909" s="260"/>
      <c r="KDC909" s="260"/>
      <c r="KDD909" s="260"/>
      <c r="KDE909" s="260"/>
      <c r="KDF909" s="260"/>
      <c r="KDG909" s="260"/>
      <c r="KDH909" s="260"/>
      <c r="KDI909" s="260"/>
      <c r="KDJ909" s="260"/>
      <c r="KDK909" s="260"/>
      <c r="KDL909" s="260"/>
      <c r="KDM909" s="260"/>
      <c r="KDN909" s="260"/>
      <c r="KDO909" s="260"/>
      <c r="KDP909" s="260"/>
      <c r="KDQ909" s="260"/>
      <c r="KDR909" s="260"/>
      <c r="KDS909" s="260"/>
      <c r="KDT909" s="260"/>
      <c r="KDU909" s="260"/>
      <c r="KDV909" s="260"/>
      <c r="KDW909" s="260"/>
      <c r="KDX909" s="260"/>
      <c r="KDY909" s="260"/>
      <c r="KDZ909" s="260"/>
      <c r="KEA909" s="260"/>
      <c r="KEB909" s="260"/>
      <c r="KEC909" s="260"/>
      <c r="KED909" s="260"/>
      <c r="KEE909" s="260"/>
      <c r="KEF909" s="260"/>
      <c r="KEG909" s="260"/>
      <c r="KEH909" s="260"/>
      <c r="KEI909" s="260"/>
      <c r="KEJ909" s="260"/>
      <c r="KEK909" s="260"/>
      <c r="KEL909" s="260"/>
      <c r="KEM909" s="260"/>
      <c r="KEN909" s="260"/>
      <c r="KEO909" s="260"/>
      <c r="KEP909" s="260"/>
      <c r="KEQ909" s="260"/>
      <c r="KER909" s="260"/>
      <c r="KES909" s="260"/>
      <c r="KET909" s="260"/>
      <c r="KEU909" s="260"/>
      <c r="KEV909" s="260"/>
      <c r="KEW909" s="260"/>
      <c r="KEX909" s="260"/>
      <c r="KEY909" s="260"/>
      <c r="KEZ909" s="260"/>
      <c r="KFA909" s="260"/>
      <c r="KFB909" s="260"/>
      <c r="KFC909" s="260"/>
      <c r="KFD909" s="260"/>
      <c r="KFE909" s="260"/>
      <c r="KFF909" s="260"/>
      <c r="KFG909" s="260"/>
      <c r="KFH909" s="260"/>
      <c r="KFI909" s="260"/>
      <c r="KFJ909" s="260"/>
      <c r="KFK909" s="260"/>
      <c r="KFL909" s="260"/>
      <c r="KFM909" s="260"/>
      <c r="KFN909" s="260"/>
      <c r="KFO909" s="260"/>
      <c r="KFP909" s="260"/>
      <c r="KFQ909" s="260"/>
      <c r="KFR909" s="260"/>
      <c r="KFS909" s="260"/>
      <c r="KFT909" s="260"/>
      <c r="KFU909" s="260"/>
      <c r="KFV909" s="260"/>
      <c r="KFW909" s="260"/>
      <c r="KFX909" s="260"/>
      <c r="KFY909" s="260"/>
      <c r="KFZ909" s="260"/>
      <c r="KGA909" s="260"/>
      <c r="KGB909" s="260"/>
      <c r="KGC909" s="260"/>
      <c r="KGD909" s="260"/>
      <c r="KGE909" s="260"/>
      <c r="KGF909" s="260"/>
      <c r="KGG909" s="260"/>
      <c r="KGH909" s="260"/>
      <c r="KGI909" s="260"/>
      <c r="KGJ909" s="260"/>
      <c r="KGK909" s="260"/>
      <c r="KGL909" s="260"/>
      <c r="KGM909" s="260"/>
      <c r="KGN909" s="260"/>
      <c r="KGO909" s="260"/>
      <c r="KGP909" s="260"/>
      <c r="KGQ909" s="260"/>
      <c r="KGR909" s="260"/>
      <c r="KGS909" s="260"/>
      <c r="KGT909" s="260"/>
      <c r="KGU909" s="260"/>
      <c r="KGV909" s="260"/>
      <c r="KGW909" s="260"/>
      <c r="KGX909" s="260"/>
      <c r="KGY909" s="260"/>
      <c r="KGZ909" s="260"/>
      <c r="KHA909" s="260"/>
      <c r="KHB909" s="260"/>
      <c r="KHC909" s="260"/>
      <c r="KHD909" s="260"/>
      <c r="KHE909" s="260"/>
      <c r="KHF909" s="260"/>
      <c r="KHG909" s="260"/>
      <c r="KHH909" s="260"/>
      <c r="KHI909" s="260"/>
      <c r="KHJ909" s="260"/>
      <c r="KHK909" s="260"/>
      <c r="KHL909" s="260"/>
      <c r="KHM909" s="260"/>
      <c r="KHN909" s="260"/>
      <c r="KHO909" s="260"/>
      <c r="KHP909" s="260"/>
      <c r="KHQ909" s="260"/>
      <c r="KHR909" s="260"/>
      <c r="KHS909" s="260"/>
      <c r="KHT909" s="260"/>
      <c r="KHU909" s="260"/>
      <c r="KHV909" s="260"/>
      <c r="KHW909" s="260"/>
      <c r="KHX909" s="260"/>
      <c r="KHY909" s="260"/>
      <c r="KHZ909" s="260"/>
      <c r="KIA909" s="260"/>
      <c r="KIB909" s="260"/>
      <c r="KIC909" s="260"/>
      <c r="KID909" s="260"/>
      <c r="KIE909" s="260"/>
      <c r="KIF909" s="260"/>
      <c r="KIG909" s="260"/>
      <c r="KIH909" s="260"/>
      <c r="KII909" s="260"/>
      <c r="KIJ909" s="260"/>
      <c r="KIK909" s="260"/>
      <c r="KIL909" s="260"/>
      <c r="KIM909" s="260"/>
      <c r="KIN909" s="260"/>
      <c r="KIO909" s="260"/>
      <c r="KIP909" s="260"/>
      <c r="KIQ909" s="260"/>
      <c r="KIR909" s="260"/>
      <c r="KIS909" s="260"/>
      <c r="KIT909" s="260"/>
      <c r="KIU909" s="260"/>
      <c r="KIV909" s="260"/>
      <c r="KIW909" s="260"/>
      <c r="KIX909" s="260"/>
      <c r="KIY909" s="260"/>
      <c r="KIZ909" s="260"/>
      <c r="KJA909" s="260"/>
      <c r="KJB909" s="260"/>
      <c r="KJC909" s="260"/>
      <c r="KJD909" s="260"/>
      <c r="KJE909" s="260"/>
      <c r="KJF909" s="260"/>
      <c r="KJG909" s="260"/>
      <c r="KJH909" s="260"/>
      <c r="KJI909" s="260"/>
      <c r="KJJ909" s="260"/>
      <c r="KJK909" s="260"/>
      <c r="KJL909" s="260"/>
      <c r="KJM909" s="260"/>
      <c r="KJN909" s="260"/>
      <c r="KJO909" s="260"/>
      <c r="KJP909" s="260"/>
      <c r="KJQ909" s="260"/>
      <c r="KJR909" s="260"/>
      <c r="KJS909" s="260"/>
      <c r="KJT909" s="260"/>
      <c r="KJU909" s="260"/>
      <c r="KJV909" s="260"/>
      <c r="KJW909" s="260"/>
      <c r="KJX909" s="260"/>
      <c r="KJY909" s="260"/>
      <c r="KJZ909" s="260"/>
      <c r="KKA909" s="260"/>
      <c r="KKB909" s="260"/>
      <c r="KKC909" s="260"/>
      <c r="KKD909" s="260"/>
      <c r="KKE909" s="260"/>
      <c r="KKF909" s="260"/>
      <c r="KKG909" s="260"/>
      <c r="KKH909" s="260"/>
      <c r="KKI909" s="260"/>
      <c r="KKJ909" s="260"/>
      <c r="KKK909" s="260"/>
      <c r="KKL909" s="260"/>
      <c r="KKM909" s="260"/>
      <c r="KKN909" s="260"/>
      <c r="KKO909" s="260"/>
      <c r="KKP909" s="260"/>
      <c r="KKQ909" s="260"/>
      <c r="KKR909" s="260"/>
      <c r="KKS909" s="260"/>
      <c r="KKT909" s="260"/>
      <c r="KKU909" s="260"/>
      <c r="KKV909" s="260"/>
      <c r="KKW909" s="260"/>
      <c r="KKX909" s="260"/>
      <c r="KKY909" s="260"/>
      <c r="KKZ909" s="260"/>
      <c r="KLA909" s="260"/>
      <c r="KLB909" s="260"/>
      <c r="KLC909" s="260"/>
      <c r="KLD909" s="260"/>
      <c r="KLE909" s="260"/>
      <c r="KLF909" s="260"/>
      <c r="KLG909" s="260"/>
      <c r="KLH909" s="260"/>
      <c r="KLI909" s="260"/>
      <c r="KLJ909" s="260"/>
      <c r="KLK909" s="260"/>
      <c r="KLL909" s="260"/>
      <c r="KLM909" s="260"/>
      <c r="KLN909" s="260"/>
      <c r="KLO909" s="260"/>
      <c r="KLP909" s="260"/>
      <c r="KLQ909" s="260"/>
      <c r="KLR909" s="260"/>
      <c r="KLS909" s="260"/>
      <c r="KLT909" s="260"/>
      <c r="KLU909" s="260"/>
      <c r="KLV909" s="260"/>
      <c r="KLW909" s="260"/>
      <c r="KLX909" s="260"/>
      <c r="KLY909" s="260"/>
      <c r="KLZ909" s="260"/>
      <c r="KMA909" s="260"/>
      <c r="KMB909" s="260"/>
      <c r="KMC909" s="260"/>
      <c r="KMD909" s="260"/>
      <c r="KME909" s="260"/>
      <c r="KMF909" s="260"/>
      <c r="KMG909" s="260"/>
      <c r="KMH909" s="260"/>
      <c r="KMI909" s="260"/>
      <c r="KMJ909" s="260"/>
      <c r="KMK909" s="260"/>
      <c r="KML909" s="260"/>
      <c r="KMM909" s="260"/>
      <c r="KMN909" s="260"/>
      <c r="KMO909" s="260"/>
      <c r="KMP909" s="260"/>
      <c r="KMQ909" s="260"/>
      <c r="KMR909" s="260"/>
      <c r="KMS909" s="260"/>
      <c r="KMT909" s="260"/>
      <c r="KMU909" s="260"/>
      <c r="KMV909" s="260"/>
      <c r="KMW909" s="260"/>
      <c r="KMX909" s="260"/>
      <c r="KMY909" s="260"/>
      <c r="KMZ909" s="260"/>
      <c r="KNA909" s="260"/>
      <c r="KNB909" s="260"/>
      <c r="KNC909" s="260"/>
      <c r="KND909" s="260"/>
      <c r="KNE909" s="260"/>
      <c r="KNF909" s="260"/>
      <c r="KNG909" s="260"/>
      <c r="KNH909" s="260"/>
      <c r="KNI909" s="260"/>
      <c r="KNJ909" s="260"/>
      <c r="KNK909" s="260"/>
      <c r="KNL909" s="260"/>
      <c r="KNM909" s="260"/>
      <c r="KNN909" s="260"/>
      <c r="KNO909" s="260"/>
      <c r="KNP909" s="260"/>
      <c r="KNQ909" s="260"/>
      <c r="KNR909" s="260"/>
      <c r="KNS909" s="260"/>
      <c r="KNT909" s="260"/>
      <c r="KNU909" s="260"/>
      <c r="KNV909" s="260"/>
      <c r="KNW909" s="260"/>
      <c r="KNX909" s="260"/>
      <c r="KNY909" s="260"/>
      <c r="KNZ909" s="260"/>
      <c r="KOA909" s="260"/>
      <c r="KOB909" s="260"/>
      <c r="KOC909" s="260"/>
      <c r="KOD909" s="260"/>
      <c r="KOE909" s="260"/>
      <c r="KOF909" s="260"/>
      <c r="KOG909" s="260"/>
      <c r="KOH909" s="260"/>
      <c r="KOI909" s="260"/>
      <c r="KOJ909" s="260"/>
      <c r="KOK909" s="260"/>
      <c r="KOL909" s="260"/>
      <c r="KOM909" s="260"/>
      <c r="KON909" s="260"/>
      <c r="KOO909" s="260"/>
      <c r="KOP909" s="260"/>
      <c r="KOQ909" s="260"/>
      <c r="KOR909" s="260"/>
      <c r="KOS909" s="260"/>
      <c r="KOT909" s="260"/>
      <c r="KOU909" s="260"/>
      <c r="KOV909" s="260"/>
      <c r="KOW909" s="260"/>
      <c r="KOX909" s="260"/>
      <c r="KOY909" s="260"/>
      <c r="KOZ909" s="260"/>
      <c r="KPA909" s="260"/>
      <c r="KPB909" s="260"/>
      <c r="KPC909" s="260"/>
      <c r="KPD909" s="260"/>
      <c r="KPE909" s="260"/>
      <c r="KPF909" s="260"/>
      <c r="KPG909" s="260"/>
      <c r="KPH909" s="260"/>
      <c r="KPI909" s="260"/>
      <c r="KPJ909" s="260"/>
      <c r="KPK909" s="260"/>
      <c r="KPL909" s="260"/>
      <c r="KPM909" s="260"/>
      <c r="KPN909" s="260"/>
      <c r="KPO909" s="260"/>
      <c r="KPP909" s="260"/>
      <c r="KPQ909" s="260"/>
      <c r="KPR909" s="260"/>
      <c r="KPS909" s="260"/>
      <c r="KPT909" s="260"/>
      <c r="KPU909" s="260"/>
      <c r="KPV909" s="260"/>
      <c r="KPW909" s="260"/>
      <c r="KPX909" s="260"/>
      <c r="KPY909" s="260"/>
      <c r="KPZ909" s="260"/>
      <c r="KQA909" s="260"/>
      <c r="KQB909" s="260"/>
      <c r="KQC909" s="260"/>
      <c r="KQD909" s="260"/>
      <c r="KQE909" s="260"/>
      <c r="KQF909" s="260"/>
      <c r="KQG909" s="260"/>
      <c r="KQH909" s="260"/>
      <c r="KQI909" s="260"/>
      <c r="KQJ909" s="260"/>
      <c r="KQK909" s="260"/>
      <c r="KQL909" s="260"/>
      <c r="KQM909" s="260"/>
      <c r="KQN909" s="260"/>
      <c r="KQO909" s="260"/>
      <c r="KQP909" s="260"/>
      <c r="KQQ909" s="260"/>
      <c r="KQR909" s="260"/>
      <c r="KQS909" s="260"/>
      <c r="KQT909" s="260"/>
      <c r="KQU909" s="260"/>
      <c r="KQV909" s="260"/>
      <c r="KQW909" s="260"/>
      <c r="KQX909" s="260"/>
      <c r="KQY909" s="260"/>
      <c r="KQZ909" s="260"/>
      <c r="KRA909" s="260"/>
      <c r="KRB909" s="260"/>
      <c r="KRC909" s="260"/>
      <c r="KRD909" s="260"/>
      <c r="KRE909" s="260"/>
      <c r="KRF909" s="260"/>
      <c r="KRG909" s="260"/>
      <c r="KRH909" s="260"/>
      <c r="KRI909" s="260"/>
      <c r="KRJ909" s="260"/>
      <c r="KRK909" s="260"/>
      <c r="KRL909" s="260"/>
      <c r="KRM909" s="260"/>
      <c r="KRN909" s="260"/>
      <c r="KRO909" s="260"/>
      <c r="KRP909" s="260"/>
      <c r="KRQ909" s="260"/>
      <c r="KRR909" s="260"/>
      <c r="KRS909" s="260"/>
      <c r="KRT909" s="260"/>
      <c r="KRU909" s="260"/>
      <c r="KRV909" s="260"/>
      <c r="KRW909" s="260"/>
      <c r="KRX909" s="260"/>
      <c r="KRY909" s="260"/>
      <c r="KRZ909" s="260"/>
      <c r="KSA909" s="260"/>
      <c r="KSB909" s="260"/>
      <c r="KSC909" s="260"/>
      <c r="KSD909" s="260"/>
      <c r="KSE909" s="260"/>
      <c r="KSF909" s="260"/>
      <c r="KSG909" s="260"/>
      <c r="KSH909" s="260"/>
      <c r="KSI909" s="260"/>
      <c r="KSJ909" s="260"/>
      <c r="KSK909" s="260"/>
      <c r="KSL909" s="260"/>
      <c r="KSM909" s="260"/>
      <c r="KSN909" s="260"/>
      <c r="KSO909" s="260"/>
      <c r="KSP909" s="260"/>
      <c r="KSQ909" s="260"/>
      <c r="KSR909" s="260"/>
      <c r="KSS909" s="260"/>
      <c r="KST909" s="260"/>
      <c r="KSU909" s="260"/>
      <c r="KSV909" s="260"/>
      <c r="KSW909" s="260"/>
      <c r="KSX909" s="260"/>
      <c r="KSY909" s="260"/>
      <c r="KSZ909" s="260"/>
      <c r="KTA909" s="260"/>
      <c r="KTB909" s="260"/>
      <c r="KTC909" s="260"/>
      <c r="KTD909" s="260"/>
      <c r="KTE909" s="260"/>
      <c r="KTF909" s="260"/>
      <c r="KTG909" s="260"/>
      <c r="KTH909" s="260"/>
      <c r="KTI909" s="260"/>
      <c r="KTJ909" s="260"/>
      <c r="KTK909" s="260"/>
      <c r="KTL909" s="260"/>
      <c r="KTM909" s="260"/>
      <c r="KTN909" s="260"/>
      <c r="KTO909" s="260"/>
      <c r="KTP909" s="260"/>
      <c r="KTQ909" s="260"/>
      <c r="KTR909" s="260"/>
      <c r="KTS909" s="260"/>
      <c r="KTT909" s="260"/>
      <c r="KTU909" s="260"/>
      <c r="KTV909" s="260"/>
      <c r="KTW909" s="260"/>
      <c r="KTX909" s="260"/>
      <c r="KTY909" s="260"/>
      <c r="KTZ909" s="260"/>
      <c r="KUA909" s="260"/>
      <c r="KUB909" s="260"/>
      <c r="KUC909" s="260"/>
      <c r="KUD909" s="260"/>
      <c r="KUE909" s="260"/>
      <c r="KUF909" s="260"/>
      <c r="KUG909" s="260"/>
      <c r="KUH909" s="260"/>
      <c r="KUI909" s="260"/>
      <c r="KUJ909" s="260"/>
      <c r="KUK909" s="260"/>
      <c r="KUL909" s="260"/>
      <c r="KUM909" s="260"/>
      <c r="KUN909" s="260"/>
      <c r="KUO909" s="260"/>
      <c r="KUP909" s="260"/>
      <c r="KUQ909" s="260"/>
      <c r="KUR909" s="260"/>
      <c r="KUS909" s="260"/>
      <c r="KUT909" s="260"/>
      <c r="KUU909" s="260"/>
      <c r="KUV909" s="260"/>
      <c r="KUW909" s="260"/>
      <c r="KUX909" s="260"/>
      <c r="KUY909" s="260"/>
      <c r="KUZ909" s="260"/>
      <c r="KVA909" s="260"/>
      <c r="KVB909" s="260"/>
      <c r="KVC909" s="260"/>
      <c r="KVD909" s="260"/>
      <c r="KVE909" s="260"/>
      <c r="KVF909" s="260"/>
      <c r="KVG909" s="260"/>
      <c r="KVH909" s="260"/>
      <c r="KVI909" s="260"/>
      <c r="KVJ909" s="260"/>
      <c r="KVK909" s="260"/>
      <c r="KVL909" s="260"/>
      <c r="KVM909" s="260"/>
      <c r="KVN909" s="260"/>
      <c r="KVO909" s="260"/>
      <c r="KVP909" s="260"/>
      <c r="KVQ909" s="260"/>
      <c r="KVR909" s="260"/>
      <c r="KVS909" s="260"/>
      <c r="KVT909" s="260"/>
      <c r="KVU909" s="260"/>
      <c r="KVV909" s="260"/>
      <c r="KVW909" s="260"/>
      <c r="KVX909" s="260"/>
      <c r="KVY909" s="260"/>
      <c r="KVZ909" s="260"/>
      <c r="KWA909" s="260"/>
      <c r="KWB909" s="260"/>
      <c r="KWC909" s="260"/>
      <c r="KWD909" s="260"/>
      <c r="KWE909" s="260"/>
      <c r="KWF909" s="260"/>
      <c r="KWG909" s="260"/>
      <c r="KWH909" s="260"/>
      <c r="KWI909" s="260"/>
      <c r="KWJ909" s="260"/>
      <c r="KWK909" s="260"/>
      <c r="KWL909" s="260"/>
      <c r="KWM909" s="260"/>
      <c r="KWN909" s="260"/>
      <c r="KWO909" s="260"/>
      <c r="KWP909" s="260"/>
      <c r="KWQ909" s="260"/>
      <c r="KWR909" s="260"/>
      <c r="KWS909" s="260"/>
      <c r="KWT909" s="260"/>
      <c r="KWU909" s="260"/>
      <c r="KWV909" s="260"/>
      <c r="KWW909" s="260"/>
      <c r="KWX909" s="260"/>
      <c r="KWY909" s="260"/>
      <c r="KWZ909" s="260"/>
      <c r="KXA909" s="260"/>
      <c r="KXB909" s="260"/>
      <c r="KXC909" s="260"/>
      <c r="KXD909" s="260"/>
      <c r="KXE909" s="260"/>
      <c r="KXF909" s="260"/>
      <c r="KXG909" s="260"/>
      <c r="KXH909" s="260"/>
      <c r="KXI909" s="260"/>
      <c r="KXJ909" s="260"/>
      <c r="KXK909" s="260"/>
      <c r="KXL909" s="260"/>
      <c r="KXM909" s="260"/>
      <c r="KXN909" s="260"/>
      <c r="KXO909" s="260"/>
      <c r="KXP909" s="260"/>
      <c r="KXQ909" s="260"/>
      <c r="KXR909" s="260"/>
      <c r="KXS909" s="260"/>
      <c r="KXT909" s="260"/>
      <c r="KXU909" s="260"/>
      <c r="KXV909" s="260"/>
      <c r="KXW909" s="260"/>
      <c r="KXX909" s="260"/>
      <c r="KXY909" s="260"/>
      <c r="KXZ909" s="260"/>
      <c r="KYA909" s="260"/>
      <c r="KYB909" s="260"/>
      <c r="KYC909" s="260"/>
      <c r="KYD909" s="260"/>
      <c r="KYE909" s="260"/>
      <c r="KYF909" s="260"/>
      <c r="KYG909" s="260"/>
      <c r="KYH909" s="260"/>
      <c r="KYI909" s="260"/>
      <c r="KYJ909" s="260"/>
      <c r="KYK909" s="260"/>
      <c r="KYL909" s="260"/>
      <c r="KYM909" s="260"/>
      <c r="KYN909" s="260"/>
      <c r="KYO909" s="260"/>
      <c r="KYP909" s="260"/>
      <c r="KYQ909" s="260"/>
      <c r="KYR909" s="260"/>
      <c r="KYS909" s="260"/>
      <c r="KYT909" s="260"/>
      <c r="KYU909" s="260"/>
      <c r="KYV909" s="260"/>
      <c r="KYW909" s="260"/>
      <c r="KYX909" s="260"/>
      <c r="KYY909" s="260"/>
      <c r="KYZ909" s="260"/>
      <c r="KZA909" s="260"/>
      <c r="KZB909" s="260"/>
      <c r="KZC909" s="260"/>
      <c r="KZD909" s="260"/>
      <c r="KZE909" s="260"/>
      <c r="KZF909" s="260"/>
      <c r="KZG909" s="260"/>
      <c r="KZH909" s="260"/>
      <c r="KZI909" s="260"/>
      <c r="KZJ909" s="260"/>
      <c r="KZK909" s="260"/>
      <c r="KZL909" s="260"/>
      <c r="KZM909" s="260"/>
      <c r="KZN909" s="260"/>
      <c r="KZO909" s="260"/>
      <c r="KZP909" s="260"/>
      <c r="KZQ909" s="260"/>
      <c r="KZR909" s="260"/>
      <c r="KZS909" s="260"/>
      <c r="KZT909" s="260"/>
      <c r="KZU909" s="260"/>
      <c r="KZV909" s="260"/>
      <c r="KZW909" s="260"/>
      <c r="KZX909" s="260"/>
      <c r="KZY909" s="260"/>
      <c r="KZZ909" s="260"/>
      <c r="LAA909" s="260"/>
      <c r="LAB909" s="260"/>
      <c r="LAC909" s="260"/>
      <c r="LAD909" s="260"/>
      <c r="LAE909" s="260"/>
      <c r="LAF909" s="260"/>
      <c r="LAG909" s="260"/>
      <c r="LAH909" s="260"/>
      <c r="LAI909" s="260"/>
      <c r="LAJ909" s="260"/>
      <c r="LAK909" s="260"/>
      <c r="LAL909" s="260"/>
      <c r="LAM909" s="260"/>
      <c r="LAN909" s="260"/>
      <c r="LAO909" s="260"/>
      <c r="LAP909" s="260"/>
      <c r="LAQ909" s="260"/>
      <c r="LAR909" s="260"/>
      <c r="LAS909" s="260"/>
      <c r="LAT909" s="260"/>
      <c r="LAU909" s="260"/>
      <c r="LAV909" s="260"/>
      <c r="LAW909" s="260"/>
      <c r="LAX909" s="260"/>
      <c r="LAY909" s="260"/>
      <c r="LAZ909" s="260"/>
      <c r="LBA909" s="260"/>
      <c r="LBB909" s="260"/>
      <c r="LBC909" s="260"/>
      <c r="LBD909" s="260"/>
      <c r="LBE909" s="260"/>
      <c r="LBF909" s="260"/>
      <c r="LBG909" s="260"/>
      <c r="LBH909" s="260"/>
      <c r="LBI909" s="260"/>
      <c r="LBJ909" s="260"/>
      <c r="LBK909" s="260"/>
      <c r="LBL909" s="260"/>
      <c r="LBM909" s="260"/>
      <c r="LBN909" s="260"/>
      <c r="LBO909" s="260"/>
      <c r="LBP909" s="260"/>
      <c r="LBQ909" s="260"/>
      <c r="LBR909" s="260"/>
      <c r="LBS909" s="260"/>
      <c r="LBT909" s="260"/>
      <c r="LBU909" s="260"/>
      <c r="LBV909" s="260"/>
      <c r="LBW909" s="260"/>
      <c r="LBX909" s="260"/>
      <c r="LBY909" s="260"/>
      <c r="LBZ909" s="260"/>
      <c r="LCA909" s="260"/>
      <c r="LCB909" s="260"/>
      <c r="LCC909" s="260"/>
      <c r="LCD909" s="260"/>
      <c r="LCE909" s="260"/>
      <c r="LCF909" s="260"/>
      <c r="LCG909" s="260"/>
      <c r="LCH909" s="260"/>
      <c r="LCI909" s="260"/>
      <c r="LCJ909" s="260"/>
      <c r="LCK909" s="260"/>
      <c r="LCL909" s="260"/>
      <c r="LCM909" s="260"/>
      <c r="LCN909" s="260"/>
      <c r="LCO909" s="260"/>
      <c r="LCP909" s="260"/>
      <c r="LCQ909" s="260"/>
      <c r="LCR909" s="260"/>
      <c r="LCS909" s="260"/>
      <c r="LCT909" s="260"/>
      <c r="LCU909" s="260"/>
      <c r="LCV909" s="260"/>
      <c r="LCW909" s="260"/>
      <c r="LCX909" s="260"/>
      <c r="LCY909" s="260"/>
      <c r="LCZ909" s="260"/>
      <c r="LDA909" s="260"/>
      <c r="LDB909" s="260"/>
      <c r="LDC909" s="260"/>
      <c r="LDD909" s="260"/>
      <c r="LDE909" s="260"/>
      <c r="LDF909" s="260"/>
      <c r="LDG909" s="260"/>
      <c r="LDH909" s="260"/>
      <c r="LDI909" s="260"/>
      <c r="LDJ909" s="260"/>
      <c r="LDK909" s="260"/>
      <c r="LDL909" s="260"/>
      <c r="LDM909" s="260"/>
      <c r="LDN909" s="260"/>
      <c r="LDO909" s="260"/>
      <c r="LDP909" s="260"/>
      <c r="LDQ909" s="260"/>
      <c r="LDR909" s="260"/>
      <c r="LDS909" s="260"/>
      <c r="LDT909" s="260"/>
      <c r="LDU909" s="260"/>
      <c r="LDV909" s="260"/>
      <c r="LDW909" s="260"/>
      <c r="LDX909" s="260"/>
      <c r="LDY909" s="260"/>
      <c r="LDZ909" s="260"/>
      <c r="LEA909" s="260"/>
      <c r="LEB909" s="260"/>
      <c r="LEC909" s="260"/>
      <c r="LED909" s="260"/>
      <c r="LEE909" s="260"/>
      <c r="LEF909" s="260"/>
      <c r="LEG909" s="260"/>
      <c r="LEH909" s="260"/>
      <c r="LEI909" s="260"/>
      <c r="LEJ909" s="260"/>
      <c r="LEK909" s="260"/>
      <c r="LEL909" s="260"/>
      <c r="LEM909" s="260"/>
      <c r="LEN909" s="260"/>
      <c r="LEO909" s="260"/>
      <c r="LEP909" s="260"/>
      <c r="LEQ909" s="260"/>
      <c r="LER909" s="260"/>
      <c r="LES909" s="260"/>
      <c r="LET909" s="260"/>
      <c r="LEU909" s="260"/>
      <c r="LEV909" s="260"/>
      <c r="LEW909" s="260"/>
      <c r="LEX909" s="260"/>
      <c r="LEY909" s="260"/>
      <c r="LEZ909" s="260"/>
      <c r="LFA909" s="260"/>
      <c r="LFB909" s="260"/>
      <c r="LFC909" s="260"/>
      <c r="LFD909" s="260"/>
      <c r="LFE909" s="260"/>
      <c r="LFF909" s="260"/>
      <c r="LFG909" s="260"/>
      <c r="LFH909" s="260"/>
      <c r="LFI909" s="260"/>
      <c r="LFJ909" s="260"/>
      <c r="LFK909" s="260"/>
      <c r="LFL909" s="260"/>
      <c r="LFM909" s="260"/>
      <c r="LFN909" s="260"/>
      <c r="LFO909" s="260"/>
      <c r="LFP909" s="260"/>
      <c r="LFQ909" s="260"/>
      <c r="LFR909" s="260"/>
      <c r="LFS909" s="260"/>
      <c r="LFT909" s="260"/>
      <c r="LFU909" s="260"/>
      <c r="LFV909" s="260"/>
      <c r="LFW909" s="260"/>
      <c r="LFX909" s="260"/>
      <c r="LFY909" s="260"/>
      <c r="LFZ909" s="260"/>
      <c r="LGA909" s="260"/>
      <c r="LGB909" s="260"/>
      <c r="LGC909" s="260"/>
      <c r="LGD909" s="260"/>
      <c r="LGE909" s="260"/>
      <c r="LGF909" s="260"/>
      <c r="LGG909" s="260"/>
      <c r="LGH909" s="260"/>
      <c r="LGI909" s="260"/>
      <c r="LGJ909" s="260"/>
      <c r="LGK909" s="260"/>
      <c r="LGL909" s="260"/>
      <c r="LGM909" s="260"/>
      <c r="LGN909" s="260"/>
      <c r="LGO909" s="260"/>
      <c r="LGP909" s="260"/>
      <c r="LGQ909" s="260"/>
      <c r="LGR909" s="260"/>
      <c r="LGS909" s="260"/>
      <c r="LGT909" s="260"/>
      <c r="LGU909" s="260"/>
      <c r="LGV909" s="260"/>
      <c r="LGW909" s="260"/>
      <c r="LGX909" s="260"/>
      <c r="LGY909" s="260"/>
      <c r="LGZ909" s="260"/>
      <c r="LHA909" s="260"/>
      <c r="LHB909" s="260"/>
      <c r="LHC909" s="260"/>
      <c r="LHD909" s="260"/>
      <c r="LHE909" s="260"/>
      <c r="LHF909" s="260"/>
      <c r="LHG909" s="260"/>
      <c r="LHH909" s="260"/>
      <c r="LHI909" s="260"/>
      <c r="LHJ909" s="260"/>
      <c r="LHK909" s="260"/>
      <c r="LHL909" s="260"/>
      <c r="LHM909" s="260"/>
      <c r="LHN909" s="260"/>
      <c r="LHO909" s="260"/>
      <c r="LHP909" s="260"/>
      <c r="LHQ909" s="260"/>
      <c r="LHR909" s="260"/>
      <c r="LHS909" s="260"/>
      <c r="LHT909" s="260"/>
      <c r="LHU909" s="260"/>
      <c r="LHV909" s="260"/>
      <c r="LHW909" s="260"/>
      <c r="LHX909" s="260"/>
      <c r="LHY909" s="260"/>
      <c r="LHZ909" s="260"/>
      <c r="LIA909" s="260"/>
      <c r="LIB909" s="260"/>
      <c r="LIC909" s="260"/>
      <c r="LID909" s="260"/>
      <c r="LIE909" s="260"/>
      <c r="LIF909" s="260"/>
      <c r="LIG909" s="260"/>
      <c r="LIH909" s="260"/>
      <c r="LII909" s="260"/>
      <c r="LIJ909" s="260"/>
      <c r="LIK909" s="260"/>
      <c r="LIL909" s="260"/>
      <c r="LIM909" s="260"/>
      <c r="LIN909" s="260"/>
      <c r="LIO909" s="260"/>
      <c r="LIP909" s="260"/>
      <c r="LIQ909" s="260"/>
      <c r="LIR909" s="260"/>
      <c r="LIS909" s="260"/>
      <c r="LIT909" s="260"/>
      <c r="LIU909" s="260"/>
      <c r="LIV909" s="260"/>
      <c r="LIW909" s="260"/>
      <c r="LIX909" s="260"/>
      <c r="LIY909" s="260"/>
      <c r="LIZ909" s="260"/>
      <c r="LJA909" s="260"/>
      <c r="LJB909" s="260"/>
      <c r="LJC909" s="260"/>
      <c r="LJD909" s="260"/>
      <c r="LJE909" s="260"/>
      <c r="LJF909" s="260"/>
      <c r="LJG909" s="260"/>
      <c r="LJH909" s="260"/>
      <c r="LJI909" s="260"/>
      <c r="LJJ909" s="260"/>
      <c r="LJK909" s="260"/>
      <c r="LJL909" s="260"/>
      <c r="LJM909" s="260"/>
      <c r="LJN909" s="260"/>
      <c r="LJO909" s="260"/>
      <c r="LJP909" s="260"/>
      <c r="LJQ909" s="260"/>
      <c r="LJR909" s="260"/>
      <c r="LJS909" s="260"/>
      <c r="LJT909" s="260"/>
      <c r="LJU909" s="260"/>
      <c r="LJV909" s="260"/>
      <c r="LJW909" s="260"/>
      <c r="LJX909" s="260"/>
      <c r="LJY909" s="260"/>
      <c r="LJZ909" s="260"/>
      <c r="LKA909" s="260"/>
      <c r="LKB909" s="260"/>
      <c r="LKC909" s="260"/>
      <c r="LKD909" s="260"/>
      <c r="LKE909" s="260"/>
      <c r="LKF909" s="260"/>
      <c r="LKG909" s="260"/>
      <c r="LKH909" s="260"/>
      <c r="LKI909" s="260"/>
      <c r="LKJ909" s="260"/>
      <c r="LKK909" s="260"/>
      <c r="LKL909" s="260"/>
      <c r="LKM909" s="260"/>
      <c r="LKN909" s="260"/>
      <c r="LKO909" s="260"/>
      <c r="LKP909" s="260"/>
      <c r="LKQ909" s="260"/>
      <c r="LKR909" s="260"/>
      <c r="LKS909" s="260"/>
      <c r="LKT909" s="260"/>
      <c r="LKU909" s="260"/>
      <c r="LKV909" s="260"/>
      <c r="LKW909" s="260"/>
      <c r="LKX909" s="260"/>
      <c r="LKY909" s="260"/>
      <c r="LKZ909" s="260"/>
      <c r="LLA909" s="260"/>
      <c r="LLB909" s="260"/>
      <c r="LLC909" s="260"/>
      <c r="LLD909" s="260"/>
      <c r="LLE909" s="260"/>
      <c r="LLF909" s="260"/>
      <c r="LLG909" s="260"/>
      <c r="LLH909" s="260"/>
      <c r="LLI909" s="260"/>
      <c r="LLJ909" s="260"/>
      <c r="LLK909" s="260"/>
      <c r="LLL909" s="260"/>
      <c r="LLM909" s="260"/>
      <c r="LLN909" s="260"/>
      <c r="LLO909" s="260"/>
      <c r="LLP909" s="260"/>
      <c r="LLQ909" s="260"/>
      <c r="LLR909" s="260"/>
      <c r="LLS909" s="260"/>
      <c r="LLT909" s="260"/>
      <c r="LLU909" s="260"/>
      <c r="LLV909" s="260"/>
      <c r="LLW909" s="260"/>
      <c r="LLX909" s="260"/>
      <c r="LLY909" s="260"/>
      <c r="LLZ909" s="260"/>
      <c r="LMA909" s="260"/>
      <c r="LMB909" s="260"/>
      <c r="LMC909" s="260"/>
      <c r="LMD909" s="260"/>
      <c r="LME909" s="260"/>
      <c r="LMF909" s="260"/>
      <c r="LMG909" s="260"/>
      <c r="LMH909" s="260"/>
      <c r="LMI909" s="260"/>
      <c r="LMJ909" s="260"/>
      <c r="LMK909" s="260"/>
      <c r="LML909" s="260"/>
      <c r="LMM909" s="260"/>
      <c r="LMN909" s="260"/>
      <c r="LMO909" s="260"/>
      <c r="LMP909" s="260"/>
      <c r="LMQ909" s="260"/>
      <c r="LMR909" s="260"/>
      <c r="LMS909" s="260"/>
      <c r="LMT909" s="260"/>
      <c r="LMU909" s="260"/>
      <c r="LMV909" s="260"/>
      <c r="LMW909" s="260"/>
      <c r="LMX909" s="260"/>
      <c r="LMY909" s="260"/>
      <c r="LMZ909" s="260"/>
      <c r="LNA909" s="260"/>
      <c r="LNB909" s="260"/>
      <c r="LNC909" s="260"/>
      <c r="LND909" s="260"/>
      <c r="LNE909" s="260"/>
      <c r="LNF909" s="260"/>
      <c r="LNG909" s="260"/>
      <c r="LNH909" s="260"/>
      <c r="LNI909" s="260"/>
      <c r="LNJ909" s="260"/>
      <c r="LNK909" s="260"/>
      <c r="LNL909" s="260"/>
      <c r="LNM909" s="260"/>
      <c r="LNN909" s="260"/>
      <c r="LNO909" s="260"/>
      <c r="LNP909" s="260"/>
      <c r="LNQ909" s="260"/>
      <c r="LNR909" s="260"/>
      <c r="LNS909" s="260"/>
      <c r="LNT909" s="260"/>
      <c r="LNU909" s="260"/>
      <c r="LNV909" s="260"/>
      <c r="LNW909" s="260"/>
      <c r="LNX909" s="260"/>
      <c r="LNY909" s="260"/>
      <c r="LNZ909" s="260"/>
      <c r="LOA909" s="260"/>
      <c r="LOB909" s="260"/>
      <c r="LOC909" s="260"/>
      <c r="LOD909" s="260"/>
      <c r="LOE909" s="260"/>
      <c r="LOF909" s="260"/>
      <c r="LOG909" s="260"/>
      <c r="LOH909" s="260"/>
      <c r="LOI909" s="260"/>
      <c r="LOJ909" s="260"/>
      <c r="LOK909" s="260"/>
      <c r="LOL909" s="260"/>
      <c r="LOM909" s="260"/>
      <c r="LON909" s="260"/>
      <c r="LOO909" s="260"/>
      <c r="LOP909" s="260"/>
      <c r="LOQ909" s="260"/>
      <c r="LOR909" s="260"/>
      <c r="LOS909" s="260"/>
      <c r="LOT909" s="260"/>
      <c r="LOU909" s="260"/>
      <c r="LOV909" s="260"/>
      <c r="LOW909" s="260"/>
      <c r="LOX909" s="260"/>
      <c r="LOY909" s="260"/>
      <c r="LOZ909" s="260"/>
      <c r="LPA909" s="260"/>
      <c r="LPB909" s="260"/>
      <c r="LPC909" s="260"/>
      <c r="LPD909" s="260"/>
      <c r="LPE909" s="260"/>
      <c r="LPF909" s="260"/>
      <c r="LPG909" s="260"/>
      <c r="LPH909" s="260"/>
      <c r="LPI909" s="260"/>
      <c r="LPJ909" s="260"/>
      <c r="LPK909" s="260"/>
      <c r="LPL909" s="260"/>
      <c r="LPM909" s="260"/>
      <c r="LPN909" s="260"/>
      <c r="LPO909" s="260"/>
      <c r="LPP909" s="260"/>
      <c r="LPQ909" s="260"/>
      <c r="LPR909" s="260"/>
      <c r="LPS909" s="260"/>
      <c r="LPT909" s="260"/>
      <c r="LPU909" s="260"/>
      <c r="LPV909" s="260"/>
      <c r="LPW909" s="260"/>
      <c r="LPX909" s="260"/>
      <c r="LPY909" s="260"/>
      <c r="LPZ909" s="260"/>
      <c r="LQA909" s="260"/>
      <c r="LQB909" s="260"/>
      <c r="LQC909" s="260"/>
      <c r="LQD909" s="260"/>
      <c r="LQE909" s="260"/>
      <c r="LQF909" s="260"/>
      <c r="LQG909" s="260"/>
      <c r="LQH909" s="260"/>
      <c r="LQI909" s="260"/>
      <c r="LQJ909" s="260"/>
      <c r="LQK909" s="260"/>
      <c r="LQL909" s="260"/>
      <c r="LQM909" s="260"/>
      <c r="LQN909" s="260"/>
      <c r="LQO909" s="260"/>
      <c r="LQP909" s="260"/>
      <c r="LQQ909" s="260"/>
      <c r="LQR909" s="260"/>
      <c r="LQS909" s="260"/>
      <c r="LQT909" s="260"/>
      <c r="LQU909" s="260"/>
      <c r="LQV909" s="260"/>
      <c r="LQW909" s="260"/>
      <c r="LQX909" s="260"/>
      <c r="LQY909" s="260"/>
      <c r="LQZ909" s="260"/>
      <c r="LRA909" s="260"/>
      <c r="LRB909" s="260"/>
      <c r="LRC909" s="260"/>
      <c r="LRD909" s="260"/>
      <c r="LRE909" s="260"/>
      <c r="LRF909" s="260"/>
      <c r="LRG909" s="260"/>
      <c r="LRH909" s="260"/>
      <c r="LRI909" s="260"/>
      <c r="LRJ909" s="260"/>
      <c r="LRK909" s="260"/>
      <c r="LRL909" s="260"/>
      <c r="LRM909" s="260"/>
      <c r="LRN909" s="260"/>
      <c r="LRO909" s="260"/>
      <c r="LRP909" s="260"/>
      <c r="LRQ909" s="260"/>
      <c r="LRR909" s="260"/>
      <c r="LRS909" s="260"/>
      <c r="LRT909" s="260"/>
      <c r="LRU909" s="260"/>
      <c r="LRV909" s="260"/>
      <c r="LRW909" s="260"/>
      <c r="LRX909" s="260"/>
      <c r="LRY909" s="260"/>
      <c r="LRZ909" s="260"/>
      <c r="LSA909" s="260"/>
      <c r="LSB909" s="260"/>
      <c r="LSC909" s="260"/>
      <c r="LSD909" s="260"/>
      <c r="LSE909" s="260"/>
      <c r="LSF909" s="260"/>
      <c r="LSG909" s="260"/>
      <c r="LSH909" s="260"/>
      <c r="LSI909" s="260"/>
      <c r="LSJ909" s="260"/>
      <c r="LSK909" s="260"/>
      <c r="LSL909" s="260"/>
      <c r="LSM909" s="260"/>
      <c r="LSN909" s="260"/>
      <c r="LSO909" s="260"/>
      <c r="LSP909" s="260"/>
      <c r="LSQ909" s="260"/>
      <c r="LSR909" s="260"/>
      <c r="LSS909" s="260"/>
      <c r="LST909" s="260"/>
      <c r="LSU909" s="260"/>
      <c r="LSV909" s="260"/>
      <c r="LSW909" s="260"/>
      <c r="LSX909" s="260"/>
      <c r="LSY909" s="260"/>
      <c r="LSZ909" s="260"/>
      <c r="LTA909" s="260"/>
      <c r="LTB909" s="260"/>
      <c r="LTC909" s="260"/>
      <c r="LTD909" s="260"/>
      <c r="LTE909" s="260"/>
      <c r="LTF909" s="260"/>
      <c r="LTG909" s="260"/>
      <c r="LTH909" s="260"/>
      <c r="LTI909" s="260"/>
      <c r="LTJ909" s="260"/>
      <c r="LTK909" s="260"/>
      <c r="LTL909" s="260"/>
      <c r="LTM909" s="260"/>
      <c r="LTN909" s="260"/>
      <c r="LTO909" s="260"/>
      <c r="LTP909" s="260"/>
      <c r="LTQ909" s="260"/>
      <c r="LTR909" s="260"/>
      <c r="LTS909" s="260"/>
      <c r="LTT909" s="260"/>
      <c r="LTU909" s="260"/>
      <c r="LTV909" s="260"/>
      <c r="LTW909" s="260"/>
      <c r="LTX909" s="260"/>
      <c r="LTY909" s="260"/>
      <c r="LTZ909" s="260"/>
      <c r="LUA909" s="260"/>
      <c r="LUB909" s="260"/>
      <c r="LUC909" s="260"/>
      <c r="LUD909" s="260"/>
      <c r="LUE909" s="260"/>
      <c r="LUF909" s="260"/>
      <c r="LUG909" s="260"/>
      <c r="LUH909" s="260"/>
      <c r="LUI909" s="260"/>
      <c r="LUJ909" s="260"/>
      <c r="LUK909" s="260"/>
      <c r="LUL909" s="260"/>
      <c r="LUM909" s="260"/>
      <c r="LUN909" s="260"/>
      <c r="LUO909" s="260"/>
      <c r="LUP909" s="260"/>
      <c r="LUQ909" s="260"/>
      <c r="LUR909" s="260"/>
      <c r="LUS909" s="260"/>
      <c r="LUT909" s="260"/>
      <c r="LUU909" s="260"/>
      <c r="LUV909" s="260"/>
      <c r="LUW909" s="260"/>
      <c r="LUX909" s="260"/>
      <c r="LUY909" s="260"/>
      <c r="LUZ909" s="260"/>
      <c r="LVA909" s="260"/>
      <c r="LVB909" s="260"/>
      <c r="LVC909" s="260"/>
      <c r="LVD909" s="260"/>
      <c r="LVE909" s="260"/>
      <c r="LVF909" s="260"/>
      <c r="LVG909" s="260"/>
      <c r="LVH909" s="260"/>
      <c r="LVI909" s="260"/>
      <c r="LVJ909" s="260"/>
      <c r="LVK909" s="260"/>
      <c r="LVL909" s="260"/>
      <c r="LVM909" s="260"/>
      <c r="LVN909" s="260"/>
      <c r="LVO909" s="260"/>
      <c r="LVP909" s="260"/>
      <c r="LVQ909" s="260"/>
      <c r="LVR909" s="260"/>
      <c r="LVS909" s="260"/>
      <c r="LVT909" s="260"/>
      <c r="LVU909" s="260"/>
      <c r="LVV909" s="260"/>
      <c r="LVW909" s="260"/>
      <c r="LVX909" s="260"/>
      <c r="LVY909" s="260"/>
      <c r="LVZ909" s="260"/>
      <c r="LWA909" s="260"/>
      <c r="LWB909" s="260"/>
      <c r="LWC909" s="260"/>
      <c r="LWD909" s="260"/>
      <c r="LWE909" s="260"/>
      <c r="LWF909" s="260"/>
      <c r="LWG909" s="260"/>
      <c r="LWH909" s="260"/>
      <c r="LWI909" s="260"/>
      <c r="LWJ909" s="260"/>
      <c r="LWK909" s="260"/>
      <c r="LWL909" s="260"/>
      <c r="LWM909" s="260"/>
      <c r="LWN909" s="260"/>
      <c r="LWO909" s="260"/>
      <c r="LWP909" s="260"/>
      <c r="LWQ909" s="260"/>
      <c r="LWR909" s="260"/>
      <c r="LWS909" s="260"/>
      <c r="LWT909" s="260"/>
      <c r="LWU909" s="260"/>
      <c r="LWV909" s="260"/>
      <c r="LWW909" s="260"/>
      <c r="LWX909" s="260"/>
      <c r="LWY909" s="260"/>
      <c r="LWZ909" s="260"/>
      <c r="LXA909" s="260"/>
      <c r="LXB909" s="260"/>
      <c r="LXC909" s="260"/>
      <c r="LXD909" s="260"/>
      <c r="LXE909" s="260"/>
      <c r="LXF909" s="260"/>
      <c r="LXG909" s="260"/>
      <c r="LXH909" s="260"/>
      <c r="LXI909" s="260"/>
      <c r="LXJ909" s="260"/>
      <c r="LXK909" s="260"/>
      <c r="LXL909" s="260"/>
      <c r="LXM909" s="260"/>
      <c r="LXN909" s="260"/>
      <c r="LXO909" s="260"/>
      <c r="LXP909" s="260"/>
      <c r="LXQ909" s="260"/>
      <c r="LXR909" s="260"/>
      <c r="LXS909" s="260"/>
      <c r="LXT909" s="260"/>
      <c r="LXU909" s="260"/>
      <c r="LXV909" s="260"/>
      <c r="LXW909" s="260"/>
      <c r="LXX909" s="260"/>
      <c r="LXY909" s="260"/>
      <c r="LXZ909" s="260"/>
      <c r="LYA909" s="260"/>
      <c r="LYB909" s="260"/>
      <c r="LYC909" s="260"/>
      <c r="LYD909" s="260"/>
      <c r="LYE909" s="260"/>
      <c r="LYF909" s="260"/>
      <c r="LYG909" s="260"/>
      <c r="LYH909" s="260"/>
      <c r="LYI909" s="260"/>
      <c r="LYJ909" s="260"/>
      <c r="LYK909" s="260"/>
      <c r="LYL909" s="260"/>
      <c r="LYM909" s="260"/>
      <c r="LYN909" s="260"/>
      <c r="LYO909" s="260"/>
      <c r="LYP909" s="260"/>
      <c r="LYQ909" s="260"/>
      <c r="LYR909" s="260"/>
      <c r="LYS909" s="260"/>
      <c r="LYT909" s="260"/>
      <c r="LYU909" s="260"/>
      <c r="LYV909" s="260"/>
      <c r="LYW909" s="260"/>
      <c r="LYX909" s="260"/>
      <c r="LYY909" s="260"/>
      <c r="LYZ909" s="260"/>
      <c r="LZA909" s="260"/>
      <c r="LZB909" s="260"/>
      <c r="LZC909" s="260"/>
      <c r="LZD909" s="260"/>
      <c r="LZE909" s="260"/>
      <c r="LZF909" s="260"/>
      <c r="LZG909" s="260"/>
      <c r="LZH909" s="260"/>
      <c r="LZI909" s="260"/>
      <c r="LZJ909" s="260"/>
      <c r="LZK909" s="260"/>
      <c r="LZL909" s="260"/>
      <c r="LZM909" s="260"/>
      <c r="LZN909" s="260"/>
      <c r="LZO909" s="260"/>
      <c r="LZP909" s="260"/>
      <c r="LZQ909" s="260"/>
      <c r="LZR909" s="260"/>
      <c r="LZS909" s="260"/>
      <c r="LZT909" s="260"/>
      <c r="LZU909" s="260"/>
      <c r="LZV909" s="260"/>
      <c r="LZW909" s="260"/>
      <c r="LZX909" s="260"/>
      <c r="LZY909" s="260"/>
      <c r="LZZ909" s="260"/>
      <c r="MAA909" s="260"/>
      <c r="MAB909" s="260"/>
      <c r="MAC909" s="260"/>
      <c r="MAD909" s="260"/>
      <c r="MAE909" s="260"/>
      <c r="MAF909" s="260"/>
      <c r="MAG909" s="260"/>
      <c r="MAH909" s="260"/>
      <c r="MAI909" s="260"/>
      <c r="MAJ909" s="260"/>
      <c r="MAK909" s="260"/>
      <c r="MAL909" s="260"/>
      <c r="MAM909" s="260"/>
      <c r="MAN909" s="260"/>
      <c r="MAO909" s="260"/>
      <c r="MAP909" s="260"/>
      <c r="MAQ909" s="260"/>
      <c r="MAR909" s="260"/>
      <c r="MAS909" s="260"/>
      <c r="MAT909" s="260"/>
      <c r="MAU909" s="260"/>
      <c r="MAV909" s="260"/>
      <c r="MAW909" s="260"/>
      <c r="MAX909" s="260"/>
      <c r="MAY909" s="260"/>
      <c r="MAZ909" s="260"/>
      <c r="MBA909" s="260"/>
      <c r="MBB909" s="260"/>
      <c r="MBC909" s="260"/>
      <c r="MBD909" s="260"/>
      <c r="MBE909" s="260"/>
      <c r="MBF909" s="260"/>
      <c r="MBG909" s="260"/>
      <c r="MBH909" s="260"/>
      <c r="MBI909" s="260"/>
      <c r="MBJ909" s="260"/>
      <c r="MBK909" s="260"/>
      <c r="MBL909" s="260"/>
      <c r="MBM909" s="260"/>
      <c r="MBN909" s="260"/>
      <c r="MBO909" s="260"/>
      <c r="MBP909" s="260"/>
      <c r="MBQ909" s="260"/>
      <c r="MBR909" s="260"/>
      <c r="MBS909" s="260"/>
      <c r="MBT909" s="260"/>
      <c r="MBU909" s="260"/>
      <c r="MBV909" s="260"/>
      <c r="MBW909" s="260"/>
      <c r="MBX909" s="260"/>
      <c r="MBY909" s="260"/>
      <c r="MBZ909" s="260"/>
      <c r="MCA909" s="260"/>
      <c r="MCB909" s="260"/>
      <c r="MCC909" s="260"/>
      <c r="MCD909" s="260"/>
      <c r="MCE909" s="260"/>
      <c r="MCF909" s="260"/>
      <c r="MCG909" s="260"/>
      <c r="MCH909" s="260"/>
      <c r="MCI909" s="260"/>
      <c r="MCJ909" s="260"/>
      <c r="MCK909" s="260"/>
      <c r="MCL909" s="260"/>
      <c r="MCM909" s="260"/>
      <c r="MCN909" s="260"/>
      <c r="MCO909" s="260"/>
      <c r="MCP909" s="260"/>
      <c r="MCQ909" s="260"/>
      <c r="MCR909" s="260"/>
      <c r="MCS909" s="260"/>
      <c r="MCT909" s="260"/>
      <c r="MCU909" s="260"/>
      <c r="MCV909" s="260"/>
      <c r="MCW909" s="260"/>
      <c r="MCX909" s="260"/>
      <c r="MCY909" s="260"/>
      <c r="MCZ909" s="260"/>
      <c r="MDA909" s="260"/>
      <c r="MDB909" s="260"/>
      <c r="MDC909" s="260"/>
      <c r="MDD909" s="260"/>
      <c r="MDE909" s="260"/>
      <c r="MDF909" s="260"/>
      <c r="MDG909" s="260"/>
      <c r="MDH909" s="260"/>
      <c r="MDI909" s="260"/>
      <c r="MDJ909" s="260"/>
      <c r="MDK909" s="260"/>
      <c r="MDL909" s="260"/>
      <c r="MDM909" s="260"/>
      <c r="MDN909" s="260"/>
      <c r="MDO909" s="260"/>
      <c r="MDP909" s="260"/>
      <c r="MDQ909" s="260"/>
      <c r="MDR909" s="260"/>
      <c r="MDS909" s="260"/>
      <c r="MDT909" s="260"/>
      <c r="MDU909" s="260"/>
      <c r="MDV909" s="260"/>
      <c r="MDW909" s="260"/>
      <c r="MDX909" s="260"/>
      <c r="MDY909" s="260"/>
      <c r="MDZ909" s="260"/>
      <c r="MEA909" s="260"/>
      <c r="MEB909" s="260"/>
      <c r="MEC909" s="260"/>
      <c r="MED909" s="260"/>
      <c r="MEE909" s="260"/>
      <c r="MEF909" s="260"/>
      <c r="MEG909" s="260"/>
      <c r="MEH909" s="260"/>
      <c r="MEI909" s="260"/>
      <c r="MEJ909" s="260"/>
      <c r="MEK909" s="260"/>
      <c r="MEL909" s="260"/>
      <c r="MEM909" s="260"/>
      <c r="MEN909" s="260"/>
      <c r="MEO909" s="260"/>
      <c r="MEP909" s="260"/>
      <c r="MEQ909" s="260"/>
      <c r="MER909" s="260"/>
      <c r="MES909" s="260"/>
      <c r="MET909" s="260"/>
      <c r="MEU909" s="260"/>
      <c r="MEV909" s="260"/>
      <c r="MEW909" s="260"/>
      <c r="MEX909" s="260"/>
      <c r="MEY909" s="260"/>
      <c r="MEZ909" s="260"/>
      <c r="MFA909" s="260"/>
      <c r="MFB909" s="260"/>
      <c r="MFC909" s="260"/>
      <c r="MFD909" s="260"/>
      <c r="MFE909" s="260"/>
      <c r="MFF909" s="260"/>
      <c r="MFG909" s="260"/>
      <c r="MFH909" s="260"/>
      <c r="MFI909" s="260"/>
      <c r="MFJ909" s="260"/>
      <c r="MFK909" s="260"/>
      <c r="MFL909" s="260"/>
      <c r="MFM909" s="260"/>
      <c r="MFN909" s="260"/>
      <c r="MFO909" s="260"/>
      <c r="MFP909" s="260"/>
      <c r="MFQ909" s="260"/>
      <c r="MFR909" s="260"/>
      <c r="MFS909" s="260"/>
      <c r="MFT909" s="260"/>
      <c r="MFU909" s="260"/>
      <c r="MFV909" s="260"/>
      <c r="MFW909" s="260"/>
      <c r="MFX909" s="260"/>
      <c r="MFY909" s="260"/>
      <c r="MFZ909" s="260"/>
      <c r="MGA909" s="260"/>
      <c r="MGB909" s="260"/>
      <c r="MGC909" s="260"/>
      <c r="MGD909" s="260"/>
      <c r="MGE909" s="260"/>
      <c r="MGF909" s="260"/>
      <c r="MGG909" s="260"/>
      <c r="MGH909" s="260"/>
      <c r="MGI909" s="260"/>
      <c r="MGJ909" s="260"/>
      <c r="MGK909" s="260"/>
      <c r="MGL909" s="260"/>
      <c r="MGM909" s="260"/>
      <c r="MGN909" s="260"/>
      <c r="MGO909" s="260"/>
      <c r="MGP909" s="260"/>
      <c r="MGQ909" s="260"/>
      <c r="MGR909" s="260"/>
      <c r="MGS909" s="260"/>
      <c r="MGT909" s="260"/>
      <c r="MGU909" s="260"/>
      <c r="MGV909" s="260"/>
      <c r="MGW909" s="260"/>
      <c r="MGX909" s="260"/>
      <c r="MGY909" s="260"/>
      <c r="MGZ909" s="260"/>
      <c r="MHA909" s="260"/>
      <c r="MHB909" s="260"/>
      <c r="MHC909" s="260"/>
      <c r="MHD909" s="260"/>
      <c r="MHE909" s="260"/>
      <c r="MHF909" s="260"/>
      <c r="MHG909" s="260"/>
      <c r="MHH909" s="260"/>
      <c r="MHI909" s="260"/>
      <c r="MHJ909" s="260"/>
      <c r="MHK909" s="260"/>
      <c r="MHL909" s="260"/>
      <c r="MHM909" s="260"/>
      <c r="MHN909" s="260"/>
      <c r="MHO909" s="260"/>
      <c r="MHP909" s="260"/>
      <c r="MHQ909" s="260"/>
      <c r="MHR909" s="260"/>
      <c r="MHS909" s="260"/>
      <c r="MHT909" s="260"/>
      <c r="MHU909" s="260"/>
      <c r="MHV909" s="260"/>
      <c r="MHW909" s="260"/>
      <c r="MHX909" s="260"/>
      <c r="MHY909" s="260"/>
      <c r="MHZ909" s="260"/>
      <c r="MIA909" s="260"/>
      <c r="MIB909" s="260"/>
      <c r="MIC909" s="260"/>
      <c r="MID909" s="260"/>
      <c r="MIE909" s="260"/>
      <c r="MIF909" s="260"/>
      <c r="MIG909" s="260"/>
      <c r="MIH909" s="260"/>
      <c r="MII909" s="260"/>
      <c r="MIJ909" s="260"/>
      <c r="MIK909" s="260"/>
      <c r="MIL909" s="260"/>
      <c r="MIM909" s="260"/>
      <c r="MIN909" s="260"/>
      <c r="MIO909" s="260"/>
      <c r="MIP909" s="260"/>
      <c r="MIQ909" s="260"/>
      <c r="MIR909" s="260"/>
      <c r="MIS909" s="260"/>
      <c r="MIT909" s="260"/>
      <c r="MIU909" s="260"/>
      <c r="MIV909" s="260"/>
      <c r="MIW909" s="260"/>
      <c r="MIX909" s="260"/>
      <c r="MIY909" s="260"/>
      <c r="MIZ909" s="260"/>
      <c r="MJA909" s="260"/>
      <c r="MJB909" s="260"/>
      <c r="MJC909" s="260"/>
      <c r="MJD909" s="260"/>
      <c r="MJE909" s="260"/>
      <c r="MJF909" s="260"/>
      <c r="MJG909" s="260"/>
      <c r="MJH909" s="260"/>
      <c r="MJI909" s="260"/>
      <c r="MJJ909" s="260"/>
      <c r="MJK909" s="260"/>
      <c r="MJL909" s="260"/>
      <c r="MJM909" s="260"/>
      <c r="MJN909" s="260"/>
      <c r="MJO909" s="260"/>
      <c r="MJP909" s="260"/>
      <c r="MJQ909" s="260"/>
      <c r="MJR909" s="260"/>
      <c r="MJS909" s="260"/>
      <c r="MJT909" s="260"/>
      <c r="MJU909" s="260"/>
      <c r="MJV909" s="260"/>
      <c r="MJW909" s="260"/>
      <c r="MJX909" s="260"/>
      <c r="MJY909" s="260"/>
      <c r="MJZ909" s="260"/>
      <c r="MKA909" s="260"/>
      <c r="MKB909" s="260"/>
      <c r="MKC909" s="260"/>
      <c r="MKD909" s="260"/>
      <c r="MKE909" s="260"/>
      <c r="MKF909" s="260"/>
      <c r="MKG909" s="260"/>
      <c r="MKH909" s="260"/>
      <c r="MKI909" s="260"/>
      <c r="MKJ909" s="260"/>
      <c r="MKK909" s="260"/>
      <c r="MKL909" s="260"/>
      <c r="MKM909" s="260"/>
      <c r="MKN909" s="260"/>
      <c r="MKO909" s="260"/>
      <c r="MKP909" s="260"/>
      <c r="MKQ909" s="260"/>
      <c r="MKR909" s="260"/>
      <c r="MKS909" s="260"/>
      <c r="MKT909" s="260"/>
      <c r="MKU909" s="260"/>
      <c r="MKV909" s="260"/>
      <c r="MKW909" s="260"/>
      <c r="MKX909" s="260"/>
      <c r="MKY909" s="260"/>
      <c r="MKZ909" s="260"/>
      <c r="MLA909" s="260"/>
      <c r="MLB909" s="260"/>
      <c r="MLC909" s="260"/>
      <c r="MLD909" s="260"/>
      <c r="MLE909" s="260"/>
      <c r="MLF909" s="260"/>
      <c r="MLG909" s="260"/>
      <c r="MLH909" s="260"/>
      <c r="MLI909" s="260"/>
      <c r="MLJ909" s="260"/>
      <c r="MLK909" s="260"/>
      <c r="MLL909" s="260"/>
      <c r="MLM909" s="260"/>
      <c r="MLN909" s="260"/>
      <c r="MLO909" s="260"/>
      <c r="MLP909" s="260"/>
      <c r="MLQ909" s="260"/>
      <c r="MLR909" s="260"/>
      <c r="MLS909" s="260"/>
      <c r="MLT909" s="260"/>
      <c r="MLU909" s="260"/>
      <c r="MLV909" s="260"/>
      <c r="MLW909" s="260"/>
      <c r="MLX909" s="260"/>
      <c r="MLY909" s="260"/>
      <c r="MLZ909" s="260"/>
      <c r="MMA909" s="260"/>
      <c r="MMB909" s="260"/>
      <c r="MMC909" s="260"/>
      <c r="MMD909" s="260"/>
      <c r="MME909" s="260"/>
      <c r="MMF909" s="260"/>
      <c r="MMG909" s="260"/>
      <c r="MMH909" s="260"/>
      <c r="MMI909" s="260"/>
      <c r="MMJ909" s="260"/>
      <c r="MMK909" s="260"/>
      <c r="MML909" s="260"/>
      <c r="MMM909" s="260"/>
      <c r="MMN909" s="260"/>
      <c r="MMO909" s="260"/>
      <c r="MMP909" s="260"/>
      <c r="MMQ909" s="260"/>
      <c r="MMR909" s="260"/>
      <c r="MMS909" s="260"/>
      <c r="MMT909" s="260"/>
      <c r="MMU909" s="260"/>
      <c r="MMV909" s="260"/>
      <c r="MMW909" s="260"/>
      <c r="MMX909" s="260"/>
      <c r="MMY909" s="260"/>
      <c r="MMZ909" s="260"/>
      <c r="MNA909" s="260"/>
      <c r="MNB909" s="260"/>
      <c r="MNC909" s="260"/>
      <c r="MND909" s="260"/>
      <c r="MNE909" s="260"/>
      <c r="MNF909" s="260"/>
      <c r="MNG909" s="260"/>
      <c r="MNH909" s="260"/>
      <c r="MNI909" s="260"/>
      <c r="MNJ909" s="260"/>
      <c r="MNK909" s="260"/>
      <c r="MNL909" s="260"/>
      <c r="MNM909" s="260"/>
      <c r="MNN909" s="260"/>
      <c r="MNO909" s="260"/>
      <c r="MNP909" s="260"/>
      <c r="MNQ909" s="260"/>
      <c r="MNR909" s="260"/>
      <c r="MNS909" s="260"/>
      <c r="MNT909" s="260"/>
      <c r="MNU909" s="260"/>
      <c r="MNV909" s="260"/>
      <c r="MNW909" s="260"/>
      <c r="MNX909" s="260"/>
      <c r="MNY909" s="260"/>
      <c r="MNZ909" s="260"/>
      <c r="MOA909" s="260"/>
      <c r="MOB909" s="260"/>
      <c r="MOC909" s="260"/>
      <c r="MOD909" s="260"/>
      <c r="MOE909" s="260"/>
      <c r="MOF909" s="260"/>
      <c r="MOG909" s="260"/>
      <c r="MOH909" s="260"/>
      <c r="MOI909" s="260"/>
      <c r="MOJ909" s="260"/>
      <c r="MOK909" s="260"/>
      <c r="MOL909" s="260"/>
      <c r="MOM909" s="260"/>
      <c r="MON909" s="260"/>
      <c r="MOO909" s="260"/>
      <c r="MOP909" s="260"/>
      <c r="MOQ909" s="260"/>
      <c r="MOR909" s="260"/>
      <c r="MOS909" s="260"/>
      <c r="MOT909" s="260"/>
      <c r="MOU909" s="260"/>
      <c r="MOV909" s="260"/>
      <c r="MOW909" s="260"/>
      <c r="MOX909" s="260"/>
      <c r="MOY909" s="260"/>
      <c r="MOZ909" s="260"/>
      <c r="MPA909" s="260"/>
      <c r="MPB909" s="260"/>
      <c r="MPC909" s="260"/>
      <c r="MPD909" s="260"/>
      <c r="MPE909" s="260"/>
      <c r="MPF909" s="260"/>
      <c r="MPG909" s="260"/>
      <c r="MPH909" s="260"/>
      <c r="MPI909" s="260"/>
      <c r="MPJ909" s="260"/>
      <c r="MPK909" s="260"/>
      <c r="MPL909" s="260"/>
      <c r="MPM909" s="260"/>
      <c r="MPN909" s="260"/>
      <c r="MPO909" s="260"/>
      <c r="MPP909" s="260"/>
      <c r="MPQ909" s="260"/>
      <c r="MPR909" s="260"/>
      <c r="MPS909" s="260"/>
      <c r="MPT909" s="260"/>
      <c r="MPU909" s="260"/>
      <c r="MPV909" s="260"/>
      <c r="MPW909" s="260"/>
      <c r="MPX909" s="260"/>
      <c r="MPY909" s="260"/>
      <c r="MPZ909" s="260"/>
      <c r="MQA909" s="260"/>
      <c r="MQB909" s="260"/>
      <c r="MQC909" s="260"/>
      <c r="MQD909" s="260"/>
      <c r="MQE909" s="260"/>
      <c r="MQF909" s="260"/>
      <c r="MQG909" s="260"/>
      <c r="MQH909" s="260"/>
      <c r="MQI909" s="260"/>
      <c r="MQJ909" s="260"/>
      <c r="MQK909" s="260"/>
      <c r="MQL909" s="260"/>
      <c r="MQM909" s="260"/>
      <c r="MQN909" s="260"/>
      <c r="MQO909" s="260"/>
      <c r="MQP909" s="260"/>
      <c r="MQQ909" s="260"/>
      <c r="MQR909" s="260"/>
      <c r="MQS909" s="260"/>
      <c r="MQT909" s="260"/>
      <c r="MQU909" s="260"/>
      <c r="MQV909" s="260"/>
      <c r="MQW909" s="260"/>
      <c r="MQX909" s="260"/>
      <c r="MQY909" s="260"/>
      <c r="MQZ909" s="260"/>
      <c r="MRA909" s="260"/>
      <c r="MRB909" s="260"/>
      <c r="MRC909" s="260"/>
      <c r="MRD909" s="260"/>
      <c r="MRE909" s="260"/>
      <c r="MRF909" s="260"/>
      <c r="MRG909" s="260"/>
      <c r="MRH909" s="260"/>
      <c r="MRI909" s="260"/>
      <c r="MRJ909" s="260"/>
      <c r="MRK909" s="260"/>
      <c r="MRL909" s="260"/>
      <c r="MRM909" s="260"/>
      <c r="MRN909" s="260"/>
      <c r="MRO909" s="260"/>
      <c r="MRP909" s="260"/>
      <c r="MRQ909" s="260"/>
      <c r="MRR909" s="260"/>
      <c r="MRS909" s="260"/>
      <c r="MRT909" s="260"/>
      <c r="MRU909" s="260"/>
      <c r="MRV909" s="260"/>
      <c r="MRW909" s="260"/>
      <c r="MRX909" s="260"/>
      <c r="MRY909" s="260"/>
      <c r="MRZ909" s="260"/>
      <c r="MSA909" s="260"/>
      <c r="MSB909" s="260"/>
      <c r="MSC909" s="260"/>
      <c r="MSD909" s="260"/>
      <c r="MSE909" s="260"/>
      <c r="MSF909" s="260"/>
      <c r="MSG909" s="260"/>
      <c r="MSH909" s="260"/>
      <c r="MSI909" s="260"/>
      <c r="MSJ909" s="260"/>
      <c r="MSK909" s="260"/>
      <c r="MSL909" s="260"/>
      <c r="MSM909" s="260"/>
      <c r="MSN909" s="260"/>
      <c r="MSO909" s="260"/>
      <c r="MSP909" s="260"/>
      <c r="MSQ909" s="260"/>
      <c r="MSR909" s="260"/>
      <c r="MSS909" s="260"/>
      <c r="MST909" s="260"/>
      <c r="MSU909" s="260"/>
      <c r="MSV909" s="260"/>
      <c r="MSW909" s="260"/>
      <c r="MSX909" s="260"/>
      <c r="MSY909" s="260"/>
      <c r="MSZ909" s="260"/>
      <c r="MTA909" s="260"/>
      <c r="MTB909" s="260"/>
      <c r="MTC909" s="260"/>
      <c r="MTD909" s="260"/>
      <c r="MTE909" s="260"/>
      <c r="MTF909" s="260"/>
      <c r="MTG909" s="260"/>
      <c r="MTH909" s="260"/>
      <c r="MTI909" s="260"/>
      <c r="MTJ909" s="260"/>
      <c r="MTK909" s="260"/>
      <c r="MTL909" s="260"/>
      <c r="MTM909" s="260"/>
      <c r="MTN909" s="260"/>
      <c r="MTO909" s="260"/>
      <c r="MTP909" s="260"/>
      <c r="MTQ909" s="260"/>
      <c r="MTR909" s="260"/>
      <c r="MTS909" s="260"/>
      <c r="MTT909" s="260"/>
      <c r="MTU909" s="260"/>
      <c r="MTV909" s="260"/>
      <c r="MTW909" s="260"/>
      <c r="MTX909" s="260"/>
      <c r="MTY909" s="260"/>
      <c r="MTZ909" s="260"/>
      <c r="MUA909" s="260"/>
      <c r="MUB909" s="260"/>
      <c r="MUC909" s="260"/>
      <c r="MUD909" s="260"/>
      <c r="MUE909" s="260"/>
      <c r="MUF909" s="260"/>
      <c r="MUG909" s="260"/>
      <c r="MUH909" s="260"/>
      <c r="MUI909" s="260"/>
      <c r="MUJ909" s="260"/>
      <c r="MUK909" s="260"/>
      <c r="MUL909" s="260"/>
      <c r="MUM909" s="260"/>
      <c r="MUN909" s="260"/>
      <c r="MUO909" s="260"/>
      <c r="MUP909" s="260"/>
      <c r="MUQ909" s="260"/>
      <c r="MUR909" s="260"/>
      <c r="MUS909" s="260"/>
      <c r="MUT909" s="260"/>
      <c r="MUU909" s="260"/>
      <c r="MUV909" s="260"/>
      <c r="MUW909" s="260"/>
      <c r="MUX909" s="260"/>
      <c r="MUY909" s="260"/>
      <c r="MUZ909" s="260"/>
      <c r="MVA909" s="260"/>
      <c r="MVB909" s="260"/>
      <c r="MVC909" s="260"/>
      <c r="MVD909" s="260"/>
      <c r="MVE909" s="260"/>
      <c r="MVF909" s="260"/>
      <c r="MVG909" s="260"/>
      <c r="MVH909" s="260"/>
      <c r="MVI909" s="260"/>
      <c r="MVJ909" s="260"/>
      <c r="MVK909" s="260"/>
      <c r="MVL909" s="260"/>
      <c r="MVM909" s="260"/>
      <c r="MVN909" s="260"/>
      <c r="MVO909" s="260"/>
      <c r="MVP909" s="260"/>
      <c r="MVQ909" s="260"/>
      <c r="MVR909" s="260"/>
      <c r="MVS909" s="260"/>
      <c r="MVT909" s="260"/>
      <c r="MVU909" s="260"/>
      <c r="MVV909" s="260"/>
      <c r="MVW909" s="260"/>
      <c r="MVX909" s="260"/>
      <c r="MVY909" s="260"/>
      <c r="MVZ909" s="260"/>
      <c r="MWA909" s="260"/>
      <c r="MWB909" s="260"/>
      <c r="MWC909" s="260"/>
      <c r="MWD909" s="260"/>
      <c r="MWE909" s="260"/>
      <c r="MWF909" s="260"/>
      <c r="MWG909" s="260"/>
      <c r="MWH909" s="260"/>
      <c r="MWI909" s="260"/>
      <c r="MWJ909" s="260"/>
      <c r="MWK909" s="260"/>
      <c r="MWL909" s="260"/>
      <c r="MWM909" s="260"/>
      <c r="MWN909" s="260"/>
      <c r="MWO909" s="260"/>
      <c r="MWP909" s="260"/>
      <c r="MWQ909" s="260"/>
      <c r="MWR909" s="260"/>
      <c r="MWS909" s="260"/>
      <c r="MWT909" s="260"/>
      <c r="MWU909" s="260"/>
      <c r="MWV909" s="260"/>
      <c r="MWW909" s="260"/>
      <c r="MWX909" s="260"/>
      <c r="MWY909" s="260"/>
      <c r="MWZ909" s="260"/>
      <c r="MXA909" s="260"/>
      <c r="MXB909" s="260"/>
      <c r="MXC909" s="260"/>
      <c r="MXD909" s="260"/>
      <c r="MXE909" s="260"/>
      <c r="MXF909" s="260"/>
      <c r="MXG909" s="260"/>
      <c r="MXH909" s="260"/>
      <c r="MXI909" s="260"/>
      <c r="MXJ909" s="260"/>
      <c r="MXK909" s="260"/>
      <c r="MXL909" s="260"/>
      <c r="MXM909" s="260"/>
      <c r="MXN909" s="260"/>
      <c r="MXO909" s="260"/>
      <c r="MXP909" s="260"/>
      <c r="MXQ909" s="260"/>
      <c r="MXR909" s="260"/>
      <c r="MXS909" s="260"/>
      <c r="MXT909" s="260"/>
      <c r="MXU909" s="260"/>
      <c r="MXV909" s="260"/>
      <c r="MXW909" s="260"/>
      <c r="MXX909" s="260"/>
      <c r="MXY909" s="260"/>
      <c r="MXZ909" s="260"/>
      <c r="MYA909" s="260"/>
      <c r="MYB909" s="260"/>
      <c r="MYC909" s="260"/>
      <c r="MYD909" s="260"/>
      <c r="MYE909" s="260"/>
      <c r="MYF909" s="260"/>
      <c r="MYG909" s="260"/>
      <c r="MYH909" s="260"/>
      <c r="MYI909" s="260"/>
      <c r="MYJ909" s="260"/>
      <c r="MYK909" s="260"/>
      <c r="MYL909" s="260"/>
      <c r="MYM909" s="260"/>
      <c r="MYN909" s="260"/>
      <c r="MYO909" s="260"/>
      <c r="MYP909" s="260"/>
      <c r="MYQ909" s="260"/>
      <c r="MYR909" s="260"/>
      <c r="MYS909" s="260"/>
      <c r="MYT909" s="260"/>
      <c r="MYU909" s="260"/>
      <c r="MYV909" s="260"/>
      <c r="MYW909" s="260"/>
      <c r="MYX909" s="260"/>
      <c r="MYY909" s="260"/>
      <c r="MYZ909" s="260"/>
      <c r="MZA909" s="260"/>
      <c r="MZB909" s="260"/>
      <c r="MZC909" s="260"/>
      <c r="MZD909" s="260"/>
      <c r="MZE909" s="260"/>
      <c r="MZF909" s="260"/>
      <c r="MZG909" s="260"/>
      <c r="MZH909" s="260"/>
      <c r="MZI909" s="260"/>
      <c r="MZJ909" s="260"/>
      <c r="MZK909" s="260"/>
      <c r="MZL909" s="260"/>
      <c r="MZM909" s="260"/>
      <c r="MZN909" s="260"/>
      <c r="MZO909" s="260"/>
      <c r="MZP909" s="260"/>
      <c r="MZQ909" s="260"/>
      <c r="MZR909" s="260"/>
      <c r="MZS909" s="260"/>
      <c r="MZT909" s="260"/>
      <c r="MZU909" s="260"/>
      <c r="MZV909" s="260"/>
      <c r="MZW909" s="260"/>
      <c r="MZX909" s="260"/>
      <c r="MZY909" s="260"/>
      <c r="MZZ909" s="260"/>
      <c r="NAA909" s="260"/>
      <c r="NAB909" s="260"/>
      <c r="NAC909" s="260"/>
      <c r="NAD909" s="260"/>
      <c r="NAE909" s="260"/>
      <c r="NAF909" s="260"/>
      <c r="NAG909" s="260"/>
      <c r="NAH909" s="260"/>
      <c r="NAI909" s="260"/>
      <c r="NAJ909" s="260"/>
      <c r="NAK909" s="260"/>
      <c r="NAL909" s="260"/>
      <c r="NAM909" s="260"/>
      <c r="NAN909" s="260"/>
      <c r="NAO909" s="260"/>
      <c r="NAP909" s="260"/>
      <c r="NAQ909" s="260"/>
      <c r="NAR909" s="260"/>
      <c r="NAS909" s="260"/>
      <c r="NAT909" s="260"/>
      <c r="NAU909" s="260"/>
      <c r="NAV909" s="260"/>
      <c r="NAW909" s="260"/>
      <c r="NAX909" s="260"/>
      <c r="NAY909" s="260"/>
      <c r="NAZ909" s="260"/>
      <c r="NBA909" s="260"/>
      <c r="NBB909" s="260"/>
      <c r="NBC909" s="260"/>
      <c r="NBD909" s="260"/>
      <c r="NBE909" s="260"/>
      <c r="NBF909" s="260"/>
      <c r="NBG909" s="260"/>
      <c r="NBH909" s="260"/>
      <c r="NBI909" s="260"/>
      <c r="NBJ909" s="260"/>
      <c r="NBK909" s="260"/>
      <c r="NBL909" s="260"/>
      <c r="NBM909" s="260"/>
      <c r="NBN909" s="260"/>
      <c r="NBO909" s="260"/>
      <c r="NBP909" s="260"/>
      <c r="NBQ909" s="260"/>
      <c r="NBR909" s="260"/>
      <c r="NBS909" s="260"/>
      <c r="NBT909" s="260"/>
      <c r="NBU909" s="260"/>
      <c r="NBV909" s="260"/>
      <c r="NBW909" s="260"/>
      <c r="NBX909" s="260"/>
      <c r="NBY909" s="260"/>
      <c r="NBZ909" s="260"/>
      <c r="NCA909" s="260"/>
      <c r="NCB909" s="260"/>
      <c r="NCC909" s="260"/>
      <c r="NCD909" s="260"/>
      <c r="NCE909" s="260"/>
      <c r="NCF909" s="260"/>
      <c r="NCG909" s="260"/>
      <c r="NCH909" s="260"/>
      <c r="NCI909" s="260"/>
      <c r="NCJ909" s="260"/>
      <c r="NCK909" s="260"/>
      <c r="NCL909" s="260"/>
      <c r="NCM909" s="260"/>
      <c r="NCN909" s="260"/>
      <c r="NCO909" s="260"/>
      <c r="NCP909" s="260"/>
      <c r="NCQ909" s="260"/>
      <c r="NCR909" s="260"/>
      <c r="NCS909" s="260"/>
      <c r="NCT909" s="260"/>
      <c r="NCU909" s="260"/>
      <c r="NCV909" s="260"/>
      <c r="NCW909" s="260"/>
      <c r="NCX909" s="260"/>
      <c r="NCY909" s="260"/>
      <c r="NCZ909" s="260"/>
      <c r="NDA909" s="260"/>
      <c r="NDB909" s="260"/>
      <c r="NDC909" s="260"/>
      <c r="NDD909" s="260"/>
      <c r="NDE909" s="260"/>
      <c r="NDF909" s="260"/>
      <c r="NDG909" s="260"/>
      <c r="NDH909" s="260"/>
      <c r="NDI909" s="260"/>
      <c r="NDJ909" s="260"/>
      <c r="NDK909" s="260"/>
      <c r="NDL909" s="260"/>
      <c r="NDM909" s="260"/>
      <c r="NDN909" s="260"/>
      <c r="NDO909" s="260"/>
      <c r="NDP909" s="260"/>
      <c r="NDQ909" s="260"/>
      <c r="NDR909" s="260"/>
      <c r="NDS909" s="260"/>
      <c r="NDT909" s="260"/>
      <c r="NDU909" s="260"/>
      <c r="NDV909" s="260"/>
      <c r="NDW909" s="260"/>
      <c r="NDX909" s="260"/>
      <c r="NDY909" s="260"/>
      <c r="NDZ909" s="260"/>
      <c r="NEA909" s="260"/>
      <c r="NEB909" s="260"/>
      <c r="NEC909" s="260"/>
      <c r="NED909" s="260"/>
      <c r="NEE909" s="260"/>
      <c r="NEF909" s="260"/>
      <c r="NEG909" s="260"/>
      <c r="NEH909" s="260"/>
      <c r="NEI909" s="260"/>
      <c r="NEJ909" s="260"/>
      <c r="NEK909" s="260"/>
      <c r="NEL909" s="260"/>
      <c r="NEM909" s="260"/>
      <c r="NEN909" s="260"/>
      <c r="NEO909" s="260"/>
      <c r="NEP909" s="260"/>
      <c r="NEQ909" s="260"/>
      <c r="NER909" s="260"/>
      <c r="NES909" s="260"/>
      <c r="NET909" s="260"/>
      <c r="NEU909" s="260"/>
      <c r="NEV909" s="260"/>
      <c r="NEW909" s="260"/>
      <c r="NEX909" s="260"/>
      <c r="NEY909" s="260"/>
      <c r="NEZ909" s="260"/>
      <c r="NFA909" s="260"/>
      <c r="NFB909" s="260"/>
      <c r="NFC909" s="260"/>
      <c r="NFD909" s="260"/>
      <c r="NFE909" s="260"/>
      <c r="NFF909" s="260"/>
      <c r="NFG909" s="260"/>
      <c r="NFH909" s="260"/>
      <c r="NFI909" s="260"/>
      <c r="NFJ909" s="260"/>
      <c r="NFK909" s="260"/>
      <c r="NFL909" s="260"/>
      <c r="NFM909" s="260"/>
      <c r="NFN909" s="260"/>
      <c r="NFO909" s="260"/>
      <c r="NFP909" s="260"/>
      <c r="NFQ909" s="260"/>
      <c r="NFR909" s="260"/>
      <c r="NFS909" s="260"/>
      <c r="NFT909" s="260"/>
      <c r="NFU909" s="260"/>
      <c r="NFV909" s="260"/>
      <c r="NFW909" s="260"/>
      <c r="NFX909" s="260"/>
      <c r="NFY909" s="260"/>
      <c r="NFZ909" s="260"/>
      <c r="NGA909" s="260"/>
      <c r="NGB909" s="260"/>
      <c r="NGC909" s="260"/>
      <c r="NGD909" s="260"/>
      <c r="NGE909" s="260"/>
      <c r="NGF909" s="260"/>
      <c r="NGG909" s="260"/>
      <c r="NGH909" s="260"/>
      <c r="NGI909" s="260"/>
      <c r="NGJ909" s="260"/>
      <c r="NGK909" s="260"/>
      <c r="NGL909" s="260"/>
      <c r="NGM909" s="260"/>
      <c r="NGN909" s="260"/>
      <c r="NGO909" s="260"/>
      <c r="NGP909" s="260"/>
      <c r="NGQ909" s="260"/>
      <c r="NGR909" s="260"/>
      <c r="NGS909" s="260"/>
      <c r="NGT909" s="260"/>
      <c r="NGU909" s="260"/>
      <c r="NGV909" s="260"/>
      <c r="NGW909" s="260"/>
      <c r="NGX909" s="260"/>
      <c r="NGY909" s="260"/>
      <c r="NGZ909" s="260"/>
      <c r="NHA909" s="260"/>
      <c r="NHB909" s="260"/>
      <c r="NHC909" s="260"/>
      <c r="NHD909" s="260"/>
      <c r="NHE909" s="260"/>
      <c r="NHF909" s="260"/>
      <c r="NHG909" s="260"/>
      <c r="NHH909" s="260"/>
      <c r="NHI909" s="260"/>
      <c r="NHJ909" s="260"/>
      <c r="NHK909" s="260"/>
      <c r="NHL909" s="260"/>
      <c r="NHM909" s="260"/>
      <c r="NHN909" s="260"/>
      <c r="NHO909" s="260"/>
      <c r="NHP909" s="260"/>
      <c r="NHQ909" s="260"/>
      <c r="NHR909" s="260"/>
      <c r="NHS909" s="260"/>
      <c r="NHT909" s="260"/>
      <c r="NHU909" s="260"/>
      <c r="NHV909" s="260"/>
      <c r="NHW909" s="260"/>
      <c r="NHX909" s="260"/>
      <c r="NHY909" s="260"/>
      <c r="NHZ909" s="260"/>
      <c r="NIA909" s="260"/>
      <c r="NIB909" s="260"/>
      <c r="NIC909" s="260"/>
      <c r="NID909" s="260"/>
      <c r="NIE909" s="260"/>
      <c r="NIF909" s="260"/>
      <c r="NIG909" s="260"/>
      <c r="NIH909" s="260"/>
      <c r="NII909" s="260"/>
      <c r="NIJ909" s="260"/>
      <c r="NIK909" s="260"/>
      <c r="NIL909" s="260"/>
      <c r="NIM909" s="260"/>
      <c r="NIN909" s="260"/>
      <c r="NIO909" s="260"/>
      <c r="NIP909" s="260"/>
      <c r="NIQ909" s="260"/>
      <c r="NIR909" s="260"/>
      <c r="NIS909" s="260"/>
      <c r="NIT909" s="260"/>
      <c r="NIU909" s="260"/>
      <c r="NIV909" s="260"/>
      <c r="NIW909" s="260"/>
      <c r="NIX909" s="260"/>
      <c r="NIY909" s="260"/>
      <c r="NIZ909" s="260"/>
      <c r="NJA909" s="260"/>
      <c r="NJB909" s="260"/>
      <c r="NJC909" s="260"/>
      <c r="NJD909" s="260"/>
      <c r="NJE909" s="260"/>
      <c r="NJF909" s="260"/>
      <c r="NJG909" s="260"/>
      <c r="NJH909" s="260"/>
      <c r="NJI909" s="260"/>
      <c r="NJJ909" s="260"/>
      <c r="NJK909" s="260"/>
      <c r="NJL909" s="260"/>
      <c r="NJM909" s="260"/>
      <c r="NJN909" s="260"/>
      <c r="NJO909" s="260"/>
      <c r="NJP909" s="260"/>
      <c r="NJQ909" s="260"/>
      <c r="NJR909" s="260"/>
      <c r="NJS909" s="260"/>
      <c r="NJT909" s="260"/>
      <c r="NJU909" s="260"/>
      <c r="NJV909" s="260"/>
      <c r="NJW909" s="260"/>
      <c r="NJX909" s="260"/>
      <c r="NJY909" s="260"/>
      <c r="NJZ909" s="260"/>
      <c r="NKA909" s="260"/>
      <c r="NKB909" s="260"/>
      <c r="NKC909" s="260"/>
      <c r="NKD909" s="260"/>
      <c r="NKE909" s="260"/>
      <c r="NKF909" s="260"/>
      <c r="NKG909" s="260"/>
      <c r="NKH909" s="260"/>
      <c r="NKI909" s="260"/>
      <c r="NKJ909" s="260"/>
      <c r="NKK909" s="260"/>
      <c r="NKL909" s="260"/>
      <c r="NKM909" s="260"/>
      <c r="NKN909" s="260"/>
      <c r="NKO909" s="260"/>
      <c r="NKP909" s="260"/>
      <c r="NKQ909" s="260"/>
      <c r="NKR909" s="260"/>
      <c r="NKS909" s="260"/>
      <c r="NKT909" s="260"/>
      <c r="NKU909" s="260"/>
      <c r="NKV909" s="260"/>
      <c r="NKW909" s="260"/>
      <c r="NKX909" s="260"/>
      <c r="NKY909" s="260"/>
      <c r="NKZ909" s="260"/>
      <c r="NLA909" s="260"/>
      <c r="NLB909" s="260"/>
      <c r="NLC909" s="260"/>
      <c r="NLD909" s="260"/>
      <c r="NLE909" s="260"/>
      <c r="NLF909" s="260"/>
      <c r="NLG909" s="260"/>
      <c r="NLH909" s="260"/>
      <c r="NLI909" s="260"/>
      <c r="NLJ909" s="260"/>
      <c r="NLK909" s="260"/>
      <c r="NLL909" s="260"/>
      <c r="NLM909" s="260"/>
      <c r="NLN909" s="260"/>
      <c r="NLO909" s="260"/>
      <c r="NLP909" s="260"/>
      <c r="NLQ909" s="260"/>
      <c r="NLR909" s="260"/>
      <c r="NLS909" s="260"/>
      <c r="NLT909" s="260"/>
      <c r="NLU909" s="260"/>
      <c r="NLV909" s="260"/>
      <c r="NLW909" s="260"/>
      <c r="NLX909" s="260"/>
      <c r="NLY909" s="260"/>
      <c r="NLZ909" s="260"/>
      <c r="NMA909" s="260"/>
      <c r="NMB909" s="260"/>
      <c r="NMC909" s="260"/>
      <c r="NMD909" s="260"/>
      <c r="NME909" s="260"/>
      <c r="NMF909" s="260"/>
      <c r="NMG909" s="260"/>
      <c r="NMH909" s="260"/>
      <c r="NMI909" s="260"/>
      <c r="NMJ909" s="260"/>
      <c r="NMK909" s="260"/>
      <c r="NML909" s="260"/>
      <c r="NMM909" s="260"/>
      <c r="NMN909" s="260"/>
      <c r="NMO909" s="260"/>
      <c r="NMP909" s="260"/>
      <c r="NMQ909" s="260"/>
      <c r="NMR909" s="260"/>
      <c r="NMS909" s="260"/>
      <c r="NMT909" s="260"/>
      <c r="NMU909" s="260"/>
      <c r="NMV909" s="260"/>
      <c r="NMW909" s="260"/>
      <c r="NMX909" s="260"/>
      <c r="NMY909" s="260"/>
      <c r="NMZ909" s="260"/>
      <c r="NNA909" s="260"/>
      <c r="NNB909" s="260"/>
      <c r="NNC909" s="260"/>
      <c r="NND909" s="260"/>
      <c r="NNE909" s="260"/>
      <c r="NNF909" s="260"/>
      <c r="NNG909" s="260"/>
      <c r="NNH909" s="260"/>
      <c r="NNI909" s="260"/>
      <c r="NNJ909" s="260"/>
      <c r="NNK909" s="260"/>
      <c r="NNL909" s="260"/>
      <c r="NNM909" s="260"/>
      <c r="NNN909" s="260"/>
      <c r="NNO909" s="260"/>
      <c r="NNP909" s="260"/>
      <c r="NNQ909" s="260"/>
      <c r="NNR909" s="260"/>
      <c r="NNS909" s="260"/>
      <c r="NNT909" s="260"/>
      <c r="NNU909" s="260"/>
      <c r="NNV909" s="260"/>
      <c r="NNW909" s="260"/>
      <c r="NNX909" s="260"/>
      <c r="NNY909" s="260"/>
      <c r="NNZ909" s="260"/>
      <c r="NOA909" s="260"/>
      <c r="NOB909" s="260"/>
      <c r="NOC909" s="260"/>
      <c r="NOD909" s="260"/>
      <c r="NOE909" s="260"/>
      <c r="NOF909" s="260"/>
      <c r="NOG909" s="260"/>
      <c r="NOH909" s="260"/>
      <c r="NOI909" s="260"/>
      <c r="NOJ909" s="260"/>
      <c r="NOK909" s="260"/>
      <c r="NOL909" s="260"/>
      <c r="NOM909" s="260"/>
      <c r="NON909" s="260"/>
      <c r="NOO909" s="260"/>
      <c r="NOP909" s="260"/>
      <c r="NOQ909" s="260"/>
      <c r="NOR909" s="260"/>
      <c r="NOS909" s="260"/>
      <c r="NOT909" s="260"/>
      <c r="NOU909" s="260"/>
      <c r="NOV909" s="260"/>
      <c r="NOW909" s="260"/>
      <c r="NOX909" s="260"/>
      <c r="NOY909" s="260"/>
      <c r="NOZ909" s="260"/>
      <c r="NPA909" s="260"/>
      <c r="NPB909" s="260"/>
      <c r="NPC909" s="260"/>
      <c r="NPD909" s="260"/>
      <c r="NPE909" s="260"/>
      <c r="NPF909" s="260"/>
      <c r="NPG909" s="260"/>
      <c r="NPH909" s="260"/>
      <c r="NPI909" s="260"/>
      <c r="NPJ909" s="260"/>
      <c r="NPK909" s="260"/>
      <c r="NPL909" s="260"/>
      <c r="NPM909" s="260"/>
      <c r="NPN909" s="260"/>
      <c r="NPO909" s="260"/>
      <c r="NPP909" s="260"/>
      <c r="NPQ909" s="260"/>
      <c r="NPR909" s="260"/>
      <c r="NPS909" s="260"/>
      <c r="NPT909" s="260"/>
      <c r="NPU909" s="260"/>
      <c r="NPV909" s="260"/>
      <c r="NPW909" s="260"/>
      <c r="NPX909" s="260"/>
      <c r="NPY909" s="260"/>
      <c r="NPZ909" s="260"/>
      <c r="NQA909" s="260"/>
      <c r="NQB909" s="260"/>
      <c r="NQC909" s="260"/>
      <c r="NQD909" s="260"/>
      <c r="NQE909" s="260"/>
      <c r="NQF909" s="260"/>
      <c r="NQG909" s="260"/>
      <c r="NQH909" s="260"/>
      <c r="NQI909" s="260"/>
      <c r="NQJ909" s="260"/>
      <c r="NQK909" s="260"/>
      <c r="NQL909" s="260"/>
      <c r="NQM909" s="260"/>
      <c r="NQN909" s="260"/>
      <c r="NQO909" s="260"/>
      <c r="NQP909" s="260"/>
      <c r="NQQ909" s="260"/>
      <c r="NQR909" s="260"/>
      <c r="NQS909" s="260"/>
      <c r="NQT909" s="260"/>
      <c r="NQU909" s="260"/>
      <c r="NQV909" s="260"/>
      <c r="NQW909" s="260"/>
      <c r="NQX909" s="260"/>
      <c r="NQY909" s="260"/>
      <c r="NQZ909" s="260"/>
      <c r="NRA909" s="260"/>
      <c r="NRB909" s="260"/>
      <c r="NRC909" s="260"/>
      <c r="NRD909" s="260"/>
      <c r="NRE909" s="260"/>
      <c r="NRF909" s="260"/>
      <c r="NRG909" s="260"/>
      <c r="NRH909" s="260"/>
      <c r="NRI909" s="260"/>
      <c r="NRJ909" s="260"/>
      <c r="NRK909" s="260"/>
      <c r="NRL909" s="260"/>
      <c r="NRM909" s="260"/>
      <c r="NRN909" s="260"/>
      <c r="NRO909" s="260"/>
      <c r="NRP909" s="260"/>
      <c r="NRQ909" s="260"/>
      <c r="NRR909" s="260"/>
      <c r="NRS909" s="260"/>
      <c r="NRT909" s="260"/>
      <c r="NRU909" s="260"/>
      <c r="NRV909" s="260"/>
      <c r="NRW909" s="260"/>
      <c r="NRX909" s="260"/>
      <c r="NRY909" s="260"/>
      <c r="NRZ909" s="260"/>
      <c r="NSA909" s="260"/>
      <c r="NSB909" s="260"/>
      <c r="NSC909" s="260"/>
      <c r="NSD909" s="260"/>
      <c r="NSE909" s="260"/>
      <c r="NSF909" s="260"/>
      <c r="NSG909" s="260"/>
      <c r="NSH909" s="260"/>
      <c r="NSI909" s="260"/>
      <c r="NSJ909" s="260"/>
      <c r="NSK909" s="260"/>
      <c r="NSL909" s="260"/>
      <c r="NSM909" s="260"/>
      <c r="NSN909" s="260"/>
      <c r="NSO909" s="260"/>
      <c r="NSP909" s="260"/>
      <c r="NSQ909" s="260"/>
      <c r="NSR909" s="260"/>
      <c r="NSS909" s="260"/>
      <c r="NST909" s="260"/>
      <c r="NSU909" s="260"/>
      <c r="NSV909" s="260"/>
      <c r="NSW909" s="260"/>
      <c r="NSX909" s="260"/>
      <c r="NSY909" s="260"/>
      <c r="NSZ909" s="260"/>
      <c r="NTA909" s="260"/>
      <c r="NTB909" s="260"/>
      <c r="NTC909" s="260"/>
      <c r="NTD909" s="260"/>
      <c r="NTE909" s="260"/>
      <c r="NTF909" s="260"/>
      <c r="NTG909" s="260"/>
      <c r="NTH909" s="260"/>
      <c r="NTI909" s="260"/>
      <c r="NTJ909" s="260"/>
      <c r="NTK909" s="260"/>
      <c r="NTL909" s="260"/>
      <c r="NTM909" s="260"/>
      <c r="NTN909" s="260"/>
      <c r="NTO909" s="260"/>
      <c r="NTP909" s="260"/>
      <c r="NTQ909" s="260"/>
      <c r="NTR909" s="260"/>
      <c r="NTS909" s="260"/>
      <c r="NTT909" s="260"/>
      <c r="NTU909" s="260"/>
      <c r="NTV909" s="260"/>
      <c r="NTW909" s="260"/>
      <c r="NTX909" s="260"/>
      <c r="NTY909" s="260"/>
      <c r="NTZ909" s="260"/>
      <c r="NUA909" s="260"/>
      <c r="NUB909" s="260"/>
      <c r="NUC909" s="260"/>
      <c r="NUD909" s="260"/>
      <c r="NUE909" s="260"/>
      <c r="NUF909" s="260"/>
      <c r="NUG909" s="260"/>
      <c r="NUH909" s="260"/>
      <c r="NUI909" s="260"/>
      <c r="NUJ909" s="260"/>
      <c r="NUK909" s="260"/>
      <c r="NUL909" s="260"/>
      <c r="NUM909" s="260"/>
      <c r="NUN909" s="260"/>
      <c r="NUO909" s="260"/>
      <c r="NUP909" s="260"/>
      <c r="NUQ909" s="260"/>
      <c r="NUR909" s="260"/>
      <c r="NUS909" s="260"/>
      <c r="NUT909" s="260"/>
      <c r="NUU909" s="260"/>
      <c r="NUV909" s="260"/>
      <c r="NUW909" s="260"/>
      <c r="NUX909" s="260"/>
      <c r="NUY909" s="260"/>
      <c r="NUZ909" s="260"/>
      <c r="NVA909" s="260"/>
      <c r="NVB909" s="260"/>
      <c r="NVC909" s="260"/>
      <c r="NVD909" s="260"/>
      <c r="NVE909" s="260"/>
      <c r="NVF909" s="260"/>
      <c r="NVG909" s="260"/>
      <c r="NVH909" s="260"/>
      <c r="NVI909" s="260"/>
      <c r="NVJ909" s="260"/>
      <c r="NVK909" s="260"/>
      <c r="NVL909" s="260"/>
      <c r="NVM909" s="260"/>
      <c r="NVN909" s="260"/>
      <c r="NVO909" s="260"/>
      <c r="NVP909" s="260"/>
      <c r="NVQ909" s="260"/>
      <c r="NVR909" s="260"/>
      <c r="NVS909" s="260"/>
      <c r="NVT909" s="260"/>
      <c r="NVU909" s="260"/>
      <c r="NVV909" s="260"/>
      <c r="NVW909" s="260"/>
      <c r="NVX909" s="260"/>
      <c r="NVY909" s="260"/>
      <c r="NVZ909" s="260"/>
      <c r="NWA909" s="260"/>
      <c r="NWB909" s="260"/>
      <c r="NWC909" s="260"/>
      <c r="NWD909" s="260"/>
      <c r="NWE909" s="260"/>
      <c r="NWF909" s="260"/>
      <c r="NWG909" s="260"/>
      <c r="NWH909" s="260"/>
      <c r="NWI909" s="260"/>
      <c r="NWJ909" s="260"/>
      <c r="NWK909" s="260"/>
      <c r="NWL909" s="260"/>
      <c r="NWM909" s="260"/>
      <c r="NWN909" s="260"/>
      <c r="NWO909" s="260"/>
      <c r="NWP909" s="260"/>
      <c r="NWQ909" s="260"/>
      <c r="NWR909" s="260"/>
      <c r="NWS909" s="260"/>
      <c r="NWT909" s="260"/>
      <c r="NWU909" s="260"/>
      <c r="NWV909" s="260"/>
      <c r="NWW909" s="260"/>
      <c r="NWX909" s="260"/>
      <c r="NWY909" s="260"/>
      <c r="NWZ909" s="260"/>
      <c r="NXA909" s="260"/>
      <c r="NXB909" s="260"/>
      <c r="NXC909" s="260"/>
      <c r="NXD909" s="260"/>
      <c r="NXE909" s="260"/>
      <c r="NXF909" s="260"/>
      <c r="NXG909" s="260"/>
      <c r="NXH909" s="260"/>
      <c r="NXI909" s="260"/>
      <c r="NXJ909" s="260"/>
      <c r="NXK909" s="260"/>
      <c r="NXL909" s="260"/>
      <c r="NXM909" s="260"/>
      <c r="NXN909" s="260"/>
      <c r="NXO909" s="260"/>
      <c r="NXP909" s="260"/>
      <c r="NXQ909" s="260"/>
      <c r="NXR909" s="260"/>
      <c r="NXS909" s="260"/>
      <c r="NXT909" s="260"/>
      <c r="NXU909" s="260"/>
      <c r="NXV909" s="260"/>
      <c r="NXW909" s="260"/>
      <c r="NXX909" s="260"/>
      <c r="NXY909" s="260"/>
      <c r="NXZ909" s="260"/>
      <c r="NYA909" s="260"/>
      <c r="NYB909" s="260"/>
      <c r="NYC909" s="260"/>
      <c r="NYD909" s="260"/>
      <c r="NYE909" s="260"/>
      <c r="NYF909" s="260"/>
      <c r="NYG909" s="260"/>
      <c r="NYH909" s="260"/>
      <c r="NYI909" s="260"/>
      <c r="NYJ909" s="260"/>
      <c r="NYK909" s="260"/>
      <c r="NYL909" s="260"/>
      <c r="NYM909" s="260"/>
      <c r="NYN909" s="260"/>
      <c r="NYO909" s="260"/>
      <c r="NYP909" s="260"/>
      <c r="NYQ909" s="260"/>
      <c r="NYR909" s="260"/>
      <c r="NYS909" s="260"/>
      <c r="NYT909" s="260"/>
      <c r="NYU909" s="260"/>
      <c r="NYV909" s="260"/>
      <c r="NYW909" s="260"/>
      <c r="NYX909" s="260"/>
      <c r="NYY909" s="260"/>
      <c r="NYZ909" s="260"/>
      <c r="NZA909" s="260"/>
      <c r="NZB909" s="260"/>
      <c r="NZC909" s="260"/>
      <c r="NZD909" s="260"/>
      <c r="NZE909" s="260"/>
      <c r="NZF909" s="260"/>
      <c r="NZG909" s="260"/>
      <c r="NZH909" s="260"/>
      <c r="NZI909" s="260"/>
      <c r="NZJ909" s="260"/>
      <c r="NZK909" s="260"/>
      <c r="NZL909" s="260"/>
      <c r="NZM909" s="260"/>
      <c r="NZN909" s="260"/>
      <c r="NZO909" s="260"/>
      <c r="NZP909" s="260"/>
      <c r="NZQ909" s="260"/>
      <c r="NZR909" s="260"/>
      <c r="NZS909" s="260"/>
      <c r="NZT909" s="260"/>
      <c r="NZU909" s="260"/>
      <c r="NZV909" s="260"/>
      <c r="NZW909" s="260"/>
      <c r="NZX909" s="260"/>
      <c r="NZY909" s="260"/>
      <c r="NZZ909" s="260"/>
      <c r="OAA909" s="260"/>
      <c r="OAB909" s="260"/>
      <c r="OAC909" s="260"/>
      <c r="OAD909" s="260"/>
      <c r="OAE909" s="260"/>
      <c r="OAF909" s="260"/>
      <c r="OAG909" s="260"/>
      <c r="OAH909" s="260"/>
      <c r="OAI909" s="260"/>
      <c r="OAJ909" s="260"/>
      <c r="OAK909" s="260"/>
      <c r="OAL909" s="260"/>
      <c r="OAM909" s="260"/>
      <c r="OAN909" s="260"/>
      <c r="OAO909" s="260"/>
      <c r="OAP909" s="260"/>
      <c r="OAQ909" s="260"/>
      <c r="OAR909" s="260"/>
      <c r="OAS909" s="260"/>
      <c r="OAT909" s="260"/>
      <c r="OAU909" s="260"/>
      <c r="OAV909" s="260"/>
      <c r="OAW909" s="260"/>
      <c r="OAX909" s="260"/>
      <c r="OAY909" s="260"/>
      <c r="OAZ909" s="260"/>
      <c r="OBA909" s="260"/>
      <c r="OBB909" s="260"/>
      <c r="OBC909" s="260"/>
      <c r="OBD909" s="260"/>
      <c r="OBE909" s="260"/>
      <c r="OBF909" s="260"/>
      <c r="OBG909" s="260"/>
      <c r="OBH909" s="260"/>
      <c r="OBI909" s="260"/>
      <c r="OBJ909" s="260"/>
      <c r="OBK909" s="260"/>
      <c r="OBL909" s="260"/>
      <c r="OBM909" s="260"/>
      <c r="OBN909" s="260"/>
      <c r="OBO909" s="260"/>
      <c r="OBP909" s="260"/>
      <c r="OBQ909" s="260"/>
      <c r="OBR909" s="260"/>
      <c r="OBS909" s="260"/>
      <c r="OBT909" s="260"/>
      <c r="OBU909" s="260"/>
      <c r="OBV909" s="260"/>
      <c r="OBW909" s="260"/>
      <c r="OBX909" s="260"/>
      <c r="OBY909" s="260"/>
      <c r="OBZ909" s="260"/>
      <c r="OCA909" s="260"/>
      <c r="OCB909" s="260"/>
      <c r="OCC909" s="260"/>
      <c r="OCD909" s="260"/>
      <c r="OCE909" s="260"/>
      <c r="OCF909" s="260"/>
      <c r="OCG909" s="260"/>
      <c r="OCH909" s="260"/>
      <c r="OCI909" s="260"/>
      <c r="OCJ909" s="260"/>
      <c r="OCK909" s="260"/>
      <c r="OCL909" s="260"/>
      <c r="OCM909" s="260"/>
      <c r="OCN909" s="260"/>
      <c r="OCO909" s="260"/>
      <c r="OCP909" s="260"/>
      <c r="OCQ909" s="260"/>
      <c r="OCR909" s="260"/>
      <c r="OCS909" s="260"/>
      <c r="OCT909" s="260"/>
      <c r="OCU909" s="260"/>
      <c r="OCV909" s="260"/>
      <c r="OCW909" s="260"/>
      <c r="OCX909" s="260"/>
      <c r="OCY909" s="260"/>
      <c r="OCZ909" s="260"/>
      <c r="ODA909" s="260"/>
      <c r="ODB909" s="260"/>
      <c r="ODC909" s="260"/>
      <c r="ODD909" s="260"/>
      <c r="ODE909" s="260"/>
      <c r="ODF909" s="260"/>
      <c r="ODG909" s="260"/>
      <c r="ODH909" s="260"/>
      <c r="ODI909" s="260"/>
      <c r="ODJ909" s="260"/>
      <c r="ODK909" s="260"/>
      <c r="ODL909" s="260"/>
      <c r="ODM909" s="260"/>
      <c r="ODN909" s="260"/>
      <c r="ODO909" s="260"/>
      <c r="ODP909" s="260"/>
      <c r="ODQ909" s="260"/>
      <c r="ODR909" s="260"/>
      <c r="ODS909" s="260"/>
      <c r="ODT909" s="260"/>
      <c r="ODU909" s="260"/>
      <c r="ODV909" s="260"/>
      <c r="ODW909" s="260"/>
      <c r="ODX909" s="260"/>
      <c r="ODY909" s="260"/>
      <c r="ODZ909" s="260"/>
      <c r="OEA909" s="260"/>
      <c r="OEB909" s="260"/>
      <c r="OEC909" s="260"/>
      <c r="OED909" s="260"/>
      <c r="OEE909" s="260"/>
      <c r="OEF909" s="260"/>
      <c r="OEG909" s="260"/>
      <c r="OEH909" s="260"/>
      <c r="OEI909" s="260"/>
      <c r="OEJ909" s="260"/>
      <c r="OEK909" s="260"/>
      <c r="OEL909" s="260"/>
      <c r="OEM909" s="260"/>
      <c r="OEN909" s="260"/>
      <c r="OEO909" s="260"/>
      <c r="OEP909" s="260"/>
      <c r="OEQ909" s="260"/>
      <c r="OER909" s="260"/>
      <c r="OES909" s="260"/>
      <c r="OET909" s="260"/>
      <c r="OEU909" s="260"/>
      <c r="OEV909" s="260"/>
      <c r="OEW909" s="260"/>
      <c r="OEX909" s="260"/>
      <c r="OEY909" s="260"/>
      <c r="OEZ909" s="260"/>
      <c r="OFA909" s="260"/>
      <c r="OFB909" s="260"/>
      <c r="OFC909" s="260"/>
      <c r="OFD909" s="260"/>
      <c r="OFE909" s="260"/>
      <c r="OFF909" s="260"/>
      <c r="OFG909" s="260"/>
      <c r="OFH909" s="260"/>
      <c r="OFI909" s="260"/>
      <c r="OFJ909" s="260"/>
      <c r="OFK909" s="260"/>
      <c r="OFL909" s="260"/>
      <c r="OFM909" s="260"/>
      <c r="OFN909" s="260"/>
      <c r="OFO909" s="260"/>
      <c r="OFP909" s="260"/>
      <c r="OFQ909" s="260"/>
      <c r="OFR909" s="260"/>
      <c r="OFS909" s="260"/>
      <c r="OFT909" s="260"/>
      <c r="OFU909" s="260"/>
      <c r="OFV909" s="260"/>
      <c r="OFW909" s="260"/>
      <c r="OFX909" s="260"/>
      <c r="OFY909" s="260"/>
      <c r="OFZ909" s="260"/>
      <c r="OGA909" s="260"/>
      <c r="OGB909" s="260"/>
      <c r="OGC909" s="260"/>
      <c r="OGD909" s="260"/>
      <c r="OGE909" s="260"/>
      <c r="OGF909" s="260"/>
      <c r="OGG909" s="260"/>
      <c r="OGH909" s="260"/>
      <c r="OGI909" s="260"/>
      <c r="OGJ909" s="260"/>
      <c r="OGK909" s="260"/>
      <c r="OGL909" s="260"/>
      <c r="OGM909" s="260"/>
      <c r="OGN909" s="260"/>
      <c r="OGO909" s="260"/>
      <c r="OGP909" s="260"/>
      <c r="OGQ909" s="260"/>
      <c r="OGR909" s="260"/>
      <c r="OGS909" s="260"/>
      <c r="OGT909" s="260"/>
      <c r="OGU909" s="260"/>
      <c r="OGV909" s="260"/>
      <c r="OGW909" s="260"/>
      <c r="OGX909" s="260"/>
      <c r="OGY909" s="260"/>
      <c r="OGZ909" s="260"/>
      <c r="OHA909" s="260"/>
      <c r="OHB909" s="260"/>
      <c r="OHC909" s="260"/>
      <c r="OHD909" s="260"/>
      <c r="OHE909" s="260"/>
      <c r="OHF909" s="260"/>
      <c r="OHG909" s="260"/>
      <c r="OHH909" s="260"/>
      <c r="OHI909" s="260"/>
      <c r="OHJ909" s="260"/>
      <c r="OHK909" s="260"/>
      <c r="OHL909" s="260"/>
      <c r="OHM909" s="260"/>
      <c r="OHN909" s="260"/>
      <c r="OHO909" s="260"/>
      <c r="OHP909" s="260"/>
      <c r="OHQ909" s="260"/>
      <c r="OHR909" s="260"/>
      <c r="OHS909" s="260"/>
      <c r="OHT909" s="260"/>
      <c r="OHU909" s="260"/>
      <c r="OHV909" s="260"/>
      <c r="OHW909" s="260"/>
      <c r="OHX909" s="260"/>
      <c r="OHY909" s="260"/>
      <c r="OHZ909" s="260"/>
      <c r="OIA909" s="260"/>
      <c r="OIB909" s="260"/>
      <c r="OIC909" s="260"/>
      <c r="OID909" s="260"/>
      <c r="OIE909" s="260"/>
      <c r="OIF909" s="260"/>
      <c r="OIG909" s="260"/>
      <c r="OIH909" s="260"/>
      <c r="OII909" s="260"/>
      <c r="OIJ909" s="260"/>
      <c r="OIK909" s="260"/>
      <c r="OIL909" s="260"/>
      <c r="OIM909" s="260"/>
      <c r="OIN909" s="260"/>
      <c r="OIO909" s="260"/>
      <c r="OIP909" s="260"/>
      <c r="OIQ909" s="260"/>
      <c r="OIR909" s="260"/>
      <c r="OIS909" s="260"/>
      <c r="OIT909" s="260"/>
      <c r="OIU909" s="260"/>
      <c r="OIV909" s="260"/>
      <c r="OIW909" s="260"/>
      <c r="OIX909" s="260"/>
      <c r="OIY909" s="260"/>
      <c r="OIZ909" s="260"/>
      <c r="OJA909" s="260"/>
      <c r="OJB909" s="260"/>
      <c r="OJC909" s="260"/>
      <c r="OJD909" s="260"/>
      <c r="OJE909" s="260"/>
      <c r="OJF909" s="260"/>
      <c r="OJG909" s="260"/>
      <c r="OJH909" s="260"/>
      <c r="OJI909" s="260"/>
      <c r="OJJ909" s="260"/>
      <c r="OJK909" s="260"/>
      <c r="OJL909" s="260"/>
      <c r="OJM909" s="260"/>
      <c r="OJN909" s="260"/>
      <c r="OJO909" s="260"/>
      <c r="OJP909" s="260"/>
      <c r="OJQ909" s="260"/>
      <c r="OJR909" s="260"/>
      <c r="OJS909" s="260"/>
      <c r="OJT909" s="260"/>
      <c r="OJU909" s="260"/>
      <c r="OJV909" s="260"/>
      <c r="OJW909" s="260"/>
      <c r="OJX909" s="260"/>
      <c r="OJY909" s="260"/>
      <c r="OJZ909" s="260"/>
      <c r="OKA909" s="260"/>
      <c r="OKB909" s="260"/>
      <c r="OKC909" s="260"/>
      <c r="OKD909" s="260"/>
      <c r="OKE909" s="260"/>
      <c r="OKF909" s="260"/>
      <c r="OKG909" s="260"/>
      <c r="OKH909" s="260"/>
      <c r="OKI909" s="260"/>
      <c r="OKJ909" s="260"/>
      <c r="OKK909" s="260"/>
      <c r="OKL909" s="260"/>
      <c r="OKM909" s="260"/>
      <c r="OKN909" s="260"/>
      <c r="OKO909" s="260"/>
      <c r="OKP909" s="260"/>
      <c r="OKQ909" s="260"/>
      <c r="OKR909" s="260"/>
      <c r="OKS909" s="260"/>
      <c r="OKT909" s="260"/>
      <c r="OKU909" s="260"/>
      <c r="OKV909" s="260"/>
      <c r="OKW909" s="260"/>
      <c r="OKX909" s="260"/>
      <c r="OKY909" s="260"/>
      <c r="OKZ909" s="260"/>
      <c r="OLA909" s="260"/>
      <c r="OLB909" s="260"/>
      <c r="OLC909" s="260"/>
      <c r="OLD909" s="260"/>
      <c r="OLE909" s="260"/>
      <c r="OLF909" s="260"/>
      <c r="OLG909" s="260"/>
      <c r="OLH909" s="260"/>
      <c r="OLI909" s="260"/>
      <c r="OLJ909" s="260"/>
      <c r="OLK909" s="260"/>
      <c r="OLL909" s="260"/>
      <c r="OLM909" s="260"/>
      <c r="OLN909" s="260"/>
      <c r="OLO909" s="260"/>
      <c r="OLP909" s="260"/>
      <c r="OLQ909" s="260"/>
      <c r="OLR909" s="260"/>
      <c r="OLS909" s="260"/>
      <c r="OLT909" s="260"/>
      <c r="OLU909" s="260"/>
      <c r="OLV909" s="260"/>
      <c r="OLW909" s="260"/>
      <c r="OLX909" s="260"/>
      <c r="OLY909" s="260"/>
      <c r="OLZ909" s="260"/>
      <c r="OMA909" s="260"/>
      <c r="OMB909" s="260"/>
      <c r="OMC909" s="260"/>
      <c r="OMD909" s="260"/>
      <c r="OME909" s="260"/>
      <c r="OMF909" s="260"/>
      <c r="OMG909" s="260"/>
      <c r="OMH909" s="260"/>
      <c r="OMI909" s="260"/>
      <c r="OMJ909" s="260"/>
      <c r="OMK909" s="260"/>
      <c r="OML909" s="260"/>
      <c r="OMM909" s="260"/>
      <c r="OMN909" s="260"/>
      <c r="OMO909" s="260"/>
      <c r="OMP909" s="260"/>
      <c r="OMQ909" s="260"/>
      <c r="OMR909" s="260"/>
      <c r="OMS909" s="260"/>
      <c r="OMT909" s="260"/>
      <c r="OMU909" s="260"/>
      <c r="OMV909" s="260"/>
      <c r="OMW909" s="260"/>
      <c r="OMX909" s="260"/>
      <c r="OMY909" s="260"/>
      <c r="OMZ909" s="260"/>
      <c r="ONA909" s="260"/>
      <c r="ONB909" s="260"/>
      <c r="ONC909" s="260"/>
      <c r="OND909" s="260"/>
      <c r="ONE909" s="260"/>
      <c r="ONF909" s="260"/>
      <c r="ONG909" s="260"/>
      <c r="ONH909" s="260"/>
      <c r="ONI909" s="260"/>
      <c r="ONJ909" s="260"/>
      <c r="ONK909" s="260"/>
      <c r="ONL909" s="260"/>
      <c r="ONM909" s="260"/>
      <c r="ONN909" s="260"/>
      <c r="ONO909" s="260"/>
      <c r="ONP909" s="260"/>
      <c r="ONQ909" s="260"/>
      <c r="ONR909" s="260"/>
      <c r="ONS909" s="260"/>
      <c r="ONT909" s="260"/>
      <c r="ONU909" s="260"/>
      <c r="ONV909" s="260"/>
      <c r="ONW909" s="260"/>
      <c r="ONX909" s="260"/>
      <c r="ONY909" s="260"/>
      <c r="ONZ909" s="260"/>
      <c r="OOA909" s="260"/>
      <c r="OOB909" s="260"/>
      <c r="OOC909" s="260"/>
      <c r="OOD909" s="260"/>
      <c r="OOE909" s="260"/>
      <c r="OOF909" s="260"/>
      <c r="OOG909" s="260"/>
      <c r="OOH909" s="260"/>
      <c r="OOI909" s="260"/>
      <c r="OOJ909" s="260"/>
      <c r="OOK909" s="260"/>
      <c r="OOL909" s="260"/>
      <c r="OOM909" s="260"/>
      <c r="OON909" s="260"/>
      <c r="OOO909" s="260"/>
      <c r="OOP909" s="260"/>
      <c r="OOQ909" s="260"/>
      <c r="OOR909" s="260"/>
      <c r="OOS909" s="260"/>
      <c r="OOT909" s="260"/>
      <c r="OOU909" s="260"/>
      <c r="OOV909" s="260"/>
      <c r="OOW909" s="260"/>
      <c r="OOX909" s="260"/>
      <c r="OOY909" s="260"/>
      <c r="OOZ909" s="260"/>
      <c r="OPA909" s="260"/>
      <c r="OPB909" s="260"/>
      <c r="OPC909" s="260"/>
      <c r="OPD909" s="260"/>
      <c r="OPE909" s="260"/>
      <c r="OPF909" s="260"/>
      <c r="OPG909" s="260"/>
      <c r="OPH909" s="260"/>
      <c r="OPI909" s="260"/>
      <c r="OPJ909" s="260"/>
      <c r="OPK909" s="260"/>
      <c r="OPL909" s="260"/>
      <c r="OPM909" s="260"/>
      <c r="OPN909" s="260"/>
      <c r="OPO909" s="260"/>
      <c r="OPP909" s="260"/>
      <c r="OPQ909" s="260"/>
      <c r="OPR909" s="260"/>
      <c r="OPS909" s="260"/>
      <c r="OPT909" s="260"/>
      <c r="OPU909" s="260"/>
      <c r="OPV909" s="260"/>
      <c r="OPW909" s="260"/>
      <c r="OPX909" s="260"/>
      <c r="OPY909" s="260"/>
      <c r="OPZ909" s="260"/>
      <c r="OQA909" s="260"/>
      <c r="OQB909" s="260"/>
      <c r="OQC909" s="260"/>
      <c r="OQD909" s="260"/>
      <c r="OQE909" s="260"/>
      <c r="OQF909" s="260"/>
      <c r="OQG909" s="260"/>
      <c r="OQH909" s="260"/>
      <c r="OQI909" s="260"/>
      <c r="OQJ909" s="260"/>
      <c r="OQK909" s="260"/>
      <c r="OQL909" s="260"/>
      <c r="OQM909" s="260"/>
      <c r="OQN909" s="260"/>
      <c r="OQO909" s="260"/>
      <c r="OQP909" s="260"/>
      <c r="OQQ909" s="260"/>
      <c r="OQR909" s="260"/>
      <c r="OQS909" s="260"/>
      <c r="OQT909" s="260"/>
      <c r="OQU909" s="260"/>
      <c r="OQV909" s="260"/>
      <c r="OQW909" s="260"/>
      <c r="OQX909" s="260"/>
      <c r="OQY909" s="260"/>
      <c r="OQZ909" s="260"/>
      <c r="ORA909" s="260"/>
      <c r="ORB909" s="260"/>
      <c r="ORC909" s="260"/>
      <c r="ORD909" s="260"/>
      <c r="ORE909" s="260"/>
      <c r="ORF909" s="260"/>
      <c r="ORG909" s="260"/>
      <c r="ORH909" s="260"/>
      <c r="ORI909" s="260"/>
      <c r="ORJ909" s="260"/>
      <c r="ORK909" s="260"/>
      <c r="ORL909" s="260"/>
      <c r="ORM909" s="260"/>
      <c r="ORN909" s="260"/>
      <c r="ORO909" s="260"/>
      <c r="ORP909" s="260"/>
      <c r="ORQ909" s="260"/>
      <c r="ORR909" s="260"/>
      <c r="ORS909" s="260"/>
      <c r="ORT909" s="260"/>
      <c r="ORU909" s="260"/>
      <c r="ORV909" s="260"/>
      <c r="ORW909" s="260"/>
      <c r="ORX909" s="260"/>
      <c r="ORY909" s="260"/>
      <c r="ORZ909" s="260"/>
      <c r="OSA909" s="260"/>
      <c r="OSB909" s="260"/>
      <c r="OSC909" s="260"/>
      <c r="OSD909" s="260"/>
      <c r="OSE909" s="260"/>
      <c r="OSF909" s="260"/>
      <c r="OSG909" s="260"/>
      <c r="OSH909" s="260"/>
      <c r="OSI909" s="260"/>
      <c r="OSJ909" s="260"/>
      <c r="OSK909" s="260"/>
      <c r="OSL909" s="260"/>
      <c r="OSM909" s="260"/>
      <c r="OSN909" s="260"/>
      <c r="OSO909" s="260"/>
      <c r="OSP909" s="260"/>
      <c r="OSQ909" s="260"/>
      <c r="OSR909" s="260"/>
      <c r="OSS909" s="260"/>
      <c r="OST909" s="260"/>
      <c r="OSU909" s="260"/>
      <c r="OSV909" s="260"/>
      <c r="OSW909" s="260"/>
      <c r="OSX909" s="260"/>
      <c r="OSY909" s="260"/>
      <c r="OSZ909" s="260"/>
      <c r="OTA909" s="260"/>
      <c r="OTB909" s="260"/>
      <c r="OTC909" s="260"/>
      <c r="OTD909" s="260"/>
      <c r="OTE909" s="260"/>
      <c r="OTF909" s="260"/>
      <c r="OTG909" s="260"/>
      <c r="OTH909" s="260"/>
      <c r="OTI909" s="260"/>
      <c r="OTJ909" s="260"/>
      <c r="OTK909" s="260"/>
      <c r="OTL909" s="260"/>
      <c r="OTM909" s="260"/>
      <c r="OTN909" s="260"/>
      <c r="OTO909" s="260"/>
      <c r="OTP909" s="260"/>
      <c r="OTQ909" s="260"/>
      <c r="OTR909" s="260"/>
      <c r="OTS909" s="260"/>
      <c r="OTT909" s="260"/>
      <c r="OTU909" s="260"/>
      <c r="OTV909" s="260"/>
      <c r="OTW909" s="260"/>
      <c r="OTX909" s="260"/>
      <c r="OTY909" s="260"/>
      <c r="OTZ909" s="260"/>
      <c r="OUA909" s="260"/>
      <c r="OUB909" s="260"/>
      <c r="OUC909" s="260"/>
      <c r="OUD909" s="260"/>
      <c r="OUE909" s="260"/>
      <c r="OUF909" s="260"/>
      <c r="OUG909" s="260"/>
      <c r="OUH909" s="260"/>
      <c r="OUI909" s="260"/>
      <c r="OUJ909" s="260"/>
      <c r="OUK909" s="260"/>
      <c r="OUL909" s="260"/>
      <c r="OUM909" s="260"/>
      <c r="OUN909" s="260"/>
      <c r="OUO909" s="260"/>
      <c r="OUP909" s="260"/>
      <c r="OUQ909" s="260"/>
      <c r="OUR909" s="260"/>
      <c r="OUS909" s="260"/>
      <c r="OUT909" s="260"/>
      <c r="OUU909" s="260"/>
      <c r="OUV909" s="260"/>
      <c r="OUW909" s="260"/>
      <c r="OUX909" s="260"/>
      <c r="OUY909" s="260"/>
      <c r="OUZ909" s="260"/>
      <c r="OVA909" s="260"/>
      <c r="OVB909" s="260"/>
      <c r="OVC909" s="260"/>
      <c r="OVD909" s="260"/>
      <c r="OVE909" s="260"/>
      <c r="OVF909" s="260"/>
      <c r="OVG909" s="260"/>
      <c r="OVH909" s="260"/>
      <c r="OVI909" s="260"/>
      <c r="OVJ909" s="260"/>
      <c r="OVK909" s="260"/>
      <c r="OVL909" s="260"/>
      <c r="OVM909" s="260"/>
      <c r="OVN909" s="260"/>
      <c r="OVO909" s="260"/>
      <c r="OVP909" s="260"/>
      <c r="OVQ909" s="260"/>
      <c r="OVR909" s="260"/>
      <c r="OVS909" s="260"/>
      <c r="OVT909" s="260"/>
      <c r="OVU909" s="260"/>
      <c r="OVV909" s="260"/>
      <c r="OVW909" s="260"/>
      <c r="OVX909" s="260"/>
      <c r="OVY909" s="260"/>
      <c r="OVZ909" s="260"/>
      <c r="OWA909" s="260"/>
      <c r="OWB909" s="260"/>
      <c r="OWC909" s="260"/>
      <c r="OWD909" s="260"/>
      <c r="OWE909" s="260"/>
      <c r="OWF909" s="260"/>
      <c r="OWG909" s="260"/>
      <c r="OWH909" s="260"/>
      <c r="OWI909" s="260"/>
      <c r="OWJ909" s="260"/>
      <c r="OWK909" s="260"/>
      <c r="OWL909" s="260"/>
      <c r="OWM909" s="260"/>
      <c r="OWN909" s="260"/>
      <c r="OWO909" s="260"/>
      <c r="OWP909" s="260"/>
      <c r="OWQ909" s="260"/>
      <c r="OWR909" s="260"/>
      <c r="OWS909" s="260"/>
      <c r="OWT909" s="260"/>
      <c r="OWU909" s="260"/>
      <c r="OWV909" s="260"/>
      <c r="OWW909" s="260"/>
      <c r="OWX909" s="260"/>
      <c r="OWY909" s="260"/>
      <c r="OWZ909" s="260"/>
      <c r="OXA909" s="260"/>
      <c r="OXB909" s="260"/>
      <c r="OXC909" s="260"/>
      <c r="OXD909" s="260"/>
      <c r="OXE909" s="260"/>
      <c r="OXF909" s="260"/>
      <c r="OXG909" s="260"/>
      <c r="OXH909" s="260"/>
      <c r="OXI909" s="260"/>
      <c r="OXJ909" s="260"/>
      <c r="OXK909" s="260"/>
      <c r="OXL909" s="260"/>
      <c r="OXM909" s="260"/>
      <c r="OXN909" s="260"/>
      <c r="OXO909" s="260"/>
      <c r="OXP909" s="260"/>
      <c r="OXQ909" s="260"/>
      <c r="OXR909" s="260"/>
      <c r="OXS909" s="260"/>
      <c r="OXT909" s="260"/>
      <c r="OXU909" s="260"/>
      <c r="OXV909" s="260"/>
      <c r="OXW909" s="260"/>
      <c r="OXX909" s="260"/>
      <c r="OXY909" s="260"/>
      <c r="OXZ909" s="260"/>
      <c r="OYA909" s="260"/>
      <c r="OYB909" s="260"/>
      <c r="OYC909" s="260"/>
      <c r="OYD909" s="260"/>
      <c r="OYE909" s="260"/>
      <c r="OYF909" s="260"/>
      <c r="OYG909" s="260"/>
      <c r="OYH909" s="260"/>
      <c r="OYI909" s="260"/>
      <c r="OYJ909" s="260"/>
      <c r="OYK909" s="260"/>
      <c r="OYL909" s="260"/>
      <c r="OYM909" s="260"/>
      <c r="OYN909" s="260"/>
      <c r="OYO909" s="260"/>
      <c r="OYP909" s="260"/>
      <c r="OYQ909" s="260"/>
      <c r="OYR909" s="260"/>
      <c r="OYS909" s="260"/>
      <c r="OYT909" s="260"/>
      <c r="OYU909" s="260"/>
      <c r="OYV909" s="260"/>
      <c r="OYW909" s="260"/>
      <c r="OYX909" s="260"/>
      <c r="OYY909" s="260"/>
      <c r="OYZ909" s="260"/>
      <c r="OZA909" s="260"/>
      <c r="OZB909" s="260"/>
      <c r="OZC909" s="260"/>
      <c r="OZD909" s="260"/>
      <c r="OZE909" s="260"/>
      <c r="OZF909" s="260"/>
      <c r="OZG909" s="260"/>
      <c r="OZH909" s="260"/>
      <c r="OZI909" s="260"/>
      <c r="OZJ909" s="260"/>
      <c r="OZK909" s="260"/>
      <c r="OZL909" s="260"/>
      <c r="OZM909" s="260"/>
      <c r="OZN909" s="260"/>
      <c r="OZO909" s="260"/>
      <c r="OZP909" s="260"/>
      <c r="OZQ909" s="260"/>
      <c r="OZR909" s="260"/>
      <c r="OZS909" s="260"/>
      <c r="OZT909" s="260"/>
      <c r="OZU909" s="260"/>
      <c r="OZV909" s="260"/>
      <c r="OZW909" s="260"/>
      <c r="OZX909" s="260"/>
      <c r="OZY909" s="260"/>
      <c r="OZZ909" s="260"/>
      <c r="PAA909" s="260"/>
      <c r="PAB909" s="260"/>
      <c r="PAC909" s="260"/>
      <c r="PAD909" s="260"/>
      <c r="PAE909" s="260"/>
      <c r="PAF909" s="260"/>
      <c r="PAG909" s="260"/>
      <c r="PAH909" s="260"/>
      <c r="PAI909" s="260"/>
      <c r="PAJ909" s="260"/>
      <c r="PAK909" s="260"/>
      <c r="PAL909" s="260"/>
      <c r="PAM909" s="260"/>
      <c r="PAN909" s="260"/>
      <c r="PAO909" s="260"/>
      <c r="PAP909" s="260"/>
      <c r="PAQ909" s="260"/>
      <c r="PAR909" s="260"/>
      <c r="PAS909" s="260"/>
      <c r="PAT909" s="260"/>
      <c r="PAU909" s="260"/>
      <c r="PAV909" s="260"/>
      <c r="PAW909" s="260"/>
      <c r="PAX909" s="260"/>
      <c r="PAY909" s="260"/>
      <c r="PAZ909" s="260"/>
      <c r="PBA909" s="260"/>
      <c r="PBB909" s="260"/>
      <c r="PBC909" s="260"/>
      <c r="PBD909" s="260"/>
      <c r="PBE909" s="260"/>
      <c r="PBF909" s="260"/>
      <c r="PBG909" s="260"/>
      <c r="PBH909" s="260"/>
      <c r="PBI909" s="260"/>
      <c r="PBJ909" s="260"/>
      <c r="PBK909" s="260"/>
      <c r="PBL909" s="260"/>
      <c r="PBM909" s="260"/>
      <c r="PBN909" s="260"/>
      <c r="PBO909" s="260"/>
      <c r="PBP909" s="260"/>
      <c r="PBQ909" s="260"/>
      <c r="PBR909" s="260"/>
      <c r="PBS909" s="260"/>
      <c r="PBT909" s="260"/>
      <c r="PBU909" s="260"/>
      <c r="PBV909" s="260"/>
      <c r="PBW909" s="260"/>
      <c r="PBX909" s="260"/>
      <c r="PBY909" s="260"/>
      <c r="PBZ909" s="260"/>
      <c r="PCA909" s="260"/>
      <c r="PCB909" s="260"/>
      <c r="PCC909" s="260"/>
      <c r="PCD909" s="260"/>
      <c r="PCE909" s="260"/>
      <c r="PCF909" s="260"/>
      <c r="PCG909" s="260"/>
      <c r="PCH909" s="260"/>
      <c r="PCI909" s="260"/>
      <c r="PCJ909" s="260"/>
      <c r="PCK909" s="260"/>
      <c r="PCL909" s="260"/>
      <c r="PCM909" s="260"/>
      <c r="PCN909" s="260"/>
      <c r="PCO909" s="260"/>
      <c r="PCP909" s="260"/>
      <c r="PCQ909" s="260"/>
      <c r="PCR909" s="260"/>
      <c r="PCS909" s="260"/>
      <c r="PCT909" s="260"/>
      <c r="PCU909" s="260"/>
      <c r="PCV909" s="260"/>
      <c r="PCW909" s="260"/>
      <c r="PCX909" s="260"/>
      <c r="PCY909" s="260"/>
      <c r="PCZ909" s="260"/>
      <c r="PDA909" s="260"/>
      <c r="PDB909" s="260"/>
      <c r="PDC909" s="260"/>
      <c r="PDD909" s="260"/>
      <c r="PDE909" s="260"/>
      <c r="PDF909" s="260"/>
      <c r="PDG909" s="260"/>
      <c r="PDH909" s="260"/>
      <c r="PDI909" s="260"/>
      <c r="PDJ909" s="260"/>
      <c r="PDK909" s="260"/>
      <c r="PDL909" s="260"/>
      <c r="PDM909" s="260"/>
      <c r="PDN909" s="260"/>
      <c r="PDO909" s="260"/>
      <c r="PDP909" s="260"/>
      <c r="PDQ909" s="260"/>
      <c r="PDR909" s="260"/>
      <c r="PDS909" s="260"/>
      <c r="PDT909" s="260"/>
      <c r="PDU909" s="260"/>
      <c r="PDV909" s="260"/>
      <c r="PDW909" s="260"/>
      <c r="PDX909" s="260"/>
      <c r="PDY909" s="260"/>
      <c r="PDZ909" s="260"/>
      <c r="PEA909" s="260"/>
      <c r="PEB909" s="260"/>
      <c r="PEC909" s="260"/>
      <c r="PED909" s="260"/>
      <c r="PEE909" s="260"/>
      <c r="PEF909" s="260"/>
      <c r="PEG909" s="260"/>
      <c r="PEH909" s="260"/>
      <c r="PEI909" s="260"/>
      <c r="PEJ909" s="260"/>
      <c r="PEK909" s="260"/>
      <c r="PEL909" s="260"/>
      <c r="PEM909" s="260"/>
      <c r="PEN909" s="260"/>
      <c r="PEO909" s="260"/>
      <c r="PEP909" s="260"/>
      <c r="PEQ909" s="260"/>
      <c r="PER909" s="260"/>
      <c r="PES909" s="260"/>
      <c r="PET909" s="260"/>
      <c r="PEU909" s="260"/>
      <c r="PEV909" s="260"/>
      <c r="PEW909" s="260"/>
      <c r="PEX909" s="260"/>
      <c r="PEY909" s="260"/>
      <c r="PEZ909" s="260"/>
      <c r="PFA909" s="260"/>
      <c r="PFB909" s="260"/>
      <c r="PFC909" s="260"/>
      <c r="PFD909" s="260"/>
      <c r="PFE909" s="260"/>
      <c r="PFF909" s="260"/>
      <c r="PFG909" s="260"/>
      <c r="PFH909" s="260"/>
      <c r="PFI909" s="260"/>
      <c r="PFJ909" s="260"/>
      <c r="PFK909" s="260"/>
      <c r="PFL909" s="260"/>
      <c r="PFM909" s="260"/>
      <c r="PFN909" s="260"/>
      <c r="PFO909" s="260"/>
      <c r="PFP909" s="260"/>
      <c r="PFQ909" s="260"/>
      <c r="PFR909" s="260"/>
      <c r="PFS909" s="260"/>
      <c r="PFT909" s="260"/>
      <c r="PFU909" s="260"/>
      <c r="PFV909" s="260"/>
      <c r="PFW909" s="260"/>
      <c r="PFX909" s="260"/>
      <c r="PFY909" s="260"/>
      <c r="PFZ909" s="260"/>
      <c r="PGA909" s="260"/>
      <c r="PGB909" s="260"/>
      <c r="PGC909" s="260"/>
      <c r="PGD909" s="260"/>
      <c r="PGE909" s="260"/>
      <c r="PGF909" s="260"/>
      <c r="PGG909" s="260"/>
      <c r="PGH909" s="260"/>
      <c r="PGI909" s="260"/>
      <c r="PGJ909" s="260"/>
      <c r="PGK909" s="260"/>
      <c r="PGL909" s="260"/>
      <c r="PGM909" s="260"/>
      <c r="PGN909" s="260"/>
      <c r="PGO909" s="260"/>
      <c r="PGP909" s="260"/>
      <c r="PGQ909" s="260"/>
      <c r="PGR909" s="260"/>
      <c r="PGS909" s="260"/>
      <c r="PGT909" s="260"/>
      <c r="PGU909" s="260"/>
      <c r="PGV909" s="260"/>
      <c r="PGW909" s="260"/>
      <c r="PGX909" s="260"/>
      <c r="PGY909" s="260"/>
      <c r="PGZ909" s="260"/>
      <c r="PHA909" s="260"/>
      <c r="PHB909" s="260"/>
      <c r="PHC909" s="260"/>
      <c r="PHD909" s="260"/>
      <c r="PHE909" s="260"/>
      <c r="PHF909" s="260"/>
      <c r="PHG909" s="260"/>
      <c r="PHH909" s="260"/>
      <c r="PHI909" s="260"/>
      <c r="PHJ909" s="260"/>
      <c r="PHK909" s="260"/>
      <c r="PHL909" s="260"/>
      <c r="PHM909" s="260"/>
      <c r="PHN909" s="260"/>
      <c r="PHO909" s="260"/>
      <c r="PHP909" s="260"/>
      <c r="PHQ909" s="260"/>
      <c r="PHR909" s="260"/>
      <c r="PHS909" s="260"/>
      <c r="PHT909" s="260"/>
      <c r="PHU909" s="260"/>
      <c r="PHV909" s="260"/>
      <c r="PHW909" s="260"/>
      <c r="PHX909" s="260"/>
      <c r="PHY909" s="260"/>
      <c r="PHZ909" s="260"/>
      <c r="PIA909" s="260"/>
      <c r="PIB909" s="260"/>
      <c r="PIC909" s="260"/>
      <c r="PID909" s="260"/>
      <c r="PIE909" s="260"/>
      <c r="PIF909" s="260"/>
      <c r="PIG909" s="260"/>
      <c r="PIH909" s="260"/>
      <c r="PII909" s="260"/>
      <c r="PIJ909" s="260"/>
      <c r="PIK909" s="260"/>
      <c r="PIL909" s="260"/>
      <c r="PIM909" s="260"/>
      <c r="PIN909" s="260"/>
      <c r="PIO909" s="260"/>
      <c r="PIP909" s="260"/>
      <c r="PIQ909" s="260"/>
      <c r="PIR909" s="260"/>
      <c r="PIS909" s="260"/>
      <c r="PIT909" s="260"/>
      <c r="PIU909" s="260"/>
      <c r="PIV909" s="260"/>
      <c r="PIW909" s="260"/>
      <c r="PIX909" s="260"/>
      <c r="PIY909" s="260"/>
      <c r="PIZ909" s="260"/>
      <c r="PJA909" s="260"/>
      <c r="PJB909" s="260"/>
      <c r="PJC909" s="260"/>
      <c r="PJD909" s="260"/>
      <c r="PJE909" s="260"/>
      <c r="PJF909" s="260"/>
      <c r="PJG909" s="260"/>
      <c r="PJH909" s="260"/>
      <c r="PJI909" s="260"/>
      <c r="PJJ909" s="260"/>
      <c r="PJK909" s="260"/>
      <c r="PJL909" s="260"/>
      <c r="PJM909" s="260"/>
      <c r="PJN909" s="260"/>
      <c r="PJO909" s="260"/>
      <c r="PJP909" s="260"/>
      <c r="PJQ909" s="260"/>
      <c r="PJR909" s="260"/>
      <c r="PJS909" s="260"/>
      <c r="PJT909" s="260"/>
      <c r="PJU909" s="260"/>
      <c r="PJV909" s="260"/>
      <c r="PJW909" s="260"/>
      <c r="PJX909" s="260"/>
      <c r="PJY909" s="260"/>
      <c r="PJZ909" s="260"/>
      <c r="PKA909" s="260"/>
      <c r="PKB909" s="260"/>
      <c r="PKC909" s="260"/>
      <c r="PKD909" s="260"/>
      <c r="PKE909" s="260"/>
      <c r="PKF909" s="260"/>
      <c r="PKG909" s="260"/>
      <c r="PKH909" s="260"/>
      <c r="PKI909" s="260"/>
      <c r="PKJ909" s="260"/>
      <c r="PKK909" s="260"/>
      <c r="PKL909" s="260"/>
      <c r="PKM909" s="260"/>
      <c r="PKN909" s="260"/>
      <c r="PKO909" s="260"/>
      <c r="PKP909" s="260"/>
      <c r="PKQ909" s="260"/>
      <c r="PKR909" s="260"/>
      <c r="PKS909" s="260"/>
      <c r="PKT909" s="260"/>
      <c r="PKU909" s="260"/>
      <c r="PKV909" s="260"/>
      <c r="PKW909" s="260"/>
      <c r="PKX909" s="260"/>
      <c r="PKY909" s="260"/>
      <c r="PKZ909" s="260"/>
      <c r="PLA909" s="260"/>
      <c r="PLB909" s="260"/>
      <c r="PLC909" s="260"/>
      <c r="PLD909" s="260"/>
      <c r="PLE909" s="260"/>
      <c r="PLF909" s="260"/>
      <c r="PLG909" s="260"/>
      <c r="PLH909" s="260"/>
      <c r="PLI909" s="260"/>
      <c r="PLJ909" s="260"/>
      <c r="PLK909" s="260"/>
      <c r="PLL909" s="260"/>
      <c r="PLM909" s="260"/>
      <c r="PLN909" s="260"/>
      <c r="PLO909" s="260"/>
      <c r="PLP909" s="260"/>
      <c r="PLQ909" s="260"/>
      <c r="PLR909" s="260"/>
      <c r="PLS909" s="260"/>
      <c r="PLT909" s="260"/>
      <c r="PLU909" s="260"/>
      <c r="PLV909" s="260"/>
      <c r="PLW909" s="260"/>
      <c r="PLX909" s="260"/>
      <c r="PLY909" s="260"/>
      <c r="PLZ909" s="260"/>
      <c r="PMA909" s="260"/>
      <c r="PMB909" s="260"/>
      <c r="PMC909" s="260"/>
      <c r="PMD909" s="260"/>
      <c r="PME909" s="260"/>
      <c r="PMF909" s="260"/>
      <c r="PMG909" s="260"/>
      <c r="PMH909" s="260"/>
      <c r="PMI909" s="260"/>
      <c r="PMJ909" s="260"/>
      <c r="PMK909" s="260"/>
      <c r="PML909" s="260"/>
      <c r="PMM909" s="260"/>
      <c r="PMN909" s="260"/>
      <c r="PMO909" s="260"/>
      <c r="PMP909" s="260"/>
      <c r="PMQ909" s="260"/>
      <c r="PMR909" s="260"/>
      <c r="PMS909" s="260"/>
      <c r="PMT909" s="260"/>
      <c r="PMU909" s="260"/>
      <c r="PMV909" s="260"/>
      <c r="PMW909" s="260"/>
      <c r="PMX909" s="260"/>
      <c r="PMY909" s="260"/>
      <c r="PMZ909" s="260"/>
      <c r="PNA909" s="260"/>
      <c r="PNB909" s="260"/>
      <c r="PNC909" s="260"/>
      <c r="PND909" s="260"/>
      <c r="PNE909" s="260"/>
      <c r="PNF909" s="260"/>
      <c r="PNG909" s="260"/>
      <c r="PNH909" s="260"/>
      <c r="PNI909" s="260"/>
      <c r="PNJ909" s="260"/>
      <c r="PNK909" s="260"/>
      <c r="PNL909" s="260"/>
      <c r="PNM909" s="260"/>
      <c r="PNN909" s="260"/>
      <c r="PNO909" s="260"/>
      <c r="PNP909" s="260"/>
      <c r="PNQ909" s="260"/>
      <c r="PNR909" s="260"/>
      <c r="PNS909" s="260"/>
      <c r="PNT909" s="260"/>
      <c r="PNU909" s="260"/>
      <c r="PNV909" s="260"/>
      <c r="PNW909" s="260"/>
      <c r="PNX909" s="260"/>
      <c r="PNY909" s="260"/>
      <c r="PNZ909" s="260"/>
      <c r="POA909" s="260"/>
      <c r="POB909" s="260"/>
      <c r="POC909" s="260"/>
      <c r="POD909" s="260"/>
      <c r="POE909" s="260"/>
      <c r="POF909" s="260"/>
      <c r="POG909" s="260"/>
      <c r="POH909" s="260"/>
      <c r="POI909" s="260"/>
      <c r="POJ909" s="260"/>
      <c r="POK909" s="260"/>
      <c r="POL909" s="260"/>
      <c r="POM909" s="260"/>
      <c r="PON909" s="260"/>
      <c r="POO909" s="260"/>
      <c r="POP909" s="260"/>
      <c r="POQ909" s="260"/>
      <c r="POR909" s="260"/>
      <c r="POS909" s="260"/>
      <c r="POT909" s="260"/>
      <c r="POU909" s="260"/>
      <c r="POV909" s="260"/>
      <c r="POW909" s="260"/>
      <c r="POX909" s="260"/>
      <c r="POY909" s="260"/>
      <c r="POZ909" s="260"/>
      <c r="PPA909" s="260"/>
      <c r="PPB909" s="260"/>
      <c r="PPC909" s="260"/>
      <c r="PPD909" s="260"/>
      <c r="PPE909" s="260"/>
      <c r="PPF909" s="260"/>
      <c r="PPG909" s="260"/>
      <c r="PPH909" s="260"/>
      <c r="PPI909" s="260"/>
      <c r="PPJ909" s="260"/>
      <c r="PPK909" s="260"/>
      <c r="PPL909" s="260"/>
      <c r="PPM909" s="260"/>
      <c r="PPN909" s="260"/>
      <c r="PPO909" s="260"/>
      <c r="PPP909" s="260"/>
      <c r="PPQ909" s="260"/>
      <c r="PPR909" s="260"/>
      <c r="PPS909" s="260"/>
      <c r="PPT909" s="260"/>
      <c r="PPU909" s="260"/>
      <c r="PPV909" s="260"/>
      <c r="PPW909" s="260"/>
      <c r="PPX909" s="260"/>
      <c r="PPY909" s="260"/>
      <c r="PPZ909" s="260"/>
      <c r="PQA909" s="260"/>
      <c r="PQB909" s="260"/>
      <c r="PQC909" s="260"/>
      <c r="PQD909" s="260"/>
      <c r="PQE909" s="260"/>
      <c r="PQF909" s="260"/>
      <c r="PQG909" s="260"/>
      <c r="PQH909" s="260"/>
      <c r="PQI909" s="260"/>
      <c r="PQJ909" s="260"/>
      <c r="PQK909" s="260"/>
      <c r="PQL909" s="260"/>
      <c r="PQM909" s="260"/>
      <c r="PQN909" s="260"/>
      <c r="PQO909" s="260"/>
      <c r="PQP909" s="260"/>
      <c r="PQQ909" s="260"/>
      <c r="PQR909" s="260"/>
      <c r="PQS909" s="260"/>
      <c r="PQT909" s="260"/>
      <c r="PQU909" s="260"/>
      <c r="PQV909" s="260"/>
      <c r="PQW909" s="260"/>
      <c r="PQX909" s="260"/>
      <c r="PQY909" s="260"/>
      <c r="PQZ909" s="260"/>
      <c r="PRA909" s="260"/>
      <c r="PRB909" s="260"/>
      <c r="PRC909" s="260"/>
      <c r="PRD909" s="260"/>
      <c r="PRE909" s="260"/>
      <c r="PRF909" s="260"/>
      <c r="PRG909" s="260"/>
      <c r="PRH909" s="260"/>
      <c r="PRI909" s="260"/>
      <c r="PRJ909" s="260"/>
      <c r="PRK909" s="260"/>
      <c r="PRL909" s="260"/>
      <c r="PRM909" s="260"/>
      <c r="PRN909" s="260"/>
      <c r="PRO909" s="260"/>
      <c r="PRP909" s="260"/>
      <c r="PRQ909" s="260"/>
      <c r="PRR909" s="260"/>
      <c r="PRS909" s="260"/>
      <c r="PRT909" s="260"/>
      <c r="PRU909" s="260"/>
      <c r="PRV909" s="260"/>
      <c r="PRW909" s="260"/>
      <c r="PRX909" s="260"/>
      <c r="PRY909" s="260"/>
      <c r="PRZ909" s="260"/>
      <c r="PSA909" s="260"/>
      <c r="PSB909" s="260"/>
      <c r="PSC909" s="260"/>
      <c r="PSD909" s="260"/>
      <c r="PSE909" s="260"/>
      <c r="PSF909" s="260"/>
      <c r="PSG909" s="260"/>
      <c r="PSH909" s="260"/>
      <c r="PSI909" s="260"/>
      <c r="PSJ909" s="260"/>
      <c r="PSK909" s="260"/>
      <c r="PSL909" s="260"/>
      <c r="PSM909" s="260"/>
      <c r="PSN909" s="260"/>
      <c r="PSO909" s="260"/>
      <c r="PSP909" s="260"/>
      <c r="PSQ909" s="260"/>
      <c r="PSR909" s="260"/>
      <c r="PSS909" s="260"/>
      <c r="PST909" s="260"/>
      <c r="PSU909" s="260"/>
      <c r="PSV909" s="260"/>
      <c r="PSW909" s="260"/>
      <c r="PSX909" s="260"/>
      <c r="PSY909" s="260"/>
      <c r="PSZ909" s="260"/>
      <c r="PTA909" s="260"/>
      <c r="PTB909" s="260"/>
      <c r="PTC909" s="260"/>
      <c r="PTD909" s="260"/>
      <c r="PTE909" s="260"/>
      <c r="PTF909" s="260"/>
      <c r="PTG909" s="260"/>
      <c r="PTH909" s="260"/>
      <c r="PTI909" s="260"/>
      <c r="PTJ909" s="260"/>
      <c r="PTK909" s="260"/>
      <c r="PTL909" s="260"/>
      <c r="PTM909" s="260"/>
      <c r="PTN909" s="260"/>
      <c r="PTO909" s="260"/>
      <c r="PTP909" s="260"/>
      <c r="PTQ909" s="260"/>
      <c r="PTR909" s="260"/>
      <c r="PTS909" s="260"/>
      <c r="PTT909" s="260"/>
      <c r="PTU909" s="260"/>
      <c r="PTV909" s="260"/>
      <c r="PTW909" s="260"/>
      <c r="PTX909" s="260"/>
      <c r="PTY909" s="260"/>
      <c r="PTZ909" s="260"/>
      <c r="PUA909" s="260"/>
      <c r="PUB909" s="260"/>
      <c r="PUC909" s="260"/>
      <c r="PUD909" s="260"/>
      <c r="PUE909" s="260"/>
      <c r="PUF909" s="260"/>
      <c r="PUG909" s="260"/>
      <c r="PUH909" s="260"/>
      <c r="PUI909" s="260"/>
      <c r="PUJ909" s="260"/>
      <c r="PUK909" s="260"/>
      <c r="PUL909" s="260"/>
      <c r="PUM909" s="260"/>
      <c r="PUN909" s="260"/>
      <c r="PUO909" s="260"/>
      <c r="PUP909" s="260"/>
      <c r="PUQ909" s="260"/>
      <c r="PUR909" s="260"/>
      <c r="PUS909" s="260"/>
      <c r="PUT909" s="260"/>
      <c r="PUU909" s="260"/>
      <c r="PUV909" s="260"/>
      <c r="PUW909" s="260"/>
      <c r="PUX909" s="260"/>
      <c r="PUY909" s="260"/>
      <c r="PUZ909" s="260"/>
      <c r="PVA909" s="260"/>
      <c r="PVB909" s="260"/>
      <c r="PVC909" s="260"/>
      <c r="PVD909" s="260"/>
      <c r="PVE909" s="260"/>
      <c r="PVF909" s="260"/>
      <c r="PVG909" s="260"/>
      <c r="PVH909" s="260"/>
      <c r="PVI909" s="260"/>
      <c r="PVJ909" s="260"/>
      <c r="PVK909" s="260"/>
      <c r="PVL909" s="260"/>
      <c r="PVM909" s="260"/>
      <c r="PVN909" s="260"/>
      <c r="PVO909" s="260"/>
      <c r="PVP909" s="260"/>
      <c r="PVQ909" s="260"/>
      <c r="PVR909" s="260"/>
      <c r="PVS909" s="260"/>
      <c r="PVT909" s="260"/>
      <c r="PVU909" s="260"/>
      <c r="PVV909" s="260"/>
      <c r="PVW909" s="260"/>
      <c r="PVX909" s="260"/>
      <c r="PVY909" s="260"/>
      <c r="PVZ909" s="260"/>
      <c r="PWA909" s="260"/>
      <c r="PWB909" s="260"/>
      <c r="PWC909" s="260"/>
      <c r="PWD909" s="260"/>
      <c r="PWE909" s="260"/>
      <c r="PWF909" s="260"/>
      <c r="PWG909" s="260"/>
      <c r="PWH909" s="260"/>
      <c r="PWI909" s="260"/>
      <c r="PWJ909" s="260"/>
      <c r="PWK909" s="260"/>
      <c r="PWL909" s="260"/>
      <c r="PWM909" s="260"/>
      <c r="PWN909" s="260"/>
      <c r="PWO909" s="260"/>
      <c r="PWP909" s="260"/>
      <c r="PWQ909" s="260"/>
      <c r="PWR909" s="260"/>
      <c r="PWS909" s="260"/>
      <c r="PWT909" s="260"/>
      <c r="PWU909" s="260"/>
      <c r="PWV909" s="260"/>
      <c r="PWW909" s="260"/>
      <c r="PWX909" s="260"/>
      <c r="PWY909" s="260"/>
      <c r="PWZ909" s="260"/>
      <c r="PXA909" s="260"/>
      <c r="PXB909" s="260"/>
      <c r="PXC909" s="260"/>
      <c r="PXD909" s="260"/>
      <c r="PXE909" s="260"/>
      <c r="PXF909" s="260"/>
      <c r="PXG909" s="260"/>
      <c r="PXH909" s="260"/>
      <c r="PXI909" s="260"/>
      <c r="PXJ909" s="260"/>
      <c r="PXK909" s="260"/>
      <c r="PXL909" s="260"/>
      <c r="PXM909" s="260"/>
      <c r="PXN909" s="260"/>
      <c r="PXO909" s="260"/>
      <c r="PXP909" s="260"/>
      <c r="PXQ909" s="260"/>
      <c r="PXR909" s="260"/>
      <c r="PXS909" s="260"/>
      <c r="PXT909" s="260"/>
      <c r="PXU909" s="260"/>
      <c r="PXV909" s="260"/>
      <c r="PXW909" s="260"/>
      <c r="PXX909" s="260"/>
      <c r="PXY909" s="260"/>
      <c r="PXZ909" s="260"/>
      <c r="PYA909" s="260"/>
      <c r="PYB909" s="260"/>
      <c r="PYC909" s="260"/>
      <c r="PYD909" s="260"/>
      <c r="PYE909" s="260"/>
      <c r="PYF909" s="260"/>
      <c r="PYG909" s="260"/>
      <c r="PYH909" s="260"/>
      <c r="PYI909" s="260"/>
      <c r="PYJ909" s="260"/>
      <c r="PYK909" s="260"/>
      <c r="PYL909" s="260"/>
      <c r="PYM909" s="260"/>
      <c r="PYN909" s="260"/>
      <c r="PYO909" s="260"/>
      <c r="PYP909" s="260"/>
      <c r="PYQ909" s="260"/>
      <c r="PYR909" s="260"/>
      <c r="PYS909" s="260"/>
      <c r="PYT909" s="260"/>
      <c r="PYU909" s="260"/>
      <c r="PYV909" s="260"/>
      <c r="PYW909" s="260"/>
      <c r="PYX909" s="260"/>
      <c r="PYY909" s="260"/>
      <c r="PYZ909" s="260"/>
      <c r="PZA909" s="260"/>
      <c r="PZB909" s="260"/>
      <c r="PZC909" s="260"/>
      <c r="PZD909" s="260"/>
      <c r="PZE909" s="260"/>
      <c r="PZF909" s="260"/>
      <c r="PZG909" s="260"/>
      <c r="PZH909" s="260"/>
      <c r="PZI909" s="260"/>
      <c r="PZJ909" s="260"/>
      <c r="PZK909" s="260"/>
      <c r="PZL909" s="260"/>
      <c r="PZM909" s="260"/>
      <c r="PZN909" s="260"/>
      <c r="PZO909" s="260"/>
      <c r="PZP909" s="260"/>
      <c r="PZQ909" s="260"/>
      <c r="PZR909" s="260"/>
      <c r="PZS909" s="260"/>
      <c r="PZT909" s="260"/>
      <c r="PZU909" s="260"/>
      <c r="PZV909" s="260"/>
      <c r="PZW909" s="260"/>
      <c r="PZX909" s="260"/>
      <c r="PZY909" s="260"/>
      <c r="PZZ909" s="260"/>
      <c r="QAA909" s="260"/>
      <c r="QAB909" s="260"/>
      <c r="QAC909" s="260"/>
      <c r="QAD909" s="260"/>
      <c r="QAE909" s="260"/>
      <c r="QAF909" s="260"/>
      <c r="QAG909" s="260"/>
      <c r="QAH909" s="260"/>
      <c r="QAI909" s="260"/>
      <c r="QAJ909" s="260"/>
      <c r="QAK909" s="260"/>
      <c r="QAL909" s="260"/>
      <c r="QAM909" s="260"/>
      <c r="QAN909" s="260"/>
      <c r="QAO909" s="260"/>
      <c r="QAP909" s="260"/>
      <c r="QAQ909" s="260"/>
      <c r="QAR909" s="260"/>
      <c r="QAS909" s="260"/>
      <c r="QAT909" s="260"/>
      <c r="QAU909" s="260"/>
      <c r="QAV909" s="260"/>
      <c r="QAW909" s="260"/>
      <c r="QAX909" s="260"/>
      <c r="QAY909" s="260"/>
      <c r="QAZ909" s="260"/>
      <c r="QBA909" s="260"/>
      <c r="QBB909" s="260"/>
      <c r="QBC909" s="260"/>
      <c r="QBD909" s="260"/>
      <c r="QBE909" s="260"/>
      <c r="QBF909" s="260"/>
      <c r="QBG909" s="260"/>
      <c r="QBH909" s="260"/>
      <c r="QBI909" s="260"/>
      <c r="QBJ909" s="260"/>
      <c r="QBK909" s="260"/>
      <c r="QBL909" s="260"/>
      <c r="QBM909" s="260"/>
      <c r="QBN909" s="260"/>
      <c r="QBO909" s="260"/>
      <c r="QBP909" s="260"/>
      <c r="QBQ909" s="260"/>
      <c r="QBR909" s="260"/>
      <c r="QBS909" s="260"/>
      <c r="QBT909" s="260"/>
      <c r="QBU909" s="260"/>
      <c r="QBV909" s="260"/>
      <c r="QBW909" s="260"/>
      <c r="QBX909" s="260"/>
      <c r="QBY909" s="260"/>
      <c r="QBZ909" s="260"/>
      <c r="QCA909" s="260"/>
      <c r="QCB909" s="260"/>
      <c r="QCC909" s="260"/>
      <c r="QCD909" s="260"/>
      <c r="QCE909" s="260"/>
      <c r="QCF909" s="260"/>
      <c r="QCG909" s="260"/>
      <c r="QCH909" s="260"/>
      <c r="QCI909" s="260"/>
      <c r="QCJ909" s="260"/>
      <c r="QCK909" s="260"/>
      <c r="QCL909" s="260"/>
      <c r="QCM909" s="260"/>
      <c r="QCN909" s="260"/>
      <c r="QCO909" s="260"/>
      <c r="QCP909" s="260"/>
      <c r="QCQ909" s="260"/>
      <c r="QCR909" s="260"/>
      <c r="QCS909" s="260"/>
      <c r="QCT909" s="260"/>
      <c r="QCU909" s="260"/>
      <c r="QCV909" s="260"/>
      <c r="QCW909" s="260"/>
      <c r="QCX909" s="260"/>
      <c r="QCY909" s="260"/>
      <c r="QCZ909" s="260"/>
      <c r="QDA909" s="260"/>
      <c r="QDB909" s="260"/>
      <c r="QDC909" s="260"/>
      <c r="QDD909" s="260"/>
      <c r="QDE909" s="260"/>
      <c r="QDF909" s="260"/>
      <c r="QDG909" s="260"/>
      <c r="QDH909" s="260"/>
      <c r="QDI909" s="260"/>
      <c r="QDJ909" s="260"/>
      <c r="QDK909" s="260"/>
      <c r="QDL909" s="260"/>
      <c r="QDM909" s="260"/>
      <c r="QDN909" s="260"/>
      <c r="QDO909" s="260"/>
      <c r="QDP909" s="260"/>
      <c r="QDQ909" s="260"/>
      <c r="QDR909" s="260"/>
      <c r="QDS909" s="260"/>
      <c r="QDT909" s="260"/>
      <c r="QDU909" s="260"/>
      <c r="QDV909" s="260"/>
      <c r="QDW909" s="260"/>
      <c r="QDX909" s="260"/>
      <c r="QDY909" s="260"/>
      <c r="QDZ909" s="260"/>
      <c r="QEA909" s="260"/>
      <c r="QEB909" s="260"/>
      <c r="QEC909" s="260"/>
      <c r="QED909" s="260"/>
      <c r="QEE909" s="260"/>
      <c r="QEF909" s="260"/>
      <c r="QEG909" s="260"/>
      <c r="QEH909" s="260"/>
      <c r="QEI909" s="260"/>
      <c r="QEJ909" s="260"/>
      <c r="QEK909" s="260"/>
      <c r="QEL909" s="260"/>
      <c r="QEM909" s="260"/>
      <c r="QEN909" s="260"/>
      <c r="QEO909" s="260"/>
      <c r="QEP909" s="260"/>
      <c r="QEQ909" s="260"/>
      <c r="QER909" s="260"/>
      <c r="QES909" s="260"/>
      <c r="QET909" s="260"/>
      <c r="QEU909" s="260"/>
      <c r="QEV909" s="260"/>
      <c r="QEW909" s="260"/>
      <c r="QEX909" s="260"/>
      <c r="QEY909" s="260"/>
      <c r="QEZ909" s="260"/>
      <c r="QFA909" s="260"/>
      <c r="QFB909" s="260"/>
      <c r="QFC909" s="260"/>
      <c r="QFD909" s="260"/>
      <c r="QFE909" s="260"/>
      <c r="QFF909" s="260"/>
      <c r="QFG909" s="260"/>
      <c r="QFH909" s="260"/>
      <c r="QFI909" s="260"/>
      <c r="QFJ909" s="260"/>
      <c r="QFK909" s="260"/>
      <c r="QFL909" s="260"/>
      <c r="QFM909" s="260"/>
      <c r="QFN909" s="260"/>
      <c r="QFO909" s="260"/>
      <c r="QFP909" s="260"/>
      <c r="QFQ909" s="260"/>
      <c r="QFR909" s="260"/>
      <c r="QFS909" s="260"/>
      <c r="QFT909" s="260"/>
      <c r="QFU909" s="260"/>
      <c r="QFV909" s="260"/>
      <c r="QFW909" s="260"/>
      <c r="QFX909" s="260"/>
      <c r="QFY909" s="260"/>
      <c r="QFZ909" s="260"/>
      <c r="QGA909" s="260"/>
      <c r="QGB909" s="260"/>
      <c r="QGC909" s="260"/>
      <c r="QGD909" s="260"/>
      <c r="QGE909" s="260"/>
      <c r="QGF909" s="260"/>
      <c r="QGG909" s="260"/>
      <c r="QGH909" s="260"/>
      <c r="QGI909" s="260"/>
      <c r="QGJ909" s="260"/>
      <c r="QGK909" s="260"/>
      <c r="QGL909" s="260"/>
      <c r="QGM909" s="260"/>
      <c r="QGN909" s="260"/>
      <c r="QGO909" s="260"/>
      <c r="QGP909" s="260"/>
      <c r="QGQ909" s="260"/>
      <c r="QGR909" s="260"/>
      <c r="QGS909" s="260"/>
      <c r="QGT909" s="260"/>
      <c r="QGU909" s="260"/>
      <c r="QGV909" s="260"/>
      <c r="QGW909" s="260"/>
      <c r="QGX909" s="260"/>
      <c r="QGY909" s="260"/>
      <c r="QGZ909" s="260"/>
      <c r="QHA909" s="260"/>
      <c r="QHB909" s="260"/>
      <c r="QHC909" s="260"/>
      <c r="QHD909" s="260"/>
      <c r="QHE909" s="260"/>
      <c r="QHF909" s="260"/>
      <c r="QHG909" s="260"/>
      <c r="QHH909" s="260"/>
      <c r="QHI909" s="260"/>
      <c r="QHJ909" s="260"/>
      <c r="QHK909" s="260"/>
      <c r="QHL909" s="260"/>
      <c r="QHM909" s="260"/>
      <c r="QHN909" s="260"/>
      <c r="QHO909" s="260"/>
      <c r="QHP909" s="260"/>
      <c r="QHQ909" s="260"/>
      <c r="QHR909" s="260"/>
      <c r="QHS909" s="260"/>
      <c r="QHT909" s="260"/>
      <c r="QHU909" s="260"/>
      <c r="QHV909" s="260"/>
      <c r="QHW909" s="260"/>
      <c r="QHX909" s="260"/>
      <c r="QHY909" s="260"/>
      <c r="QHZ909" s="260"/>
      <c r="QIA909" s="260"/>
      <c r="QIB909" s="260"/>
      <c r="QIC909" s="260"/>
      <c r="QID909" s="260"/>
      <c r="QIE909" s="260"/>
      <c r="QIF909" s="260"/>
      <c r="QIG909" s="260"/>
      <c r="QIH909" s="260"/>
      <c r="QII909" s="260"/>
      <c r="QIJ909" s="260"/>
      <c r="QIK909" s="260"/>
      <c r="QIL909" s="260"/>
      <c r="QIM909" s="260"/>
      <c r="QIN909" s="260"/>
      <c r="QIO909" s="260"/>
      <c r="QIP909" s="260"/>
      <c r="QIQ909" s="260"/>
      <c r="QIR909" s="260"/>
      <c r="QIS909" s="260"/>
      <c r="QIT909" s="260"/>
      <c r="QIU909" s="260"/>
      <c r="QIV909" s="260"/>
      <c r="QIW909" s="260"/>
      <c r="QIX909" s="260"/>
      <c r="QIY909" s="260"/>
      <c r="QIZ909" s="260"/>
      <c r="QJA909" s="260"/>
      <c r="QJB909" s="260"/>
      <c r="QJC909" s="260"/>
      <c r="QJD909" s="260"/>
      <c r="QJE909" s="260"/>
      <c r="QJF909" s="260"/>
      <c r="QJG909" s="260"/>
      <c r="QJH909" s="260"/>
      <c r="QJI909" s="260"/>
      <c r="QJJ909" s="260"/>
      <c r="QJK909" s="260"/>
      <c r="QJL909" s="260"/>
      <c r="QJM909" s="260"/>
      <c r="QJN909" s="260"/>
      <c r="QJO909" s="260"/>
      <c r="QJP909" s="260"/>
      <c r="QJQ909" s="260"/>
      <c r="QJR909" s="260"/>
      <c r="QJS909" s="260"/>
      <c r="QJT909" s="260"/>
      <c r="QJU909" s="260"/>
      <c r="QJV909" s="260"/>
      <c r="QJW909" s="260"/>
      <c r="QJX909" s="260"/>
      <c r="QJY909" s="260"/>
      <c r="QJZ909" s="260"/>
      <c r="QKA909" s="260"/>
      <c r="QKB909" s="260"/>
      <c r="QKC909" s="260"/>
      <c r="QKD909" s="260"/>
      <c r="QKE909" s="260"/>
      <c r="QKF909" s="260"/>
      <c r="QKG909" s="260"/>
      <c r="QKH909" s="260"/>
      <c r="QKI909" s="260"/>
      <c r="QKJ909" s="260"/>
      <c r="QKK909" s="260"/>
      <c r="QKL909" s="260"/>
      <c r="QKM909" s="260"/>
      <c r="QKN909" s="260"/>
      <c r="QKO909" s="260"/>
      <c r="QKP909" s="260"/>
      <c r="QKQ909" s="260"/>
      <c r="QKR909" s="260"/>
      <c r="QKS909" s="260"/>
      <c r="QKT909" s="260"/>
      <c r="QKU909" s="260"/>
      <c r="QKV909" s="260"/>
      <c r="QKW909" s="260"/>
      <c r="QKX909" s="260"/>
      <c r="QKY909" s="260"/>
      <c r="QKZ909" s="260"/>
      <c r="QLA909" s="260"/>
      <c r="QLB909" s="260"/>
      <c r="QLC909" s="260"/>
      <c r="QLD909" s="260"/>
      <c r="QLE909" s="260"/>
      <c r="QLF909" s="260"/>
      <c r="QLG909" s="260"/>
      <c r="QLH909" s="260"/>
      <c r="QLI909" s="260"/>
      <c r="QLJ909" s="260"/>
      <c r="QLK909" s="260"/>
      <c r="QLL909" s="260"/>
      <c r="QLM909" s="260"/>
      <c r="QLN909" s="260"/>
      <c r="QLO909" s="260"/>
      <c r="QLP909" s="260"/>
      <c r="QLQ909" s="260"/>
      <c r="QLR909" s="260"/>
      <c r="QLS909" s="260"/>
      <c r="QLT909" s="260"/>
      <c r="QLU909" s="260"/>
      <c r="QLV909" s="260"/>
      <c r="QLW909" s="260"/>
      <c r="QLX909" s="260"/>
      <c r="QLY909" s="260"/>
      <c r="QLZ909" s="260"/>
      <c r="QMA909" s="260"/>
      <c r="QMB909" s="260"/>
      <c r="QMC909" s="260"/>
      <c r="QMD909" s="260"/>
      <c r="QME909" s="260"/>
      <c r="QMF909" s="260"/>
      <c r="QMG909" s="260"/>
      <c r="QMH909" s="260"/>
      <c r="QMI909" s="260"/>
      <c r="QMJ909" s="260"/>
      <c r="QMK909" s="260"/>
      <c r="QML909" s="260"/>
      <c r="QMM909" s="260"/>
      <c r="QMN909" s="260"/>
      <c r="QMO909" s="260"/>
      <c r="QMP909" s="260"/>
      <c r="QMQ909" s="260"/>
      <c r="QMR909" s="260"/>
      <c r="QMS909" s="260"/>
      <c r="QMT909" s="260"/>
      <c r="QMU909" s="260"/>
      <c r="QMV909" s="260"/>
      <c r="QMW909" s="260"/>
      <c r="QMX909" s="260"/>
      <c r="QMY909" s="260"/>
      <c r="QMZ909" s="260"/>
      <c r="QNA909" s="260"/>
      <c r="QNB909" s="260"/>
      <c r="QNC909" s="260"/>
      <c r="QND909" s="260"/>
      <c r="QNE909" s="260"/>
      <c r="QNF909" s="260"/>
      <c r="QNG909" s="260"/>
      <c r="QNH909" s="260"/>
      <c r="QNI909" s="260"/>
      <c r="QNJ909" s="260"/>
      <c r="QNK909" s="260"/>
      <c r="QNL909" s="260"/>
      <c r="QNM909" s="260"/>
      <c r="QNN909" s="260"/>
      <c r="QNO909" s="260"/>
      <c r="QNP909" s="260"/>
      <c r="QNQ909" s="260"/>
      <c r="QNR909" s="260"/>
      <c r="QNS909" s="260"/>
      <c r="QNT909" s="260"/>
      <c r="QNU909" s="260"/>
      <c r="QNV909" s="260"/>
      <c r="QNW909" s="260"/>
      <c r="QNX909" s="260"/>
      <c r="QNY909" s="260"/>
      <c r="QNZ909" s="260"/>
      <c r="QOA909" s="260"/>
      <c r="QOB909" s="260"/>
      <c r="QOC909" s="260"/>
      <c r="QOD909" s="260"/>
      <c r="QOE909" s="260"/>
      <c r="QOF909" s="260"/>
      <c r="QOG909" s="260"/>
      <c r="QOH909" s="260"/>
      <c r="QOI909" s="260"/>
      <c r="QOJ909" s="260"/>
      <c r="QOK909" s="260"/>
      <c r="QOL909" s="260"/>
      <c r="QOM909" s="260"/>
      <c r="QON909" s="260"/>
      <c r="QOO909" s="260"/>
      <c r="QOP909" s="260"/>
      <c r="QOQ909" s="260"/>
      <c r="QOR909" s="260"/>
      <c r="QOS909" s="260"/>
      <c r="QOT909" s="260"/>
      <c r="QOU909" s="260"/>
      <c r="QOV909" s="260"/>
      <c r="QOW909" s="260"/>
      <c r="QOX909" s="260"/>
      <c r="QOY909" s="260"/>
      <c r="QOZ909" s="260"/>
      <c r="QPA909" s="260"/>
      <c r="QPB909" s="260"/>
      <c r="QPC909" s="260"/>
      <c r="QPD909" s="260"/>
      <c r="QPE909" s="260"/>
      <c r="QPF909" s="260"/>
      <c r="QPG909" s="260"/>
      <c r="QPH909" s="260"/>
      <c r="QPI909" s="260"/>
      <c r="QPJ909" s="260"/>
      <c r="QPK909" s="260"/>
      <c r="QPL909" s="260"/>
      <c r="QPM909" s="260"/>
      <c r="QPN909" s="260"/>
      <c r="QPO909" s="260"/>
      <c r="QPP909" s="260"/>
      <c r="QPQ909" s="260"/>
      <c r="QPR909" s="260"/>
      <c r="QPS909" s="260"/>
      <c r="QPT909" s="260"/>
      <c r="QPU909" s="260"/>
      <c r="QPV909" s="260"/>
      <c r="QPW909" s="260"/>
      <c r="QPX909" s="260"/>
      <c r="QPY909" s="260"/>
      <c r="QPZ909" s="260"/>
      <c r="QQA909" s="260"/>
      <c r="QQB909" s="260"/>
      <c r="QQC909" s="260"/>
      <c r="QQD909" s="260"/>
      <c r="QQE909" s="260"/>
      <c r="QQF909" s="260"/>
      <c r="QQG909" s="260"/>
      <c r="QQH909" s="260"/>
      <c r="QQI909" s="260"/>
      <c r="QQJ909" s="260"/>
      <c r="QQK909" s="260"/>
      <c r="QQL909" s="260"/>
      <c r="QQM909" s="260"/>
      <c r="QQN909" s="260"/>
      <c r="QQO909" s="260"/>
      <c r="QQP909" s="260"/>
      <c r="QQQ909" s="260"/>
      <c r="QQR909" s="260"/>
      <c r="QQS909" s="260"/>
      <c r="QQT909" s="260"/>
      <c r="QQU909" s="260"/>
      <c r="QQV909" s="260"/>
      <c r="QQW909" s="260"/>
      <c r="QQX909" s="260"/>
      <c r="QQY909" s="260"/>
      <c r="QQZ909" s="260"/>
      <c r="QRA909" s="260"/>
      <c r="QRB909" s="260"/>
      <c r="QRC909" s="260"/>
      <c r="QRD909" s="260"/>
      <c r="QRE909" s="260"/>
      <c r="QRF909" s="260"/>
      <c r="QRG909" s="260"/>
      <c r="QRH909" s="260"/>
      <c r="QRI909" s="260"/>
      <c r="QRJ909" s="260"/>
      <c r="QRK909" s="260"/>
      <c r="QRL909" s="260"/>
      <c r="QRM909" s="260"/>
      <c r="QRN909" s="260"/>
      <c r="QRO909" s="260"/>
      <c r="QRP909" s="260"/>
      <c r="QRQ909" s="260"/>
      <c r="QRR909" s="260"/>
      <c r="QRS909" s="260"/>
      <c r="QRT909" s="260"/>
      <c r="QRU909" s="260"/>
      <c r="QRV909" s="260"/>
      <c r="QRW909" s="260"/>
      <c r="QRX909" s="260"/>
      <c r="QRY909" s="260"/>
      <c r="QRZ909" s="260"/>
      <c r="QSA909" s="260"/>
      <c r="QSB909" s="260"/>
      <c r="QSC909" s="260"/>
      <c r="QSD909" s="260"/>
      <c r="QSE909" s="260"/>
      <c r="QSF909" s="260"/>
      <c r="QSG909" s="260"/>
      <c r="QSH909" s="260"/>
      <c r="QSI909" s="260"/>
      <c r="QSJ909" s="260"/>
      <c r="QSK909" s="260"/>
      <c r="QSL909" s="260"/>
      <c r="QSM909" s="260"/>
      <c r="QSN909" s="260"/>
      <c r="QSO909" s="260"/>
      <c r="QSP909" s="260"/>
      <c r="QSQ909" s="260"/>
      <c r="QSR909" s="260"/>
      <c r="QSS909" s="260"/>
      <c r="QST909" s="260"/>
      <c r="QSU909" s="260"/>
      <c r="QSV909" s="260"/>
      <c r="QSW909" s="260"/>
      <c r="QSX909" s="260"/>
      <c r="QSY909" s="260"/>
      <c r="QSZ909" s="260"/>
      <c r="QTA909" s="260"/>
      <c r="QTB909" s="260"/>
      <c r="QTC909" s="260"/>
      <c r="QTD909" s="260"/>
      <c r="QTE909" s="260"/>
      <c r="QTF909" s="260"/>
      <c r="QTG909" s="260"/>
      <c r="QTH909" s="260"/>
      <c r="QTI909" s="260"/>
      <c r="QTJ909" s="260"/>
      <c r="QTK909" s="260"/>
      <c r="QTL909" s="260"/>
      <c r="QTM909" s="260"/>
      <c r="QTN909" s="260"/>
      <c r="QTO909" s="260"/>
      <c r="QTP909" s="260"/>
      <c r="QTQ909" s="260"/>
      <c r="QTR909" s="260"/>
      <c r="QTS909" s="260"/>
      <c r="QTT909" s="260"/>
      <c r="QTU909" s="260"/>
      <c r="QTV909" s="260"/>
      <c r="QTW909" s="260"/>
      <c r="QTX909" s="260"/>
      <c r="QTY909" s="260"/>
      <c r="QTZ909" s="260"/>
      <c r="QUA909" s="260"/>
      <c r="QUB909" s="260"/>
      <c r="QUC909" s="260"/>
      <c r="QUD909" s="260"/>
      <c r="QUE909" s="260"/>
      <c r="QUF909" s="260"/>
      <c r="QUG909" s="260"/>
      <c r="QUH909" s="260"/>
      <c r="QUI909" s="260"/>
      <c r="QUJ909" s="260"/>
      <c r="QUK909" s="260"/>
      <c r="QUL909" s="260"/>
      <c r="QUM909" s="260"/>
      <c r="QUN909" s="260"/>
      <c r="QUO909" s="260"/>
      <c r="QUP909" s="260"/>
      <c r="QUQ909" s="260"/>
      <c r="QUR909" s="260"/>
      <c r="QUS909" s="260"/>
      <c r="QUT909" s="260"/>
      <c r="QUU909" s="260"/>
      <c r="QUV909" s="260"/>
      <c r="QUW909" s="260"/>
      <c r="QUX909" s="260"/>
      <c r="QUY909" s="260"/>
      <c r="QUZ909" s="260"/>
      <c r="QVA909" s="260"/>
      <c r="QVB909" s="260"/>
      <c r="QVC909" s="260"/>
      <c r="QVD909" s="260"/>
      <c r="QVE909" s="260"/>
      <c r="QVF909" s="260"/>
      <c r="QVG909" s="260"/>
      <c r="QVH909" s="260"/>
      <c r="QVI909" s="260"/>
      <c r="QVJ909" s="260"/>
      <c r="QVK909" s="260"/>
      <c r="QVL909" s="260"/>
      <c r="QVM909" s="260"/>
      <c r="QVN909" s="260"/>
      <c r="QVO909" s="260"/>
      <c r="QVP909" s="260"/>
      <c r="QVQ909" s="260"/>
      <c r="QVR909" s="260"/>
      <c r="QVS909" s="260"/>
      <c r="QVT909" s="260"/>
      <c r="QVU909" s="260"/>
      <c r="QVV909" s="260"/>
      <c r="QVW909" s="260"/>
      <c r="QVX909" s="260"/>
      <c r="QVY909" s="260"/>
      <c r="QVZ909" s="260"/>
      <c r="QWA909" s="260"/>
      <c r="QWB909" s="260"/>
      <c r="QWC909" s="260"/>
      <c r="QWD909" s="260"/>
      <c r="QWE909" s="260"/>
      <c r="QWF909" s="260"/>
      <c r="QWG909" s="260"/>
      <c r="QWH909" s="260"/>
      <c r="QWI909" s="260"/>
      <c r="QWJ909" s="260"/>
      <c r="QWK909" s="260"/>
      <c r="QWL909" s="260"/>
      <c r="QWM909" s="260"/>
      <c r="QWN909" s="260"/>
      <c r="QWO909" s="260"/>
      <c r="QWP909" s="260"/>
      <c r="QWQ909" s="260"/>
      <c r="QWR909" s="260"/>
      <c r="QWS909" s="260"/>
      <c r="QWT909" s="260"/>
      <c r="QWU909" s="260"/>
      <c r="QWV909" s="260"/>
      <c r="QWW909" s="260"/>
      <c r="QWX909" s="260"/>
      <c r="QWY909" s="260"/>
      <c r="QWZ909" s="260"/>
      <c r="QXA909" s="260"/>
      <c r="QXB909" s="260"/>
      <c r="QXC909" s="260"/>
      <c r="QXD909" s="260"/>
      <c r="QXE909" s="260"/>
      <c r="QXF909" s="260"/>
      <c r="QXG909" s="260"/>
      <c r="QXH909" s="260"/>
      <c r="QXI909" s="260"/>
      <c r="QXJ909" s="260"/>
      <c r="QXK909" s="260"/>
      <c r="QXL909" s="260"/>
      <c r="QXM909" s="260"/>
      <c r="QXN909" s="260"/>
      <c r="QXO909" s="260"/>
      <c r="QXP909" s="260"/>
      <c r="QXQ909" s="260"/>
      <c r="QXR909" s="260"/>
      <c r="QXS909" s="260"/>
      <c r="QXT909" s="260"/>
      <c r="QXU909" s="260"/>
      <c r="QXV909" s="260"/>
      <c r="QXW909" s="260"/>
      <c r="QXX909" s="260"/>
      <c r="QXY909" s="260"/>
      <c r="QXZ909" s="260"/>
      <c r="QYA909" s="260"/>
      <c r="QYB909" s="260"/>
      <c r="QYC909" s="260"/>
      <c r="QYD909" s="260"/>
      <c r="QYE909" s="260"/>
      <c r="QYF909" s="260"/>
      <c r="QYG909" s="260"/>
      <c r="QYH909" s="260"/>
      <c r="QYI909" s="260"/>
      <c r="QYJ909" s="260"/>
      <c r="QYK909" s="260"/>
      <c r="QYL909" s="260"/>
      <c r="QYM909" s="260"/>
      <c r="QYN909" s="260"/>
      <c r="QYO909" s="260"/>
      <c r="QYP909" s="260"/>
      <c r="QYQ909" s="260"/>
      <c r="QYR909" s="260"/>
      <c r="QYS909" s="260"/>
      <c r="QYT909" s="260"/>
      <c r="QYU909" s="260"/>
      <c r="QYV909" s="260"/>
      <c r="QYW909" s="260"/>
      <c r="QYX909" s="260"/>
      <c r="QYY909" s="260"/>
      <c r="QYZ909" s="260"/>
      <c r="QZA909" s="260"/>
      <c r="QZB909" s="260"/>
      <c r="QZC909" s="260"/>
      <c r="QZD909" s="260"/>
      <c r="QZE909" s="260"/>
      <c r="QZF909" s="260"/>
      <c r="QZG909" s="260"/>
      <c r="QZH909" s="260"/>
      <c r="QZI909" s="260"/>
      <c r="QZJ909" s="260"/>
      <c r="QZK909" s="260"/>
      <c r="QZL909" s="260"/>
      <c r="QZM909" s="260"/>
      <c r="QZN909" s="260"/>
      <c r="QZO909" s="260"/>
      <c r="QZP909" s="260"/>
      <c r="QZQ909" s="260"/>
      <c r="QZR909" s="260"/>
      <c r="QZS909" s="260"/>
      <c r="QZT909" s="260"/>
      <c r="QZU909" s="260"/>
      <c r="QZV909" s="260"/>
      <c r="QZW909" s="260"/>
      <c r="QZX909" s="260"/>
      <c r="QZY909" s="260"/>
      <c r="QZZ909" s="260"/>
      <c r="RAA909" s="260"/>
      <c r="RAB909" s="260"/>
      <c r="RAC909" s="260"/>
      <c r="RAD909" s="260"/>
      <c r="RAE909" s="260"/>
      <c r="RAF909" s="260"/>
      <c r="RAG909" s="260"/>
      <c r="RAH909" s="260"/>
      <c r="RAI909" s="260"/>
      <c r="RAJ909" s="260"/>
      <c r="RAK909" s="260"/>
      <c r="RAL909" s="260"/>
      <c r="RAM909" s="260"/>
      <c r="RAN909" s="260"/>
      <c r="RAO909" s="260"/>
      <c r="RAP909" s="260"/>
      <c r="RAQ909" s="260"/>
      <c r="RAR909" s="260"/>
      <c r="RAS909" s="260"/>
      <c r="RAT909" s="260"/>
      <c r="RAU909" s="260"/>
      <c r="RAV909" s="260"/>
      <c r="RAW909" s="260"/>
      <c r="RAX909" s="260"/>
      <c r="RAY909" s="260"/>
      <c r="RAZ909" s="260"/>
      <c r="RBA909" s="260"/>
      <c r="RBB909" s="260"/>
      <c r="RBC909" s="260"/>
      <c r="RBD909" s="260"/>
      <c r="RBE909" s="260"/>
      <c r="RBF909" s="260"/>
      <c r="RBG909" s="260"/>
      <c r="RBH909" s="260"/>
      <c r="RBI909" s="260"/>
      <c r="RBJ909" s="260"/>
      <c r="RBK909" s="260"/>
      <c r="RBL909" s="260"/>
      <c r="RBM909" s="260"/>
      <c r="RBN909" s="260"/>
      <c r="RBO909" s="260"/>
      <c r="RBP909" s="260"/>
      <c r="RBQ909" s="260"/>
      <c r="RBR909" s="260"/>
      <c r="RBS909" s="260"/>
      <c r="RBT909" s="260"/>
      <c r="RBU909" s="260"/>
      <c r="RBV909" s="260"/>
      <c r="RBW909" s="260"/>
      <c r="RBX909" s="260"/>
      <c r="RBY909" s="260"/>
      <c r="RBZ909" s="260"/>
      <c r="RCA909" s="260"/>
      <c r="RCB909" s="260"/>
      <c r="RCC909" s="260"/>
      <c r="RCD909" s="260"/>
      <c r="RCE909" s="260"/>
      <c r="RCF909" s="260"/>
      <c r="RCG909" s="260"/>
      <c r="RCH909" s="260"/>
      <c r="RCI909" s="260"/>
      <c r="RCJ909" s="260"/>
      <c r="RCK909" s="260"/>
      <c r="RCL909" s="260"/>
      <c r="RCM909" s="260"/>
      <c r="RCN909" s="260"/>
      <c r="RCO909" s="260"/>
      <c r="RCP909" s="260"/>
      <c r="RCQ909" s="260"/>
      <c r="RCR909" s="260"/>
      <c r="RCS909" s="260"/>
      <c r="RCT909" s="260"/>
      <c r="RCU909" s="260"/>
      <c r="RCV909" s="260"/>
      <c r="RCW909" s="260"/>
      <c r="RCX909" s="260"/>
      <c r="RCY909" s="260"/>
      <c r="RCZ909" s="260"/>
      <c r="RDA909" s="260"/>
      <c r="RDB909" s="260"/>
      <c r="RDC909" s="260"/>
      <c r="RDD909" s="260"/>
      <c r="RDE909" s="260"/>
      <c r="RDF909" s="260"/>
      <c r="RDG909" s="260"/>
      <c r="RDH909" s="260"/>
      <c r="RDI909" s="260"/>
      <c r="RDJ909" s="260"/>
      <c r="RDK909" s="260"/>
      <c r="RDL909" s="260"/>
      <c r="RDM909" s="260"/>
      <c r="RDN909" s="260"/>
      <c r="RDO909" s="260"/>
      <c r="RDP909" s="260"/>
      <c r="RDQ909" s="260"/>
      <c r="RDR909" s="260"/>
      <c r="RDS909" s="260"/>
      <c r="RDT909" s="260"/>
      <c r="RDU909" s="260"/>
      <c r="RDV909" s="260"/>
      <c r="RDW909" s="260"/>
      <c r="RDX909" s="260"/>
      <c r="RDY909" s="260"/>
      <c r="RDZ909" s="260"/>
      <c r="REA909" s="260"/>
      <c r="REB909" s="260"/>
      <c r="REC909" s="260"/>
      <c r="RED909" s="260"/>
      <c r="REE909" s="260"/>
      <c r="REF909" s="260"/>
      <c r="REG909" s="260"/>
      <c r="REH909" s="260"/>
      <c r="REI909" s="260"/>
      <c r="REJ909" s="260"/>
      <c r="REK909" s="260"/>
      <c r="REL909" s="260"/>
      <c r="REM909" s="260"/>
      <c r="REN909" s="260"/>
      <c r="REO909" s="260"/>
      <c r="REP909" s="260"/>
      <c r="REQ909" s="260"/>
      <c r="RER909" s="260"/>
      <c r="RES909" s="260"/>
      <c r="RET909" s="260"/>
      <c r="REU909" s="260"/>
      <c r="REV909" s="260"/>
      <c r="REW909" s="260"/>
      <c r="REX909" s="260"/>
      <c r="REY909" s="260"/>
      <c r="REZ909" s="260"/>
      <c r="RFA909" s="260"/>
      <c r="RFB909" s="260"/>
      <c r="RFC909" s="260"/>
      <c r="RFD909" s="260"/>
      <c r="RFE909" s="260"/>
      <c r="RFF909" s="260"/>
      <c r="RFG909" s="260"/>
      <c r="RFH909" s="260"/>
      <c r="RFI909" s="260"/>
      <c r="RFJ909" s="260"/>
      <c r="RFK909" s="260"/>
      <c r="RFL909" s="260"/>
      <c r="RFM909" s="260"/>
      <c r="RFN909" s="260"/>
      <c r="RFO909" s="260"/>
      <c r="RFP909" s="260"/>
      <c r="RFQ909" s="260"/>
      <c r="RFR909" s="260"/>
      <c r="RFS909" s="260"/>
      <c r="RFT909" s="260"/>
      <c r="RFU909" s="260"/>
      <c r="RFV909" s="260"/>
      <c r="RFW909" s="260"/>
      <c r="RFX909" s="260"/>
      <c r="RFY909" s="260"/>
      <c r="RFZ909" s="260"/>
      <c r="RGA909" s="260"/>
      <c r="RGB909" s="260"/>
      <c r="RGC909" s="260"/>
      <c r="RGD909" s="260"/>
      <c r="RGE909" s="260"/>
      <c r="RGF909" s="260"/>
      <c r="RGG909" s="260"/>
      <c r="RGH909" s="260"/>
      <c r="RGI909" s="260"/>
      <c r="RGJ909" s="260"/>
      <c r="RGK909" s="260"/>
      <c r="RGL909" s="260"/>
      <c r="RGM909" s="260"/>
      <c r="RGN909" s="260"/>
      <c r="RGO909" s="260"/>
      <c r="RGP909" s="260"/>
      <c r="RGQ909" s="260"/>
      <c r="RGR909" s="260"/>
      <c r="RGS909" s="260"/>
      <c r="RGT909" s="260"/>
      <c r="RGU909" s="260"/>
      <c r="RGV909" s="260"/>
      <c r="RGW909" s="260"/>
      <c r="RGX909" s="260"/>
      <c r="RGY909" s="260"/>
      <c r="RGZ909" s="260"/>
      <c r="RHA909" s="260"/>
      <c r="RHB909" s="260"/>
      <c r="RHC909" s="260"/>
      <c r="RHD909" s="260"/>
      <c r="RHE909" s="260"/>
      <c r="RHF909" s="260"/>
      <c r="RHG909" s="260"/>
      <c r="RHH909" s="260"/>
      <c r="RHI909" s="260"/>
      <c r="RHJ909" s="260"/>
      <c r="RHK909" s="260"/>
      <c r="RHL909" s="260"/>
      <c r="RHM909" s="260"/>
      <c r="RHN909" s="260"/>
      <c r="RHO909" s="260"/>
      <c r="RHP909" s="260"/>
      <c r="RHQ909" s="260"/>
      <c r="RHR909" s="260"/>
      <c r="RHS909" s="260"/>
      <c r="RHT909" s="260"/>
      <c r="RHU909" s="260"/>
      <c r="RHV909" s="260"/>
      <c r="RHW909" s="260"/>
      <c r="RHX909" s="260"/>
      <c r="RHY909" s="260"/>
      <c r="RHZ909" s="260"/>
      <c r="RIA909" s="260"/>
      <c r="RIB909" s="260"/>
      <c r="RIC909" s="260"/>
      <c r="RID909" s="260"/>
      <c r="RIE909" s="260"/>
      <c r="RIF909" s="260"/>
      <c r="RIG909" s="260"/>
      <c r="RIH909" s="260"/>
      <c r="RII909" s="260"/>
      <c r="RIJ909" s="260"/>
      <c r="RIK909" s="260"/>
      <c r="RIL909" s="260"/>
      <c r="RIM909" s="260"/>
      <c r="RIN909" s="260"/>
      <c r="RIO909" s="260"/>
      <c r="RIP909" s="260"/>
      <c r="RIQ909" s="260"/>
      <c r="RIR909" s="260"/>
      <c r="RIS909" s="260"/>
      <c r="RIT909" s="260"/>
      <c r="RIU909" s="260"/>
      <c r="RIV909" s="260"/>
      <c r="RIW909" s="260"/>
      <c r="RIX909" s="260"/>
      <c r="RIY909" s="260"/>
      <c r="RIZ909" s="260"/>
      <c r="RJA909" s="260"/>
      <c r="RJB909" s="260"/>
      <c r="RJC909" s="260"/>
      <c r="RJD909" s="260"/>
      <c r="RJE909" s="260"/>
      <c r="RJF909" s="260"/>
      <c r="RJG909" s="260"/>
      <c r="RJH909" s="260"/>
      <c r="RJI909" s="260"/>
      <c r="RJJ909" s="260"/>
      <c r="RJK909" s="260"/>
      <c r="RJL909" s="260"/>
      <c r="RJM909" s="260"/>
      <c r="RJN909" s="260"/>
      <c r="RJO909" s="260"/>
      <c r="RJP909" s="260"/>
      <c r="RJQ909" s="260"/>
      <c r="RJR909" s="260"/>
      <c r="RJS909" s="260"/>
      <c r="RJT909" s="260"/>
      <c r="RJU909" s="260"/>
      <c r="RJV909" s="260"/>
      <c r="RJW909" s="260"/>
      <c r="RJX909" s="260"/>
      <c r="RJY909" s="260"/>
      <c r="RJZ909" s="260"/>
      <c r="RKA909" s="260"/>
      <c r="RKB909" s="260"/>
      <c r="RKC909" s="260"/>
      <c r="RKD909" s="260"/>
      <c r="RKE909" s="260"/>
      <c r="RKF909" s="260"/>
      <c r="RKG909" s="260"/>
      <c r="RKH909" s="260"/>
      <c r="RKI909" s="260"/>
      <c r="RKJ909" s="260"/>
      <c r="RKK909" s="260"/>
      <c r="RKL909" s="260"/>
      <c r="RKM909" s="260"/>
      <c r="RKN909" s="260"/>
      <c r="RKO909" s="260"/>
      <c r="RKP909" s="260"/>
      <c r="RKQ909" s="260"/>
      <c r="RKR909" s="260"/>
      <c r="RKS909" s="260"/>
      <c r="RKT909" s="260"/>
      <c r="RKU909" s="260"/>
      <c r="RKV909" s="260"/>
      <c r="RKW909" s="260"/>
      <c r="RKX909" s="260"/>
      <c r="RKY909" s="260"/>
      <c r="RKZ909" s="260"/>
      <c r="RLA909" s="260"/>
      <c r="RLB909" s="260"/>
      <c r="RLC909" s="260"/>
      <c r="RLD909" s="260"/>
      <c r="RLE909" s="260"/>
      <c r="RLF909" s="260"/>
      <c r="RLG909" s="260"/>
      <c r="RLH909" s="260"/>
      <c r="RLI909" s="260"/>
      <c r="RLJ909" s="260"/>
      <c r="RLK909" s="260"/>
      <c r="RLL909" s="260"/>
      <c r="RLM909" s="260"/>
      <c r="RLN909" s="260"/>
      <c r="RLO909" s="260"/>
      <c r="RLP909" s="260"/>
      <c r="RLQ909" s="260"/>
      <c r="RLR909" s="260"/>
      <c r="RLS909" s="260"/>
      <c r="RLT909" s="260"/>
      <c r="RLU909" s="260"/>
      <c r="RLV909" s="260"/>
      <c r="RLW909" s="260"/>
      <c r="RLX909" s="260"/>
      <c r="RLY909" s="260"/>
      <c r="RLZ909" s="260"/>
      <c r="RMA909" s="260"/>
      <c r="RMB909" s="260"/>
      <c r="RMC909" s="260"/>
      <c r="RMD909" s="260"/>
      <c r="RME909" s="260"/>
      <c r="RMF909" s="260"/>
      <c r="RMG909" s="260"/>
      <c r="RMH909" s="260"/>
      <c r="RMI909" s="260"/>
      <c r="RMJ909" s="260"/>
      <c r="RMK909" s="260"/>
      <c r="RML909" s="260"/>
      <c r="RMM909" s="260"/>
      <c r="RMN909" s="260"/>
      <c r="RMO909" s="260"/>
      <c r="RMP909" s="260"/>
      <c r="RMQ909" s="260"/>
      <c r="RMR909" s="260"/>
      <c r="RMS909" s="260"/>
      <c r="RMT909" s="260"/>
      <c r="RMU909" s="260"/>
      <c r="RMV909" s="260"/>
      <c r="RMW909" s="260"/>
      <c r="RMX909" s="260"/>
      <c r="RMY909" s="260"/>
      <c r="RMZ909" s="260"/>
      <c r="RNA909" s="260"/>
      <c r="RNB909" s="260"/>
      <c r="RNC909" s="260"/>
      <c r="RND909" s="260"/>
      <c r="RNE909" s="260"/>
      <c r="RNF909" s="260"/>
      <c r="RNG909" s="260"/>
      <c r="RNH909" s="260"/>
      <c r="RNI909" s="260"/>
      <c r="RNJ909" s="260"/>
      <c r="RNK909" s="260"/>
      <c r="RNL909" s="260"/>
      <c r="RNM909" s="260"/>
      <c r="RNN909" s="260"/>
      <c r="RNO909" s="260"/>
      <c r="RNP909" s="260"/>
      <c r="RNQ909" s="260"/>
      <c r="RNR909" s="260"/>
      <c r="RNS909" s="260"/>
      <c r="RNT909" s="260"/>
      <c r="RNU909" s="260"/>
      <c r="RNV909" s="260"/>
      <c r="RNW909" s="260"/>
      <c r="RNX909" s="260"/>
      <c r="RNY909" s="260"/>
      <c r="RNZ909" s="260"/>
      <c r="ROA909" s="260"/>
      <c r="ROB909" s="260"/>
      <c r="ROC909" s="260"/>
      <c r="ROD909" s="260"/>
      <c r="ROE909" s="260"/>
      <c r="ROF909" s="260"/>
      <c r="ROG909" s="260"/>
      <c r="ROH909" s="260"/>
      <c r="ROI909" s="260"/>
      <c r="ROJ909" s="260"/>
      <c r="ROK909" s="260"/>
      <c r="ROL909" s="260"/>
      <c r="ROM909" s="260"/>
      <c r="RON909" s="260"/>
      <c r="ROO909" s="260"/>
      <c r="ROP909" s="260"/>
      <c r="ROQ909" s="260"/>
      <c r="ROR909" s="260"/>
      <c r="ROS909" s="260"/>
      <c r="ROT909" s="260"/>
      <c r="ROU909" s="260"/>
      <c r="ROV909" s="260"/>
      <c r="ROW909" s="260"/>
      <c r="ROX909" s="260"/>
      <c r="ROY909" s="260"/>
      <c r="ROZ909" s="260"/>
      <c r="RPA909" s="260"/>
      <c r="RPB909" s="260"/>
      <c r="RPC909" s="260"/>
      <c r="RPD909" s="260"/>
      <c r="RPE909" s="260"/>
      <c r="RPF909" s="260"/>
      <c r="RPG909" s="260"/>
      <c r="RPH909" s="260"/>
      <c r="RPI909" s="260"/>
      <c r="RPJ909" s="260"/>
      <c r="RPK909" s="260"/>
      <c r="RPL909" s="260"/>
      <c r="RPM909" s="260"/>
      <c r="RPN909" s="260"/>
      <c r="RPO909" s="260"/>
      <c r="RPP909" s="260"/>
      <c r="RPQ909" s="260"/>
      <c r="RPR909" s="260"/>
      <c r="RPS909" s="260"/>
      <c r="RPT909" s="260"/>
      <c r="RPU909" s="260"/>
      <c r="RPV909" s="260"/>
      <c r="RPW909" s="260"/>
      <c r="RPX909" s="260"/>
      <c r="RPY909" s="260"/>
      <c r="RPZ909" s="260"/>
      <c r="RQA909" s="260"/>
      <c r="RQB909" s="260"/>
      <c r="RQC909" s="260"/>
      <c r="RQD909" s="260"/>
      <c r="RQE909" s="260"/>
      <c r="RQF909" s="260"/>
      <c r="RQG909" s="260"/>
      <c r="RQH909" s="260"/>
      <c r="RQI909" s="260"/>
      <c r="RQJ909" s="260"/>
      <c r="RQK909" s="260"/>
      <c r="RQL909" s="260"/>
      <c r="RQM909" s="260"/>
      <c r="RQN909" s="260"/>
      <c r="RQO909" s="260"/>
      <c r="RQP909" s="260"/>
      <c r="RQQ909" s="260"/>
      <c r="RQR909" s="260"/>
      <c r="RQS909" s="260"/>
      <c r="RQT909" s="260"/>
      <c r="RQU909" s="260"/>
      <c r="RQV909" s="260"/>
      <c r="RQW909" s="260"/>
      <c r="RQX909" s="260"/>
      <c r="RQY909" s="260"/>
      <c r="RQZ909" s="260"/>
      <c r="RRA909" s="260"/>
      <c r="RRB909" s="260"/>
      <c r="RRC909" s="260"/>
      <c r="RRD909" s="260"/>
      <c r="RRE909" s="260"/>
      <c r="RRF909" s="260"/>
      <c r="RRG909" s="260"/>
      <c r="RRH909" s="260"/>
      <c r="RRI909" s="260"/>
      <c r="RRJ909" s="260"/>
      <c r="RRK909" s="260"/>
      <c r="RRL909" s="260"/>
      <c r="RRM909" s="260"/>
      <c r="RRN909" s="260"/>
      <c r="RRO909" s="260"/>
      <c r="RRP909" s="260"/>
      <c r="RRQ909" s="260"/>
      <c r="RRR909" s="260"/>
      <c r="RRS909" s="260"/>
      <c r="RRT909" s="260"/>
      <c r="RRU909" s="260"/>
      <c r="RRV909" s="260"/>
      <c r="RRW909" s="260"/>
      <c r="RRX909" s="260"/>
      <c r="RRY909" s="260"/>
      <c r="RRZ909" s="260"/>
      <c r="RSA909" s="260"/>
      <c r="RSB909" s="260"/>
      <c r="RSC909" s="260"/>
      <c r="RSD909" s="260"/>
      <c r="RSE909" s="260"/>
      <c r="RSF909" s="260"/>
      <c r="RSG909" s="260"/>
      <c r="RSH909" s="260"/>
      <c r="RSI909" s="260"/>
      <c r="RSJ909" s="260"/>
      <c r="RSK909" s="260"/>
      <c r="RSL909" s="260"/>
      <c r="RSM909" s="260"/>
      <c r="RSN909" s="260"/>
      <c r="RSO909" s="260"/>
      <c r="RSP909" s="260"/>
      <c r="RSQ909" s="260"/>
      <c r="RSR909" s="260"/>
      <c r="RSS909" s="260"/>
      <c r="RST909" s="260"/>
      <c r="RSU909" s="260"/>
      <c r="RSV909" s="260"/>
      <c r="RSW909" s="260"/>
      <c r="RSX909" s="260"/>
      <c r="RSY909" s="260"/>
      <c r="RSZ909" s="260"/>
      <c r="RTA909" s="260"/>
      <c r="RTB909" s="260"/>
      <c r="RTC909" s="260"/>
      <c r="RTD909" s="260"/>
      <c r="RTE909" s="260"/>
      <c r="RTF909" s="260"/>
      <c r="RTG909" s="260"/>
      <c r="RTH909" s="260"/>
      <c r="RTI909" s="260"/>
      <c r="RTJ909" s="260"/>
      <c r="RTK909" s="260"/>
      <c r="RTL909" s="260"/>
      <c r="RTM909" s="260"/>
      <c r="RTN909" s="260"/>
      <c r="RTO909" s="260"/>
      <c r="RTP909" s="260"/>
      <c r="RTQ909" s="260"/>
      <c r="RTR909" s="260"/>
      <c r="RTS909" s="260"/>
      <c r="RTT909" s="260"/>
      <c r="RTU909" s="260"/>
      <c r="RTV909" s="260"/>
      <c r="RTW909" s="260"/>
      <c r="RTX909" s="260"/>
      <c r="RTY909" s="260"/>
      <c r="RTZ909" s="260"/>
      <c r="RUA909" s="260"/>
      <c r="RUB909" s="260"/>
      <c r="RUC909" s="260"/>
      <c r="RUD909" s="260"/>
      <c r="RUE909" s="260"/>
      <c r="RUF909" s="260"/>
      <c r="RUG909" s="260"/>
      <c r="RUH909" s="260"/>
      <c r="RUI909" s="260"/>
      <c r="RUJ909" s="260"/>
      <c r="RUK909" s="260"/>
      <c r="RUL909" s="260"/>
      <c r="RUM909" s="260"/>
      <c r="RUN909" s="260"/>
      <c r="RUO909" s="260"/>
      <c r="RUP909" s="260"/>
      <c r="RUQ909" s="260"/>
      <c r="RUR909" s="260"/>
      <c r="RUS909" s="260"/>
      <c r="RUT909" s="260"/>
      <c r="RUU909" s="260"/>
      <c r="RUV909" s="260"/>
      <c r="RUW909" s="260"/>
      <c r="RUX909" s="260"/>
      <c r="RUY909" s="260"/>
      <c r="RUZ909" s="260"/>
      <c r="RVA909" s="260"/>
      <c r="RVB909" s="260"/>
      <c r="RVC909" s="260"/>
      <c r="RVD909" s="260"/>
      <c r="RVE909" s="260"/>
      <c r="RVF909" s="260"/>
      <c r="RVG909" s="260"/>
      <c r="RVH909" s="260"/>
      <c r="RVI909" s="260"/>
      <c r="RVJ909" s="260"/>
      <c r="RVK909" s="260"/>
      <c r="RVL909" s="260"/>
      <c r="RVM909" s="260"/>
      <c r="RVN909" s="260"/>
      <c r="RVO909" s="260"/>
      <c r="RVP909" s="260"/>
      <c r="RVQ909" s="260"/>
      <c r="RVR909" s="260"/>
      <c r="RVS909" s="260"/>
      <c r="RVT909" s="260"/>
      <c r="RVU909" s="260"/>
      <c r="RVV909" s="260"/>
      <c r="RVW909" s="260"/>
      <c r="RVX909" s="260"/>
      <c r="RVY909" s="260"/>
      <c r="RVZ909" s="260"/>
      <c r="RWA909" s="260"/>
      <c r="RWB909" s="260"/>
      <c r="RWC909" s="260"/>
      <c r="RWD909" s="260"/>
      <c r="RWE909" s="260"/>
      <c r="RWF909" s="260"/>
      <c r="RWG909" s="260"/>
      <c r="RWH909" s="260"/>
      <c r="RWI909" s="260"/>
      <c r="RWJ909" s="260"/>
      <c r="RWK909" s="260"/>
      <c r="RWL909" s="260"/>
      <c r="RWM909" s="260"/>
      <c r="RWN909" s="260"/>
      <c r="RWO909" s="260"/>
      <c r="RWP909" s="260"/>
      <c r="RWQ909" s="260"/>
      <c r="RWR909" s="260"/>
      <c r="RWS909" s="260"/>
      <c r="RWT909" s="260"/>
      <c r="RWU909" s="260"/>
      <c r="RWV909" s="260"/>
      <c r="RWW909" s="260"/>
      <c r="RWX909" s="260"/>
      <c r="RWY909" s="260"/>
      <c r="RWZ909" s="260"/>
      <c r="RXA909" s="260"/>
      <c r="RXB909" s="260"/>
      <c r="RXC909" s="260"/>
      <c r="RXD909" s="260"/>
      <c r="RXE909" s="260"/>
      <c r="RXF909" s="260"/>
      <c r="RXG909" s="260"/>
      <c r="RXH909" s="260"/>
      <c r="RXI909" s="260"/>
      <c r="RXJ909" s="260"/>
      <c r="RXK909" s="260"/>
      <c r="RXL909" s="260"/>
      <c r="RXM909" s="260"/>
      <c r="RXN909" s="260"/>
      <c r="RXO909" s="260"/>
      <c r="RXP909" s="260"/>
      <c r="RXQ909" s="260"/>
      <c r="RXR909" s="260"/>
      <c r="RXS909" s="260"/>
      <c r="RXT909" s="260"/>
      <c r="RXU909" s="260"/>
      <c r="RXV909" s="260"/>
      <c r="RXW909" s="260"/>
      <c r="RXX909" s="260"/>
      <c r="RXY909" s="260"/>
      <c r="RXZ909" s="260"/>
      <c r="RYA909" s="260"/>
      <c r="RYB909" s="260"/>
      <c r="RYC909" s="260"/>
      <c r="RYD909" s="260"/>
      <c r="RYE909" s="260"/>
      <c r="RYF909" s="260"/>
      <c r="RYG909" s="260"/>
      <c r="RYH909" s="260"/>
      <c r="RYI909" s="260"/>
      <c r="RYJ909" s="260"/>
      <c r="RYK909" s="260"/>
      <c r="RYL909" s="260"/>
      <c r="RYM909" s="260"/>
      <c r="RYN909" s="260"/>
      <c r="RYO909" s="260"/>
      <c r="RYP909" s="260"/>
      <c r="RYQ909" s="260"/>
      <c r="RYR909" s="260"/>
      <c r="RYS909" s="260"/>
      <c r="RYT909" s="260"/>
      <c r="RYU909" s="260"/>
      <c r="RYV909" s="260"/>
      <c r="RYW909" s="260"/>
      <c r="RYX909" s="260"/>
      <c r="RYY909" s="260"/>
      <c r="RYZ909" s="260"/>
      <c r="RZA909" s="260"/>
      <c r="RZB909" s="260"/>
      <c r="RZC909" s="260"/>
      <c r="RZD909" s="260"/>
      <c r="RZE909" s="260"/>
      <c r="RZF909" s="260"/>
      <c r="RZG909" s="260"/>
      <c r="RZH909" s="260"/>
      <c r="RZI909" s="260"/>
      <c r="RZJ909" s="260"/>
      <c r="RZK909" s="260"/>
      <c r="RZL909" s="260"/>
      <c r="RZM909" s="260"/>
      <c r="RZN909" s="260"/>
      <c r="RZO909" s="260"/>
      <c r="RZP909" s="260"/>
      <c r="RZQ909" s="260"/>
      <c r="RZR909" s="260"/>
      <c r="RZS909" s="260"/>
      <c r="RZT909" s="260"/>
      <c r="RZU909" s="260"/>
      <c r="RZV909" s="260"/>
      <c r="RZW909" s="260"/>
      <c r="RZX909" s="260"/>
      <c r="RZY909" s="260"/>
      <c r="RZZ909" s="260"/>
      <c r="SAA909" s="260"/>
      <c r="SAB909" s="260"/>
      <c r="SAC909" s="260"/>
      <c r="SAD909" s="260"/>
      <c r="SAE909" s="260"/>
      <c r="SAF909" s="260"/>
      <c r="SAG909" s="260"/>
      <c r="SAH909" s="260"/>
      <c r="SAI909" s="260"/>
      <c r="SAJ909" s="260"/>
      <c r="SAK909" s="260"/>
      <c r="SAL909" s="260"/>
      <c r="SAM909" s="260"/>
      <c r="SAN909" s="260"/>
      <c r="SAO909" s="260"/>
      <c r="SAP909" s="260"/>
      <c r="SAQ909" s="260"/>
      <c r="SAR909" s="260"/>
      <c r="SAS909" s="260"/>
      <c r="SAT909" s="260"/>
      <c r="SAU909" s="260"/>
      <c r="SAV909" s="260"/>
      <c r="SAW909" s="260"/>
      <c r="SAX909" s="260"/>
      <c r="SAY909" s="260"/>
      <c r="SAZ909" s="260"/>
      <c r="SBA909" s="260"/>
      <c r="SBB909" s="260"/>
      <c r="SBC909" s="260"/>
      <c r="SBD909" s="260"/>
      <c r="SBE909" s="260"/>
      <c r="SBF909" s="260"/>
      <c r="SBG909" s="260"/>
      <c r="SBH909" s="260"/>
      <c r="SBI909" s="260"/>
      <c r="SBJ909" s="260"/>
      <c r="SBK909" s="260"/>
      <c r="SBL909" s="260"/>
      <c r="SBM909" s="260"/>
      <c r="SBN909" s="260"/>
      <c r="SBO909" s="260"/>
      <c r="SBP909" s="260"/>
      <c r="SBQ909" s="260"/>
      <c r="SBR909" s="260"/>
      <c r="SBS909" s="260"/>
      <c r="SBT909" s="260"/>
      <c r="SBU909" s="260"/>
      <c r="SBV909" s="260"/>
      <c r="SBW909" s="260"/>
      <c r="SBX909" s="260"/>
      <c r="SBY909" s="260"/>
      <c r="SBZ909" s="260"/>
      <c r="SCA909" s="260"/>
      <c r="SCB909" s="260"/>
      <c r="SCC909" s="260"/>
      <c r="SCD909" s="260"/>
      <c r="SCE909" s="260"/>
      <c r="SCF909" s="260"/>
      <c r="SCG909" s="260"/>
      <c r="SCH909" s="260"/>
      <c r="SCI909" s="260"/>
      <c r="SCJ909" s="260"/>
      <c r="SCK909" s="260"/>
      <c r="SCL909" s="260"/>
      <c r="SCM909" s="260"/>
      <c r="SCN909" s="260"/>
      <c r="SCO909" s="260"/>
      <c r="SCP909" s="260"/>
      <c r="SCQ909" s="260"/>
      <c r="SCR909" s="260"/>
      <c r="SCS909" s="260"/>
      <c r="SCT909" s="260"/>
      <c r="SCU909" s="260"/>
      <c r="SCV909" s="260"/>
      <c r="SCW909" s="260"/>
      <c r="SCX909" s="260"/>
      <c r="SCY909" s="260"/>
      <c r="SCZ909" s="260"/>
      <c r="SDA909" s="260"/>
      <c r="SDB909" s="260"/>
      <c r="SDC909" s="260"/>
      <c r="SDD909" s="260"/>
      <c r="SDE909" s="260"/>
      <c r="SDF909" s="260"/>
      <c r="SDG909" s="260"/>
      <c r="SDH909" s="260"/>
      <c r="SDI909" s="260"/>
      <c r="SDJ909" s="260"/>
      <c r="SDK909" s="260"/>
      <c r="SDL909" s="260"/>
      <c r="SDM909" s="260"/>
      <c r="SDN909" s="260"/>
      <c r="SDO909" s="260"/>
      <c r="SDP909" s="260"/>
      <c r="SDQ909" s="260"/>
      <c r="SDR909" s="260"/>
      <c r="SDS909" s="260"/>
      <c r="SDT909" s="260"/>
      <c r="SDU909" s="260"/>
      <c r="SDV909" s="260"/>
      <c r="SDW909" s="260"/>
      <c r="SDX909" s="260"/>
      <c r="SDY909" s="260"/>
      <c r="SDZ909" s="260"/>
      <c r="SEA909" s="260"/>
      <c r="SEB909" s="260"/>
      <c r="SEC909" s="260"/>
      <c r="SED909" s="260"/>
      <c r="SEE909" s="260"/>
      <c r="SEF909" s="260"/>
      <c r="SEG909" s="260"/>
      <c r="SEH909" s="260"/>
      <c r="SEI909" s="260"/>
      <c r="SEJ909" s="260"/>
      <c r="SEK909" s="260"/>
      <c r="SEL909" s="260"/>
      <c r="SEM909" s="260"/>
      <c r="SEN909" s="260"/>
      <c r="SEO909" s="260"/>
      <c r="SEP909" s="260"/>
      <c r="SEQ909" s="260"/>
      <c r="SER909" s="260"/>
      <c r="SES909" s="260"/>
      <c r="SET909" s="260"/>
      <c r="SEU909" s="260"/>
      <c r="SEV909" s="260"/>
      <c r="SEW909" s="260"/>
      <c r="SEX909" s="260"/>
      <c r="SEY909" s="260"/>
      <c r="SEZ909" s="260"/>
      <c r="SFA909" s="260"/>
      <c r="SFB909" s="260"/>
      <c r="SFC909" s="260"/>
      <c r="SFD909" s="260"/>
      <c r="SFE909" s="260"/>
      <c r="SFF909" s="260"/>
      <c r="SFG909" s="260"/>
      <c r="SFH909" s="260"/>
      <c r="SFI909" s="260"/>
      <c r="SFJ909" s="260"/>
      <c r="SFK909" s="260"/>
      <c r="SFL909" s="260"/>
      <c r="SFM909" s="260"/>
      <c r="SFN909" s="260"/>
      <c r="SFO909" s="260"/>
      <c r="SFP909" s="260"/>
      <c r="SFQ909" s="260"/>
      <c r="SFR909" s="260"/>
      <c r="SFS909" s="260"/>
      <c r="SFT909" s="260"/>
      <c r="SFU909" s="260"/>
      <c r="SFV909" s="260"/>
      <c r="SFW909" s="260"/>
      <c r="SFX909" s="260"/>
      <c r="SFY909" s="260"/>
      <c r="SFZ909" s="260"/>
      <c r="SGA909" s="260"/>
      <c r="SGB909" s="260"/>
      <c r="SGC909" s="260"/>
      <c r="SGD909" s="260"/>
      <c r="SGE909" s="260"/>
      <c r="SGF909" s="260"/>
      <c r="SGG909" s="260"/>
      <c r="SGH909" s="260"/>
      <c r="SGI909" s="260"/>
      <c r="SGJ909" s="260"/>
      <c r="SGK909" s="260"/>
      <c r="SGL909" s="260"/>
      <c r="SGM909" s="260"/>
      <c r="SGN909" s="260"/>
      <c r="SGO909" s="260"/>
      <c r="SGP909" s="260"/>
      <c r="SGQ909" s="260"/>
      <c r="SGR909" s="260"/>
      <c r="SGS909" s="260"/>
      <c r="SGT909" s="260"/>
      <c r="SGU909" s="260"/>
      <c r="SGV909" s="260"/>
      <c r="SGW909" s="260"/>
      <c r="SGX909" s="260"/>
      <c r="SGY909" s="260"/>
      <c r="SGZ909" s="260"/>
      <c r="SHA909" s="260"/>
      <c r="SHB909" s="260"/>
      <c r="SHC909" s="260"/>
      <c r="SHD909" s="260"/>
      <c r="SHE909" s="260"/>
      <c r="SHF909" s="260"/>
      <c r="SHG909" s="260"/>
      <c r="SHH909" s="260"/>
      <c r="SHI909" s="260"/>
      <c r="SHJ909" s="260"/>
      <c r="SHK909" s="260"/>
      <c r="SHL909" s="260"/>
      <c r="SHM909" s="260"/>
      <c r="SHN909" s="260"/>
      <c r="SHO909" s="260"/>
      <c r="SHP909" s="260"/>
      <c r="SHQ909" s="260"/>
      <c r="SHR909" s="260"/>
      <c r="SHS909" s="260"/>
      <c r="SHT909" s="260"/>
      <c r="SHU909" s="260"/>
      <c r="SHV909" s="260"/>
      <c r="SHW909" s="260"/>
      <c r="SHX909" s="260"/>
      <c r="SHY909" s="260"/>
      <c r="SHZ909" s="260"/>
      <c r="SIA909" s="260"/>
      <c r="SIB909" s="260"/>
      <c r="SIC909" s="260"/>
      <c r="SID909" s="260"/>
      <c r="SIE909" s="260"/>
      <c r="SIF909" s="260"/>
      <c r="SIG909" s="260"/>
      <c r="SIH909" s="260"/>
      <c r="SII909" s="260"/>
      <c r="SIJ909" s="260"/>
      <c r="SIK909" s="260"/>
      <c r="SIL909" s="260"/>
      <c r="SIM909" s="260"/>
      <c r="SIN909" s="260"/>
      <c r="SIO909" s="260"/>
      <c r="SIP909" s="260"/>
      <c r="SIQ909" s="260"/>
      <c r="SIR909" s="260"/>
      <c r="SIS909" s="260"/>
      <c r="SIT909" s="260"/>
      <c r="SIU909" s="260"/>
      <c r="SIV909" s="260"/>
      <c r="SIW909" s="260"/>
      <c r="SIX909" s="260"/>
      <c r="SIY909" s="260"/>
      <c r="SIZ909" s="260"/>
      <c r="SJA909" s="260"/>
      <c r="SJB909" s="260"/>
      <c r="SJC909" s="260"/>
      <c r="SJD909" s="260"/>
      <c r="SJE909" s="260"/>
      <c r="SJF909" s="260"/>
      <c r="SJG909" s="260"/>
      <c r="SJH909" s="260"/>
      <c r="SJI909" s="260"/>
      <c r="SJJ909" s="260"/>
      <c r="SJK909" s="260"/>
      <c r="SJL909" s="260"/>
      <c r="SJM909" s="260"/>
      <c r="SJN909" s="260"/>
      <c r="SJO909" s="260"/>
      <c r="SJP909" s="260"/>
      <c r="SJQ909" s="260"/>
      <c r="SJR909" s="260"/>
      <c r="SJS909" s="260"/>
      <c r="SJT909" s="260"/>
      <c r="SJU909" s="260"/>
      <c r="SJV909" s="260"/>
      <c r="SJW909" s="260"/>
      <c r="SJX909" s="260"/>
      <c r="SJY909" s="260"/>
      <c r="SJZ909" s="260"/>
      <c r="SKA909" s="260"/>
      <c r="SKB909" s="260"/>
      <c r="SKC909" s="260"/>
      <c r="SKD909" s="260"/>
      <c r="SKE909" s="260"/>
      <c r="SKF909" s="260"/>
      <c r="SKG909" s="260"/>
      <c r="SKH909" s="260"/>
      <c r="SKI909" s="260"/>
      <c r="SKJ909" s="260"/>
      <c r="SKK909" s="260"/>
      <c r="SKL909" s="260"/>
      <c r="SKM909" s="260"/>
      <c r="SKN909" s="260"/>
      <c r="SKO909" s="260"/>
      <c r="SKP909" s="260"/>
      <c r="SKQ909" s="260"/>
      <c r="SKR909" s="260"/>
      <c r="SKS909" s="260"/>
      <c r="SKT909" s="260"/>
      <c r="SKU909" s="260"/>
      <c r="SKV909" s="260"/>
      <c r="SKW909" s="260"/>
      <c r="SKX909" s="260"/>
      <c r="SKY909" s="260"/>
      <c r="SKZ909" s="260"/>
      <c r="SLA909" s="260"/>
      <c r="SLB909" s="260"/>
      <c r="SLC909" s="260"/>
      <c r="SLD909" s="260"/>
      <c r="SLE909" s="260"/>
      <c r="SLF909" s="260"/>
      <c r="SLG909" s="260"/>
      <c r="SLH909" s="260"/>
      <c r="SLI909" s="260"/>
      <c r="SLJ909" s="260"/>
      <c r="SLK909" s="260"/>
      <c r="SLL909" s="260"/>
      <c r="SLM909" s="260"/>
      <c r="SLN909" s="260"/>
      <c r="SLO909" s="260"/>
      <c r="SLP909" s="260"/>
      <c r="SLQ909" s="260"/>
      <c r="SLR909" s="260"/>
      <c r="SLS909" s="260"/>
      <c r="SLT909" s="260"/>
      <c r="SLU909" s="260"/>
      <c r="SLV909" s="260"/>
      <c r="SLW909" s="260"/>
      <c r="SLX909" s="260"/>
      <c r="SLY909" s="260"/>
      <c r="SLZ909" s="260"/>
      <c r="SMA909" s="260"/>
      <c r="SMB909" s="260"/>
      <c r="SMC909" s="260"/>
      <c r="SMD909" s="260"/>
      <c r="SME909" s="260"/>
      <c r="SMF909" s="260"/>
      <c r="SMG909" s="260"/>
      <c r="SMH909" s="260"/>
      <c r="SMI909" s="260"/>
      <c r="SMJ909" s="260"/>
      <c r="SMK909" s="260"/>
      <c r="SML909" s="260"/>
      <c r="SMM909" s="260"/>
      <c r="SMN909" s="260"/>
      <c r="SMO909" s="260"/>
      <c r="SMP909" s="260"/>
      <c r="SMQ909" s="260"/>
      <c r="SMR909" s="260"/>
      <c r="SMS909" s="260"/>
      <c r="SMT909" s="260"/>
      <c r="SMU909" s="260"/>
      <c r="SMV909" s="260"/>
      <c r="SMW909" s="260"/>
      <c r="SMX909" s="260"/>
      <c r="SMY909" s="260"/>
      <c r="SMZ909" s="260"/>
      <c r="SNA909" s="260"/>
      <c r="SNB909" s="260"/>
      <c r="SNC909" s="260"/>
      <c r="SND909" s="260"/>
      <c r="SNE909" s="260"/>
      <c r="SNF909" s="260"/>
      <c r="SNG909" s="260"/>
      <c r="SNH909" s="260"/>
      <c r="SNI909" s="260"/>
      <c r="SNJ909" s="260"/>
      <c r="SNK909" s="260"/>
      <c r="SNL909" s="260"/>
      <c r="SNM909" s="260"/>
      <c r="SNN909" s="260"/>
      <c r="SNO909" s="260"/>
      <c r="SNP909" s="260"/>
      <c r="SNQ909" s="260"/>
      <c r="SNR909" s="260"/>
      <c r="SNS909" s="260"/>
      <c r="SNT909" s="260"/>
      <c r="SNU909" s="260"/>
      <c r="SNV909" s="260"/>
      <c r="SNW909" s="260"/>
      <c r="SNX909" s="260"/>
      <c r="SNY909" s="260"/>
      <c r="SNZ909" s="260"/>
      <c r="SOA909" s="260"/>
      <c r="SOB909" s="260"/>
      <c r="SOC909" s="260"/>
      <c r="SOD909" s="260"/>
      <c r="SOE909" s="260"/>
      <c r="SOF909" s="260"/>
      <c r="SOG909" s="260"/>
      <c r="SOH909" s="260"/>
      <c r="SOI909" s="260"/>
      <c r="SOJ909" s="260"/>
      <c r="SOK909" s="260"/>
      <c r="SOL909" s="260"/>
      <c r="SOM909" s="260"/>
      <c r="SON909" s="260"/>
      <c r="SOO909" s="260"/>
      <c r="SOP909" s="260"/>
      <c r="SOQ909" s="260"/>
      <c r="SOR909" s="260"/>
      <c r="SOS909" s="260"/>
      <c r="SOT909" s="260"/>
      <c r="SOU909" s="260"/>
      <c r="SOV909" s="260"/>
      <c r="SOW909" s="260"/>
      <c r="SOX909" s="260"/>
      <c r="SOY909" s="260"/>
      <c r="SOZ909" s="260"/>
      <c r="SPA909" s="260"/>
      <c r="SPB909" s="260"/>
      <c r="SPC909" s="260"/>
      <c r="SPD909" s="260"/>
      <c r="SPE909" s="260"/>
      <c r="SPF909" s="260"/>
      <c r="SPG909" s="260"/>
      <c r="SPH909" s="260"/>
      <c r="SPI909" s="260"/>
      <c r="SPJ909" s="260"/>
      <c r="SPK909" s="260"/>
      <c r="SPL909" s="260"/>
      <c r="SPM909" s="260"/>
      <c r="SPN909" s="260"/>
      <c r="SPO909" s="260"/>
      <c r="SPP909" s="260"/>
      <c r="SPQ909" s="260"/>
      <c r="SPR909" s="260"/>
      <c r="SPS909" s="260"/>
      <c r="SPT909" s="260"/>
      <c r="SPU909" s="260"/>
      <c r="SPV909" s="260"/>
      <c r="SPW909" s="260"/>
      <c r="SPX909" s="260"/>
      <c r="SPY909" s="260"/>
      <c r="SPZ909" s="260"/>
      <c r="SQA909" s="260"/>
      <c r="SQB909" s="260"/>
      <c r="SQC909" s="260"/>
      <c r="SQD909" s="260"/>
      <c r="SQE909" s="260"/>
      <c r="SQF909" s="260"/>
      <c r="SQG909" s="260"/>
      <c r="SQH909" s="260"/>
      <c r="SQI909" s="260"/>
      <c r="SQJ909" s="260"/>
      <c r="SQK909" s="260"/>
      <c r="SQL909" s="260"/>
      <c r="SQM909" s="260"/>
      <c r="SQN909" s="260"/>
      <c r="SQO909" s="260"/>
      <c r="SQP909" s="260"/>
      <c r="SQQ909" s="260"/>
      <c r="SQR909" s="260"/>
      <c r="SQS909" s="260"/>
      <c r="SQT909" s="260"/>
      <c r="SQU909" s="260"/>
      <c r="SQV909" s="260"/>
      <c r="SQW909" s="260"/>
      <c r="SQX909" s="260"/>
      <c r="SQY909" s="260"/>
      <c r="SQZ909" s="260"/>
      <c r="SRA909" s="260"/>
      <c r="SRB909" s="260"/>
      <c r="SRC909" s="260"/>
      <c r="SRD909" s="260"/>
      <c r="SRE909" s="260"/>
      <c r="SRF909" s="260"/>
      <c r="SRG909" s="260"/>
      <c r="SRH909" s="260"/>
      <c r="SRI909" s="260"/>
      <c r="SRJ909" s="260"/>
      <c r="SRK909" s="260"/>
      <c r="SRL909" s="260"/>
      <c r="SRM909" s="260"/>
      <c r="SRN909" s="260"/>
      <c r="SRO909" s="260"/>
      <c r="SRP909" s="260"/>
      <c r="SRQ909" s="260"/>
      <c r="SRR909" s="260"/>
      <c r="SRS909" s="260"/>
      <c r="SRT909" s="260"/>
      <c r="SRU909" s="260"/>
      <c r="SRV909" s="260"/>
      <c r="SRW909" s="260"/>
      <c r="SRX909" s="260"/>
      <c r="SRY909" s="260"/>
      <c r="SRZ909" s="260"/>
      <c r="SSA909" s="260"/>
      <c r="SSB909" s="260"/>
      <c r="SSC909" s="260"/>
      <c r="SSD909" s="260"/>
      <c r="SSE909" s="260"/>
      <c r="SSF909" s="260"/>
      <c r="SSG909" s="260"/>
      <c r="SSH909" s="260"/>
      <c r="SSI909" s="260"/>
      <c r="SSJ909" s="260"/>
      <c r="SSK909" s="260"/>
      <c r="SSL909" s="260"/>
      <c r="SSM909" s="260"/>
      <c r="SSN909" s="260"/>
      <c r="SSO909" s="260"/>
      <c r="SSP909" s="260"/>
      <c r="SSQ909" s="260"/>
      <c r="SSR909" s="260"/>
      <c r="SSS909" s="260"/>
      <c r="SST909" s="260"/>
      <c r="SSU909" s="260"/>
      <c r="SSV909" s="260"/>
      <c r="SSW909" s="260"/>
      <c r="SSX909" s="260"/>
      <c r="SSY909" s="260"/>
      <c r="SSZ909" s="260"/>
      <c r="STA909" s="260"/>
      <c r="STB909" s="260"/>
      <c r="STC909" s="260"/>
      <c r="STD909" s="260"/>
      <c r="STE909" s="260"/>
      <c r="STF909" s="260"/>
      <c r="STG909" s="260"/>
      <c r="STH909" s="260"/>
      <c r="STI909" s="260"/>
      <c r="STJ909" s="260"/>
      <c r="STK909" s="260"/>
      <c r="STL909" s="260"/>
      <c r="STM909" s="260"/>
      <c r="STN909" s="260"/>
      <c r="STO909" s="260"/>
      <c r="STP909" s="260"/>
      <c r="STQ909" s="260"/>
      <c r="STR909" s="260"/>
      <c r="STS909" s="260"/>
      <c r="STT909" s="260"/>
      <c r="STU909" s="260"/>
      <c r="STV909" s="260"/>
      <c r="STW909" s="260"/>
      <c r="STX909" s="260"/>
      <c r="STY909" s="260"/>
      <c r="STZ909" s="260"/>
      <c r="SUA909" s="260"/>
      <c r="SUB909" s="260"/>
      <c r="SUC909" s="260"/>
      <c r="SUD909" s="260"/>
      <c r="SUE909" s="260"/>
      <c r="SUF909" s="260"/>
      <c r="SUG909" s="260"/>
      <c r="SUH909" s="260"/>
      <c r="SUI909" s="260"/>
      <c r="SUJ909" s="260"/>
      <c r="SUK909" s="260"/>
      <c r="SUL909" s="260"/>
      <c r="SUM909" s="260"/>
      <c r="SUN909" s="260"/>
      <c r="SUO909" s="260"/>
      <c r="SUP909" s="260"/>
      <c r="SUQ909" s="260"/>
      <c r="SUR909" s="260"/>
      <c r="SUS909" s="260"/>
      <c r="SUT909" s="260"/>
      <c r="SUU909" s="260"/>
      <c r="SUV909" s="260"/>
      <c r="SUW909" s="260"/>
      <c r="SUX909" s="260"/>
      <c r="SUY909" s="260"/>
      <c r="SUZ909" s="260"/>
      <c r="SVA909" s="260"/>
      <c r="SVB909" s="260"/>
      <c r="SVC909" s="260"/>
      <c r="SVD909" s="260"/>
      <c r="SVE909" s="260"/>
      <c r="SVF909" s="260"/>
      <c r="SVG909" s="260"/>
      <c r="SVH909" s="260"/>
      <c r="SVI909" s="260"/>
      <c r="SVJ909" s="260"/>
      <c r="SVK909" s="260"/>
      <c r="SVL909" s="260"/>
      <c r="SVM909" s="260"/>
      <c r="SVN909" s="260"/>
      <c r="SVO909" s="260"/>
      <c r="SVP909" s="260"/>
      <c r="SVQ909" s="260"/>
      <c r="SVR909" s="260"/>
      <c r="SVS909" s="260"/>
      <c r="SVT909" s="260"/>
      <c r="SVU909" s="260"/>
      <c r="SVV909" s="260"/>
      <c r="SVW909" s="260"/>
      <c r="SVX909" s="260"/>
      <c r="SVY909" s="260"/>
      <c r="SVZ909" s="260"/>
      <c r="SWA909" s="260"/>
      <c r="SWB909" s="260"/>
      <c r="SWC909" s="260"/>
      <c r="SWD909" s="260"/>
      <c r="SWE909" s="260"/>
      <c r="SWF909" s="260"/>
      <c r="SWG909" s="260"/>
      <c r="SWH909" s="260"/>
      <c r="SWI909" s="260"/>
      <c r="SWJ909" s="260"/>
      <c r="SWK909" s="260"/>
      <c r="SWL909" s="260"/>
      <c r="SWM909" s="260"/>
      <c r="SWN909" s="260"/>
      <c r="SWO909" s="260"/>
      <c r="SWP909" s="260"/>
      <c r="SWQ909" s="260"/>
      <c r="SWR909" s="260"/>
      <c r="SWS909" s="260"/>
      <c r="SWT909" s="260"/>
      <c r="SWU909" s="260"/>
      <c r="SWV909" s="260"/>
      <c r="SWW909" s="260"/>
      <c r="SWX909" s="260"/>
      <c r="SWY909" s="260"/>
      <c r="SWZ909" s="260"/>
      <c r="SXA909" s="260"/>
      <c r="SXB909" s="260"/>
      <c r="SXC909" s="260"/>
      <c r="SXD909" s="260"/>
      <c r="SXE909" s="260"/>
      <c r="SXF909" s="260"/>
      <c r="SXG909" s="260"/>
      <c r="SXH909" s="260"/>
      <c r="SXI909" s="260"/>
      <c r="SXJ909" s="260"/>
      <c r="SXK909" s="260"/>
      <c r="SXL909" s="260"/>
      <c r="SXM909" s="260"/>
      <c r="SXN909" s="260"/>
      <c r="SXO909" s="260"/>
      <c r="SXP909" s="260"/>
      <c r="SXQ909" s="260"/>
      <c r="SXR909" s="260"/>
      <c r="SXS909" s="260"/>
      <c r="SXT909" s="260"/>
      <c r="SXU909" s="260"/>
      <c r="SXV909" s="260"/>
      <c r="SXW909" s="260"/>
      <c r="SXX909" s="260"/>
      <c r="SXY909" s="260"/>
      <c r="SXZ909" s="260"/>
      <c r="SYA909" s="260"/>
      <c r="SYB909" s="260"/>
      <c r="SYC909" s="260"/>
      <c r="SYD909" s="260"/>
      <c r="SYE909" s="260"/>
      <c r="SYF909" s="260"/>
      <c r="SYG909" s="260"/>
      <c r="SYH909" s="260"/>
      <c r="SYI909" s="260"/>
      <c r="SYJ909" s="260"/>
      <c r="SYK909" s="260"/>
      <c r="SYL909" s="260"/>
      <c r="SYM909" s="260"/>
      <c r="SYN909" s="260"/>
      <c r="SYO909" s="260"/>
      <c r="SYP909" s="260"/>
      <c r="SYQ909" s="260"/>
      <c r="SYR909" s="260"/>
      <c r="SYS909" s="260"/>
      <c r="SYT909" s="260"/>
      <c r="SYU909" s="260"/>
      <c r="SYV909" s="260"/>
      <c r="SYW909" s="260"/>
      <c r="SYX909" s="260"/>
      <c r="SYY909" s="260"/>
      <c r="SYZ909" s="260"/>
      <c r="SZA909" s="260"/>
      <c r="SZB909" s="260"/>
      <c r="SZC909" s="260"/>
      <c r="SZD909" s="260"/>
      <c r="SZE909" s="260"/>
      <c r="SZF909" s="260"/>
      <c r="SZG909" s="260"/>
      <c r="SZH909" s="260"/>
      <c r="SZI909" s="260"/>
      <c r="SZJ909" s="260"/>
      <c r="SZK909" s="260"/>
      <c r="SZL909" s="260"/>
      <c r="SZM909" s="260"/>
      <c r="SZN909" s="260"/>
      <c r="SZO909" s="260"/>
      <c r="SZP909" s="260"/>
      <c r="SZQ909" s="260"/>
      <c r="SZR909" s="260"/>
      <c r="SZS909" s="260"/>
      <c r="SZT909" s="260"/>
      <c r="SZU909" s="260"/>
      <c r="SZV909" s="260"/>
      <c r="SZW909" s="260"/>
      <c r="SZX909" s="260"/>
      <c r="SZY909" s="260"/>
      <c r="SZZ909" s="260"/>
      <c r="TAA909" s="260"/>
      <c r="TAB909" s="260"/>
      <c r="TAC909" s="260"/>
      <c r="TAD909" s="260"/>
      <c r="TAE909" s="260"/>
      <c r="TAF909" s="260"/>
      <c r="TAG909" s="260"/>
      <c r="TAH909" s="260"/>
      <c r="TAI909" s="260"/>
      <c r="TAJ909" s="260"/>
      <c r="TAK909" s="260"/>
      <c r="TAL909" s="260"/>
      <c r="TAM909" s="260"/>
      <c r="TAN909" s="260"/>
      <c r="TAO909" s="260"/>
      <c r="TAP909" s="260"/>
      <c r="TAQ909" s="260"/>
      <c r="TAR909" s="260"/>
      <c r="TAS909" s="260"/>
      <c r="TAT909" s="260"/>
      <c r="TAU909" s="260"/>
      <c r="TAV909" s="260"/>
      <c r="TAW909" s="260"/>
      <c r="TAX909" s="260"/>
      <c r="TAY909" s="260"/>
      <c r="TAZ909" s="260"/>
      <c r="TBA909" s="260"/>
      <c r="TBB909" s="260"/>
      <c r="TBC909" s="260"/>
      <c r="TBD909" s="260"/>
      <c r="TBE909" s="260"/>
      <c r="TBF909" s="260"/>
      <c r="TBG909" s="260"/>
      <c r="TBH909" s="260"/>
      <c r="TBI909" s="260"/>
      <c r="TBJ909" s="260"/>
      <c r="TBK909" s="260"/>
      <c r="TBL909" s="260"/>
      <c r="TBM909" s="260"/>
      <c r="TBN909" s="260"/>
      <c r="TBO909" s="260"/>
      <c r="TBP909" s="260"/>
      <c r="TBQ909" s="260"/>
      <c r="TBR909" s="260"/>
      <c r="TBS909" s="260"/>
      <c r="TBT909" s="260"/>
      <c r="TBU909" s="260"/>
      <c r="TBV909" s="260"/>
      <c r="TBW909" s="260"/>
      <c r="TBX909" s="260"/>
      <c r="TBY909" s="260"/>
      <c r="TBZ909" s="260"/>
      <c r="TCA909" s="260"/>
      <c r="TCB909" s="260"/>
      <c r="TCC909" s="260"/>
      <c r="TCD909" s="260"/>
      <c r="TCE909" s="260"/>
      <c r="TCF909" s="260"/>
      <c r="TCG909" s="260"/>
      <c r="TCH909" s="260"/>
      <c r="TCI909" s="260"/>
      <c r="TCJ909" s="260"/>
      <c r="TCK909" s="260"/>
      <c r="TCL909" s="260"/>
      <c r="TCM909" s="260"/>
      <c r="TCN909" s="260"/>
      <c r="TCO909" s="260"/>
      <c r="TCP909" s="260"/>
      <c r="TCQ909" s="260"/>
      <c r="TCR909" s="260"/>
      <c r="TCS909" s="260"/>
      <c r="TCT909" s="260"/>
      <c r="TCU909" s="260"/>
      <c r="TCV909" s="260"/>
      <c r="TCW909" s="260"/>
      <c r="TCX909" s="260"/>
      <c r="TCY909" s="260"/>
      <c r="TCZ909" s="260"/>
      <c r="TDA909" s="260"/>
      <c r="TDB909" s="260"/>
      <c r="TDC909" s="260"/>
      <c r="TDD909" s="260"/>
      <c r="TDE909" s="260"/>
      <c r="TDF909" s="260"/>
      <c r="TDG909" s="260"/>
      <c r="TDH909" s="260"/>
      <c r="TDI909" s="260"/>
      <c r="TDJ909" s="260"/>
      <c r="TDK909" s="260"/>
      <c r="TDL909" s="260"/>
      <c r="TDM909" s="260"/>
      <c r="TDN909" s="260"/>
      <c r="TDO909" s="260"/>
      <c r="TDP909" s="260"/>
      <c r="TDQ909" s="260"/>
      <c r="TDR909" s="260"/>
      <c r="TDS909" s="260"/>
      <c r="TDT909" s="260"/>
      <c r="TDU909" s="260"/>
      <c r="TDV909" s="260"/>
      <c r="TDW909" s="260"/>
      <c r="TDX909" s="260"/>
      <c r="TDY909" s="260"/>
      <c r="TDZ909" s="260"/>
      <c r="TEA909" s="260"/>
      <c r="TEB909" s="260"/>
      <c r="TEC909" s="260"/>
      <c r="TED909" s="260"/>
      <c r="TEE909" s="260"/>
      <c r="TEF909" s="260"/>
      <c r="TEG909" s="260"/>
      <c r="TEH909" s="260"/>
      <c r="TEI909" s="260"/>
      <c r="TEJ909" s="260"/>
      <c r="TEK909" s="260"/>
      <c r="TEL909" s="260"/>
      <c r="TEM909" s="260"/>
      <c r="TEN909" s="260"/>
      <c r="TEO909" s="260"/>
      <c r="TEP909" s="260"/>
      <c r="TEQ909" s="260"/>
      <c r="TER909" s="260"/>
      <c r="TES909" s="260"/>
      <c r="TET909" s="260"/>
      <c r="TEU909" s="260"/>
      <c r="TEV909" s="260"/>
      <c r="TEW909" s="260"/>
      <c r="TEX909" s="260"/>
      <c r="TEY909" s="260"/>
      <c r="TEZ909" s="260"/>
      <c r="TFA909" s="260"/>
      <c r="TFB909" s="260"/>
      <c r="TFC909" s="260"/>
      <c r="TFD909" s="260"/>
      <c r="TFE909" s="260"/>
      <c r="TFF909" s="260"/>
      <c r="TFG909" s="260"/>
      <c r="TFH909" s="260"/>
      <c r="TFI909" s="260"/>
      <c r="TFJ909" s="260"/>
      <c r="TFK909" s="260"/>
      <c r="TFL909" s="260"/>
      <c r="TFM909" s="260"/>
      <c r="TFN909" s="260"/>
      <c r="TFO909" s="260"/>
      <c r="TFP909" s="260"/>
      <c r="TFQ909" s="260"/>
      <c r="TFR909" s="260"/>
      <c r="TFS909" s="260"/>
      <c r="TFT909" s="260"/>
      <c r="TFU909" s="260"/>
      <c r="TFV909" s="260"/>
      <c r="TFW909" s="260"/>
      <c r="TFX909" s="260"/>
      <c r="TFY909" s="260"/>
      <c r="TFZ909" s="260"/>
      <c r="TGA909" s="260"/>
      <c r="TGB909" s="260"/>
      <c r="TGC909" s="260"/>
      <c r="TGD909" s="260"/>
      <c r="TGE909" s="260"/>
      <c r="TGF909" s="260"/>
      <c r="TGG909" s="260"/>
      <c r="TGH909" s="260"/>
      <c r="TGI909" s="260"/>
      <c r="TGJ909" s="260"/>
      <c r="TGK909" s="260"/>
      <c r="TGL909" s="260"/>
      <c r="TGM909" s="260"/>
      <c r="TGN909" s="260"/>
      <c r="TGO909" s="260"/>
      <c r="TGP909" s="260"/>
      <c r="TGQ909" s="260"/>
      <c r="TGR909" s="260"/>
      <c r="TGS909" s="260"/>
      <c r="TGT909" s="260"/>
      <c r="TGU909" s="260"/>
      <c r="TGV909" s="260"/>
      <c r="TGW909" s="260"/>
      <c r="TGX909" s="260"/>
      <c r="TGY909" s="260"/>
      <c r="TGZ909" s="260"/>
      <c r="THA909" s="260"/>
      <c r="THB909" s="260"/>
      <c r="THC909" s="260"/>
      <c r="THD909" s="260"/>
      <c r="THE909" s="260"/>
      <c r="THF909" s="260"/>
      <c r="THG909" s="260"/>
      <c r="THH909" s="260"/>
      <c r="THI909" s="260"/>
      <c r="THJ909" s="260"/>
      <c r="THK909" s="260"/>
      <c r="THL909" s="260"/>
      <c r="THM909" s="260"/>
      <c r="THN909" s="260"/>
      <c r="THO909" s="260"/>
      <c r="THP909" s="260"/>
      <c r="THQ909" s="260"/>
      <c r="THR909" s="260"/>
      <c r="THS909" s="260"/>
      <c r="THT909" s="260"/>
      <c r="THU909" s="260"/>
      <c r="THV909" s="260"/>
      <c r="THW909" s="260"/>
      <c r="THX909" s="260"/>
      <c r="THY909" s="260"/>
      <c r="THZ909" s="260"/>
      <c r="TIA909" s="260"/>
      <c r="TIB909" s="260"/>
      <c r="TIC909" s="260"/>
      <c r="TID909" s="260"/>
      <c r="TIE909" s="260"/>
      <c r="TIF909" s="260"/>
      <c r="TIG909" s="260"/>
      <c r="TIH909" s="260"/>
      <c r="TII909" s="260"/>
      <c r="TIJ909" s="260"/>
      <c r="TIK909" s="260"/>
      <c r="TIL909" s="260"/>
      <c r="TIM909" s="260"/>
      <c r="TIN909" s="260"/>
      <c r="TIO909" s="260"/>
      <c r="TIP909" s="260"/>
      <c r="TIQ909" s="260"/>
      <c r="TIR909" s="260"/>
      <c r="TIS909" s="260"/>
      <c r="TIT909" s="260"/>
      <c r="TIU909" s="260"/>
      <c r="TIV909" s="260"/>
      <c r="TIW909" s="260"/>
      <c r="TIX909" s="260"/>
      <c r="TIY909" s="260"/>
      <c r="TIZ909" s="260"/>
      <c r="TJA909" s="260"/>
      <c r="TJB909" s="260"/>
      <c r="TJC909" s="260"/>
      <c r="TJD909" s="260"/>
      <c r="TJE909" s="260"/>
      <c r="TJF909" s="260"/>
      <c r="TJG909" s="260"/>
      <c r="TJH909" s="260"/>
      <c r="TJI909" s="260"/>
      <c r="TJJ909" s="260"/>
      <c r="TJK909" s="260"/>
      <c r="TJL909" s="260"/>
      <c r="TJM909" s="260"/>
      <c r="TJN909" s="260"/>
      <c r="TJO909" s="260"/>
      <c r="TJP909" s="260"/>
      <c r="TJQ909" s="260"/>
      <c r="TJR909" s="260"/>
      <c r="TJS909" s="260"/>
      <c r="TJT909" s="260"/>
      <c r="TJU909" s="260"/>
      <c r="TJV909" s="260"/>
      <c r="TJW909" s="260"/>
      <c r="TJX909" s="260"/>
      <c r="TJY909" s="260"/>
      <c r="TJZ909" s="260"/>
      <c r="TKA909" s="260"/>
      <c r="TKB909" s="260"/>
      <c r="TKC909" s="260"/>
      <c r="TKD909" s="260"/>
      <c r="TKE909" s="260"/>
      <c r="TKF909" s="260"/>
      <c r="TKG909" s="260"/>
      <c r="TKH909" s="260"/>
      <c r="TKI909" s="260"/>
      <c r="TKJ909" s="260"/>
      <c r="TKK909" s="260"/>
      <c r="TKL909" s="260"/>
      <c r="TKM909" s="260"/>
      <c r="TKN909" s="260"/>
      <c r="TKO909" s="260"/>
      <c r="TKP909" s="260"/>
      <c r="TKQ909" s="260"/>
      <c r="TKR909" s="260"/>
      <c r="TKS909" s="260"/>
      <c r="TKT909" s="260"/>
      <c r="TKU909" s="260"/>
      <c r="TKV909" s="260"/>
      <c r="TKW909" s="260"/>
      <c r="TKX909" s="260"/>
      <c r="TKY909" s="260"/>
      <c r="TKZ909" s="260"/>
      <c r="TLA909" s="260"/>
      <c r="TLB909" s="260"/>
      <c r="TLC909" s="260"/>
      <c r="TLD909" s="260"/>
      <c r="TLE909" s="260"/>
      <c r="TLF909" s="260"/>
      <c r="TLG909" s="260"/>
      <c r="TLH909" s="260"/>
      <c r="TLI909" s="260"/>
      <c r="TLJ909" s="260"/>
      <c r="TLK909" s="260"/>
      <c r="TLL909" s="260"/>
      <c r="TLM909" s="260"/>
      <c r="TLN909" s="260"/>
      <c r="TLO909" s="260"/>
      <c r="TLP909" s="260"/>
      <c r="TLQ909" s="260"/>
      <c r="TLR909" s="260"/>
      <c r="TLS909" s="260"/>
      <c r="TLT909" s="260"/>
      <c r="TLU909" s="260"/>
      <c r="TLV909" s="260"/>
      <c r="TLW909" s="260"/>
      <c r="TLX909" s="260"/>
      <c r="TLY909" s="260"/>
      <c r="TLZ909" s="260"/>
      <c r="TMA909" s="260"/>
      <c r="TMB909" s="260"/>
      <c r="TMC909" s="260"/>
      <c r="TMD909" s="260"/>
      <c r="TME909" s="260"/>
      <c r="TMF909" s="260"/>
      <c r="TMG909" s="260"/>
      <c r="TMH909" s="260"/>
      <c r="TMI909" s="260"/>
      <c r="TMJ909" s="260"/>
      <c r="TMK909" s="260"/>
      <c r="TML909" s="260"/>
      <c r="TMM909" s="260"/>
      <c r="TMN909" s="260"/>
      <c r="TMO909" s="260"/>
      <c r="TMP909" s="260"/>
      <c r="TMQ909" s="260"/>
      <c r="TMR909" s="260"/>
      <c r="TMS909" s="260"/>
      <c r="TMT909" s="260"/>
      <c r="TMU909" s="260"/>
      <c r="TMV909" s="260"/>
      <c r="TMW909" s="260"/>
      <c r="TMX909" s="260"/>
      <c r="TMY909" s="260"/>
      <c r="TMZ909" s="260"/>
      <c r="TNA909" s="260"/>
      <c r="TNB909" s="260"/>
      <c r="TNC909" s="260"/>
      <c r="TND909" s="260"/>
      <c r="TNE909" s="260"/>
      <c r="TNF909" s="260"/>
      <c r="TNG909" s="260"/>
      <c r="TNH909" s="260"/>
      <c r="TNI909" s="260"/>
      <c r="TNJ909" s="260"/>
      <c r="TNK909" s="260"/>
      <c r="TNL909" s="260"/>
      <c r="TNM909" s="260"/>
      <c r="TNN909" s="260"/>
      <c r="TNO909" s="260"/>
      <c r="TNP909" s="260"/>
      <c r="TNQ909" s="260"/>
      <c r="TNR909" s="260"/>
      <c r="TNS909" s="260"/>
      <c r="TNT909" s="260"/>
      <c r="TNU909" s="260"/>
      <c r="TNV909" s="260"/>
      <c r="TNW909" s="260"/>
      <c r="TNX909" s="260"/>
      <c r="TNY909" s="260"/>
      <c r="TNZ909" s="260"/>
      <c r="TOA909" s="260"/>
      <c r="TOB909" s="260"/>
      <c r="TOC909" s="260"/>
      <c r="TOD909" s="260"/>
      <c r="TOE909" s="260"/>
      <c r="TOF909" s="260"/>
      <c r="TOG909" s="260"/>
      <c r="TOH909" s="260"/>
      <c r="TOI909" s="260"/>
      <c r="TOJ909" s="260"/>
      <c r="TOK909" s="260"/>
      <c r="TOL909" s="260"/>
      <c r="TOM909" s="260"/>
      <c r="TON909" s="260"/>
      <c r="TOO909" s="260"/>
      <c r="TOP909" s="260"/>
      <c r="TOQ909" s="260"/>
      <c r="TOR909" s="260"/>
      <c r="TOS909" s="260"/>
      <c r="TOT909" s="260"/>
      <c r="TOU909" s="260"/>
      <c r="TOV909" s="260"/>
      <c r="TOW909" s="260"/>
      <c r="TOX909" s="260"/>
      <c r="TOY909" s="260"/>
      <c r="TOZ909" s="260"/>
      <c r="TPA909" s="260"/>
      <c r="TPB909" s="260"/>
      <c r="TPC909" s="260"/>
      <c r="TPD909" s="260"/>
      <c r="TPE909" s="260"/>
      <c r="TPF909" s="260"/>
      <c r="TPG909" s="260"/>
      <c r="TPH909" s="260"/>
      <c r="TPI909" s="260"/>
      <c r="TPJ909" s="260"/>
      <c r="TPK909" s="260"/>
      <c r="TPL909" s="260"/>
      <c r="TPM909" s="260"/>
      <c r="TPN909" s="260"/>
      <c r="TPO909" s="260"/>
      <c r="TPP909" s="260"/>
      <c r="TPQ909" s="260"/>
      <c r="TPR909" s="260"/>
      <c r="TPS909" s="260"/>
      <c r="TPT909" s="260"/>
      <c r="TPU909" s="260"/>
      <c r="TPV909" s="260"/>
      <c r="TPW909" s="260"/>
      <c r="TPX909" s="260"/>
      <c r="TPY909" s="260"/>
      <c r="TPZ909" s="260"/>
      <c r="TQA909" s="260"/>
      <c r="TQB909" s="260"/>
      <c r="TQC909" s="260"/>
      <c r="TQD909" s="260"/>
      <c r="TQE909" s="260"/>
      <c r="TQF909" s="260"/>
      <c r="TQG909" s="260"/>
      <c r="TQH909" s="260"/>
      <c r="TQI909" s="260"/>
      <c r="TQJ909" s="260"/>
      <c r="TQK909" s="260"/>
      <c r="TQL909" s="260"/>
      <c r="TQM909" s="260"/>
      <c r="TQN909" s="260"/>
      <c r="TQO909" s="260"/>
      <c r="TQP909" s="260"/>
      <c r="TQQ909" s="260"/>
      <c r="TQR909" s="260"/>
      <c r="TQS909" s="260"/>
      <c r="TQT909" s="260"/>
      <c r="TQU909" s="260"/>
      <c r="TQV909" s="260"/>
      <c r="TQW909" s="260"/>
      <c r="TQX909" s="260"/>
      <c r="TQY909" s="260"/>
      <c r="TQZ909" s="260"/>
      <c r="TRA909" s="260"/>
      <c r="TRB909" s="260"/>
      <c r="TRC909" s="260"/>
      <c r="TRD909" s="260"/>
      <c r="TRE909" s="260"/>
      <c r="TRF909" s="260"/>
      <c r="TRG909" s="260"/>
      <c r="TRH909" s="260"/>
      <c r="TRI909" s="260"/>
      <c r="TRJ909" s="260"/>
      <c r="TRK909" s="260"/>
      <c r="TRL909" s="260"/>
      <c r="TRM909" s="260"/>
      <c r="TRN909" s="260"/>
      <c r="TRO909" s="260"/>
      <c r="TRP909" s="260"/>
      <c r="TRQ909" s="260"/>
      <c r="TRR909" s="260"/>
      <c r="TRS909" s="260"/>
      <c r="TRT909" s="260"/>
      <c r="TRU909" s="260"/>
      <c r="TRV909" s="260"/>
      <c r="TRW909" s="260"/>
      <c r="TRX909" s="260"/>
      <c r="TRY909" s="260"/>
      <c r="TRZ909" s="260"/>
      <c r="TSA909" s="260"/>
      <c r="TSB909" s="260"/>
      <c r="TSC909" s="260"/>
      <c r="TSD909" s="260"/>
      <c r="TSE909" s="260"/>
      <c r="TSF909" s="260"/>
      <c r="TSG909" s="260"/>
      <c r="TSH909" s="260"/>
      <c r="TSI909" s="260"/>
      <c r="TSJ909" s="260"/>
      <c r="TSK909" s="260"/>
      <c r="TSL909" s="260"/>
      <c r="TSM909" s="260"/>
      <c r="TSN909" s="260"/>
      <c r="TSO909" s="260"/>
      <c r="TSP909" s="260"/>
      <c r="TSQ909" s="260"/>
      <c r="TSR909" s="260"/>
      <c r="TSS909" s="260"/>
      <c r="TST909" s="260"/>
      <c r="TSU909" s="260"/>
      <c r="TSV909" s="260"/>
      <c r="TSW909" s="260"/>
      <c r="TSX909" s="260"/>
      <c r="TSY909" s="260"/>
      <c r="TSZ909" s="260"/>
      <c r="TTA909" s="260"/>
      <c r="TTB909" s="260"/>
      <c r="TTC909" s="260"/>
      <c r="TTD909" s="260"/>
      <c r="TTE909" s="260"/>
      <c r="TTF909" s="260"/>
      <c r="TTG909" s="260"/>
      <c r="TTH909" s="260"/>
      <c r="TTI909" s="260"/>
      <c r="TTJ909" s="260"/>
      <c r="TTK909" s="260"/>
      <c r="TTL909" s="260"/>
      <c r="TTM909" s="260"/>
      <c r="TTN909" s="260"/>
      <c r="TTO909" s="260"/>
      <c r="TTP909" s="260"/>
      <c r="TTQ909" s="260"/>
      <c r="TTR909" s="260"/>
      <c r="TTS909" s="260"/>
      <c r="TTT909" s="260"/>
      <c r="TTU909" s="260"/>
      <c r="TTV909" s="260"/>
      <c r="TTW909" s="260"/>
      <c r="TTX909" s="260"/>
      <c r="TTY909" s="260"/>
      <c r="TTZ909" s="260"/>
      <c r="TUA909" s="260"/>
      <c r="TUB909" s="260"/>
      <c r="TUC909" s="260"/>
      <c r="TUD909" s="260"/>
      <c r="TUE909" s="260"/>
      <c r="TUF909" s="260"/>
      <c r="TUG909" s="260"/>
      <c r="TUH909" s="260"/>
      <c r="TUI909" s="260"/>
      <c r="TUJ909" s="260"/>
      <c r="TUK909" s="260"/>
      <c r="TUL909" s="260"/>
      <c r="TUM909" s="260"/>
      <c r="TUN909" s="260"/>
      <c r="TUO909" s="260"/>
      <c r="TUP909" s="260"/>
      <c r="TUQ909" s="260"/>
      <c r="TUR909" s="260"/>
      <c r="TUS909" s="260"/>
      <c r="TUT909" s="260"/>
      <c r="TUU909" s="260"/>
      <c r="TUV909" s="260"/>
      <c r="TUW909" s="260"/>
      <c r="TUX909" s="260"/>
      <c r="TUY909" s="260"/>
      <c r="TUZ909" s="260"/>
      <c r="TVA909" s="260"/>
      <c r="TVB909" s="260"/>
      <c r="TVC909" s="260"/>
      <c r="TVD909" s="260"/>
      <c r="TVE909" s="260"/>
      <c r="TVF909" s="260"/>
      <c r="TVG909" s="260"/>
      <c r="TVH909" s="260"/>
      <c r="TVI909" s="260"/>
      <c r="TVJ909" s="260"/>
      <c r="TVK909" s="260"/>
      <c r="TVL909" s="260"/>
      <c r="TVM909" s="260"/>
      <c r="TVN909" s="260"/>
      <c r="TVO909" s="260"/>
      <c r="TVP909" s="260"/>
      <c r="TVQ909" s="260"/>
      <c r="TVR909" s="260"/>
      <c r="TVS909" s="260"/>
      <c r="TVT909" s="260"/>
      <c r="TVU909" s="260"/>
      <c r="TVV909" s="260"/>
      <c r="TVW909" s="260"/>
      <c r="TVX909" s="260"/>
      <c r="TVY909" s="260"/>
      <c r="TVZ909" s="260"/>
      <c r="TWA909" s="260"/>
      <c r="TWB909" s="260"/>
      <c r="TWC909" s="260"/>
      <c r="TWD909" s="260"/>
      <c r="TWE909" s="260"/>
      <c r="TWF909" s="260"/>
      <c r="TWG909" s="260"/>
      <c r="TWH909" s="260"/>
      <c r="TWI909" s="260"/>
      <c r="TWJ909" s="260"/>
      <c r="TWK909" s="260"/>
      <c r="TWL909" s="260"/>
      <c r="TWM909" s="260"/>
      <c r="TWN909" s="260"/>
      <c r="TWO909" s="260"/>
      <c r="TWP909" s="260"/>
      <c r="TWQ909" s="260"/>
      <c r="TWR909" s="260"/>
      <c r="TWS909" s="260"/>
      <c r="TWT909" s="260"/>
      <c r="TWU909" s="260"/>
      <c r="TWV909" s="260"/>
      <c r="TWW909" s="260"/>
      <c r="TWX909" s="260"/>
      <c r="TWY909" s="260"/>
      <c r="TWZ909" s="260"/>
      <c r="TXA909" s="260"/>
      <c r="TXB909" s="260"/>
      <c r="TXC909" s="260"/>
      <c r="TXD909" s="260"/>
      <c r="TXE909" s="260"/>
      <c r="TXF909" s="260"/>
      <c r="TXG909" s="260"/>
      <c r="TXH909" s="260"/>
      <c r="TXI909" s="260"/>
      <c r="TXJ909" s="260"/>
      <c r="TXK909" s="260"/>
      <c r="TXL909" s="260"/>
      <c r="TXM909" s="260"/>
      <c r="TXN909" s="260"/>
      <c r="TXO909" s="260"/>
      <c r="TXP909" s="260"/>
      <c r="TXQ909" s="260"/>
      <c r="TXR909" s="260"/>
      <c r="TXS909" s="260"/>
      <c r="TXT909" s="260"/>
      <c r="TXU909" s="260"/>
      <c r="TXV909" s="260"/>
      <c r="TXW909" s="260"/>
      <c r="TXX909" s="260"/>
      <c r="TXY909" s="260"/>
      <c r="TXZ909" s="260"/>
      <c r="TYA909" s="260"/>
      <c r="TYB909" s="260"/>
      <c r="TYC909" s="260"/>
      <c r="TYD909" s="260"/>
      <c r="TYE909" s="260"/>
      <c r="TYF909" s="260"/>
      <c r="TYG909" s="260"/>
      <c r="TYH909" s="260"/>
      <c r="TYI909" s="260"/>
      <c r="TYJ909" s="260"/>
      <c r="TYK909" s="260"/>
      <c r="TYL909" s="260"/>
      <c r="TYM909" s="260"/>
      <c r="TYN909" s="260"/>
      <c r="TYO909" s="260"/>
      <c r="TYP909" s="260"/>
      <c r="TYQ909" s="260"/>
      <c r="TYR909" s="260"/>
      <c r="TYS909" s="260"/>
      <c r="TYT909" s="260"/>
      <c r="TYU909" s="260"/>
      <c r="TYV909" s="260"/>
      <c r="TYW909" s="260"/>
      <c r="TYX909" s="260"/>
      <c r="TYY909" s="260"/>
      <c r="TYZ909" s="260"/>
      <c r="TZA909" s="260"/>
      <c r="TZB909" s="260"/>
      <c r="TZC909" s="260"/>
      <c r="TZD909" s="260"/>
      <c r="TZE909" s="260"/>
      <c r="TZF909" s="260"/>
      <c r="TZG909" s="260"/>
      <c r="TZH909" s="260"/>
      <c r="TZI909" s="260"/>
      <c r="TZJ909" s="260"/>
      <c r="TZK909" s="260"/>
      <c r="TZL909" s="260"/>
      <c r="TZM909" s="260"/>
      <c r="TZN909" s="260"/>
      <c r="TZO909" s="260"/>
      <c r="TZP909" s="260"/>
      <c r="TZQ909" s="260"/>
      <c r="TZR909" s="260"/>
      <c r="TZS909" s="260"/>
      <c r="TZT909" s="260"/>
      <c r="TZU909" s="260"/>
      <c r="TZV909" s="260"/>
      <c r="TZW909" s="260"/>
      <c r="TZX909" s="260"/>
      <c r="TZY909" s="260"/>
      <c r="TZZ909" s="260"/>
      <c r="UAA909" s="260"/>
      <c r="UAB909" s="260"/>
      <c r="UAC909" s="260"/>
      <c r="UAD909" s="260"/>
      <c r="UAE909" s="260"/>
      <c r="UAF909" s="260"/>
      <c r="UAG909" s="260"/>
      <c r="UAH909" s="260"/>
      <c r="UAI909" s="260"/>
      <c r="UAJ909" s="260"/>
      <c r="UAK909" s="260"/>
      <c r="UAL909" s="260"/>
      <c r="UAM909" s="260"/>
      <c r="UAN909" s="260"/>
      <c r="UAO909" s="260"/>
      <c r="UAP909" s="260"/>
      <c r="UAQ909" s="260"/>
      <c r="UAR909" s="260"/>
      <c r="UAS909" s="260"/>
      <c r="UAT909" s="260"/>
      <c r="UAU909" s="260"/>
      <c r="UAV909" s="260"/>
      <c r="UAW909" s="260"/>
      <c r="UAX909" s="260"/>
      <c r="UAY909" s="260"/>
      <c r="UAZ909" s="260"/>
      <c r="UBA909" s="260"/>
      <c r="UBB909" s="260"/>
      <c r="UBC909" s="260"/>
      <c r="UBD909" s="260"/>
      <c r="UBE909" s="260"/>
      <c r="UBF909" s="260"/>
      <c r="UBG909" s="260"/>
      <c r="UBH909" s="260"/>
      <c r="UBI909" s="260"/>
      <c r="UBJ909" s="260"/>
      <c r="UBK909" s="260"/>
      <c r="UBL909" s="260"/>
      <c r="UBM909" s="260"/>
      <c r="UBN909" s="260"/>
      <c r="UBO909" s="260"/>
      <c r="UBP909" s="260"/>
      <c r="UBQ909" s="260"/>
      <c r="UBR909" s="260"/>
      <c r="UBS909" s="260"/>
      <c r="UBT909" s="260"/>
      <c r="UBU909" s="260"/>
      <c r="UBV909" s="260"/>
      <c r="UBW909" s="260"/>
      <c r="UBX909" s="260"/>
      <c r="UBY909" s="260"/>
      <c r="UBZ909" s="260"/>
      <c r="UCA909" s="260"/>
      <c r="UCB909" s="260"/>
      <c r="UCC909" s="260"/>
      <c r="UCD909" s="260"/>
      <c r="UCE909" s="260"/>
      <c r="UCF909" s="260"/>
      <c r="UCG909" s="260"/>
      <c r="UCH909" s="260"/>
      <c r="UCI909" s="260"/>
      <c r="UCJ909" s="260"/>
      <c r="UCK909" s="260"/>
      <c r="UCL909" s="260"/>
      <c r="UCM909" s="260"/>
      <c r="UCN909" s="260"/>
      <c r="UCO909" s="260"/>
      <c r="UCP909" s="260"/>
      <c r="UCQ909" s="260"/>
      <c r="UCR909" s="260"/>
      <c r="UCS909" s="260"/>
      <c r="UCT909" s="260"/>
      <c r="UCU909" s="260"/>
      <c r="UCV909" s="260"/>
      <c r="UCW909" s="260"/>
      <c r="UCX909" s="260"/>
      <c r="UCY909" s="260"/>
      <c r="UCZ909" s="260"/>
      <c r="UDA909" s="260"/>
      <c r="UDB909" s="260"/>
      <c r="UDC909" s="260"/>
      <c r="UDD909" s="260"/>
      <c r="UDE909" s="260"/>
      <c r="UDF909" s="260"/>
      <c r="UDG909" s="260"/>
      <c r="UDH909" s="260"/>
      <c r="UDI909" s="260"/>
      <c r="UDJ909" s="260"/>
      <c r="UDK909" s="260"/>
      <c r="UDL909" s="260"/>
      <c r="UDM909" s="260"/>
      <c r="UDN909" s="260"/>
      <c r="UDO909" s="260"/>
      <c r="UDP909" s="260"/>
      <c r="UDQ909" s="260"/>
      <c r="UDR909" s="260"/>
      <c r="UDS909" s="260"/>
      <c r="UDT909" s="260"/>
      <c r="UDU909" s="260"/>
      <c r="UDV909" s="260"/>
      <c r="UDW909" s="260"/>
      <c r="UDX909" s="260"/>
      <c r="UDY909" s="260"/>
      <c r="UDZ909" s="260"/>
      <c r="UEA909" s="260"/>
      <c r="UEB909" s="260"/>
      <c r="UEC909" s="260"/>
      <c r="UED909" s="260"/>
      <c r="UEE909" s="260"/>
      <c r="UEF909" s="260"/>
      <c r="UEG909" s="260"/>
      <c r="UEH909" s="260"/>
      <c r="UEI909" s="260"/>
      <c r="UEJ909" s="260"/>
      <c r="UEK909" s="260"/>
      <c r="UEL909" s="260"/>
      <c r="UEM909" s="260"/>
      <c r="UEN909" s="260"/>
      <c r="UEO909" s="260"/>
      <c r="UEP909" s="260"/>
      <c r="UEQ909" s="260"/>
      <c r="UER909" s="260"/>
      <c r="UES909" s="260"/>
      <c r="UET909" s="260"/>
      <c r="UEU909" s="260"/>
      <c r="UEV909" s="260"/>
      <c r="UEW909" s="260"/>
      <c r="UEX909" s="260"/>
      <c r="UEY909" s="260"/>
      <c r="UEZ909" s="260"/>
      <c r="UFA909" s="260"/>
      <c r="UFB909" s="260"/>
      <c r="UFC909" s="260"/>
      <c r="UFD909" s="260"/>
      <c r="UFE909" s="260"/>
      <c r="UFF909" s="260"/>
      <c r="UFG909" s="260"/>
      <c r="UFH909" s="260"/>
      <c r="UFI909" s="260"/>
      <c r="UFJ909" s="260"/>
      <c r="UFK909" s="260"/>
      <c r="UFL909" s="260"/>
      <c r="UFM909" s="260"/>
      <c r="UFN909" s="260"/>
      <c r="UFO909" s="260"/>
      <c r="UFP909" s="260"/>
      <c r="UFQ909" s="260"/>
      <c r="UFR909" s="260"/>
      <c r="UFS909" s="260"/>
      <c r="UFT909" s="260"/>
      <c r="UFU909" s="260"/>
      <c r="UFV909" s="260"/>
      <c r="UFW909" s="260"/>
      <c r="UFX909" s="260"/>
      <c r="UFY909" s="260"/>
      <c r="UFZ909" s="260"/>
      <c r="UGA909" s="260"/>
      <c r="UGB909" s="260"/>
      <c r="UGC909" s="260"/>
      <c r="UGD909" s="260"/>
      <c r="UGE909" s="260"/>
      <c r="UGF909" s="260"/>
      <c r="UGG909" s="260"/>
      <c r="UGH909" s="260"/>
      <c r="UGI909" s="260"/>
      <c r="UGJ909" s="260"/>
      <c r="UGK909" s="260"/>
      <c r="UGL909" s="260"/>
      <c r="UGM909" s="260"/>
      <c r="UGN909" s="260"/>
      <c r="UGO909" s="260"/>
      <c r="UGP909" s="260"/>
      <c r="UGQ909" s="260"/>
      <c r="UGR909" s="260"/>
      <c r="UGS909" s="260"/>
      <c r="UGT909" s="260"/>
      <c r="UGU909" s="260"/>
      <c r="UGV909" s="260"/>
      <c r="UGW909" s="260"/>
      <c r="UGX909" s="260"/>
      <c r="UGY909" s="260"/>
      <c r="UGZ909" s="260"/>
      <c r="UHA909" s="260"/>
      <c r="UHB909" s="260"/>
      <c r="UHC909" s="260"/>
      <c r="UHD909" s="260"/>
      <c r="UHE909" s="260"/>
      <c r="UHF909" s="260"/>
      <c r="UHG909" s="260"/>
      <c r="UHH909" s="260"/>
      <c r="UHI909" s="260"/>
      <c r="UHJ909" s="260"/>
      <c r="UHK909" s="260"/>
      <c r="UHL909" s="260"/>
      <c r="UHM909" s="260"/>
      <c r="UHN909" s="260"/>
      <c r="UHO909" s="260"/>
      <c r="UHP909" s="260"/>
      <c r="UHQ909" s="260"/>
      <c r="UHR909" s="260"/>
      <c r="UHS909" s="260"/>
      <c r="UHT909" s="260"/>
      <c r="UHU909" s="260"/>
      <c r="UHV909" s="260"/>
      <c r="UHW909" s="260"/>
      <c r="UHX909" s="260"/>
      <c r="UHY909" s="260"/>
      <c r="UHZ909" s="260"/>
      <c r="UIA909" s="260"/>
      <c r="UIB909" s="260"/>
      <c r="UIC909" s="260"/>
      <c r="UID909" s="260"/>
      <c r="UIE909" s="260"/>
      <c r="UIF909" s="260"/>
      <c r="UIG909" s="260"/>
      <c r="UIH909" s="260"/>
      <c r="UII909" s="260"/>
      <c r="UIJ909" s="260"/>
      <c r="UIK909" s="260"/>
      <c r="UIL909" s="260"/>
      <c r="UIM909" s="260"/>
      <c r="UIN909" s="260"/>
      <c r="UIO909" s="260"/>
      <c r="UIP909" s="260"/>
      <c r="UIQ909" s="260"/>
      <c r="UIR909" s="260"/>
      <c r="UIS909" s="260"/>
      <c r="UIT909" s="260"/>
      <c r="UIU909" s="260"/>
      <c r="UIV909" s="260"/>
      <c r="UIW909" s="260"/>
      <c r="UIX909" s="260"/>
      <c r="UIY909" s="260"/>
      <c r="UIZ909" s="260"/>
      <c r="UJA909" s="260"/>
      <c r="UJB909" s="260"/>
      <c r="UJC909" s="260"/>
      <c r="UJD909" s="260"/>
      <c r="UJE909" s="260"/>
      <c r="UJF909" s="260"/>
      <c r="UJG909" s="260"/>
      <c r="UJH909" s="260"/>
      <c r="UJI909" s="260"/>
      <c r="UJJ909" s="260"/>
      <c r="UJK909" s="260"/>
      <c r="UJL909" s="260"/>
      <c r="UJM909" s="260"/>
      <c r="UJN909" s="260"/>
      <c r="UJO909" s="260"/>
      <c r="UJP909" s="260"/>
      <c r="UJQ909" s="260"/>
      <c r="UJR909" s="260"/>
      <c r="UJS909" s="260"/>
      <c r="UJT909" s="260"/>
      <c r="UJU909" s="260"/>
      <c r="UJV909" s="260"/>
      <c r="UJW909" s="260"/>
      <c r="UJX909" s="260"/>
      <c r="UJY909" s="260"/>
      <c r="UJZ909" s="260"/>
      <c r="UKA909" s="260"/>
      <c r="UKB909" s="260"/>
      <c r="UKC909" s="260"/>
      <c r="UKD909" s="260"/>
      <c r="UKE909" s="260"/>
      <c r="UKF909" s="260"/>
      <c r="UKG909" s="260"/>
      <c r="UKH909" s="260"/>
      <c r="UKI909" s="260"/>
      <c r="UKJ909" s="260"/>
      <c r="UKK909" s="260"/>
      <c r="UKL909" s="260"/>
      <c r="UKM909" s="260"/>
      <c r="UKN909" s="260"/>
      <c r="UKO909" s="260"/>
      <c r="UKP909" s="260"/>
      <c r="UKQ909" s="260"/>
      <c r="UKR909" s="260"/>
      <c r="UKS909" s="260"/>
      <c r="UKT909" s="260"/>
      <c r="UKU909" s="260"/>
      <c r="UKV909" s="260"/>
      <c r="UKW909" s="260"/>
      <c r="UKX909" s="260"/>
      <c r="UKY909" s="260"/>
      <c r="UKZ909" s="260"/>
      <c r="ULA909" s="260"/>
      <c r="ULB909" s="260"/>
      <c r="ULC909" s="260"/>
      <c r="ULD909" s="260"/>
      <c r="ULE909" s="260"/>
      <c r="ULF909" s="260"/>
      <c r="ULG909" s="260"/>
      <c r="ULH909" s="260"/>
      <c r="ULI909" s="260"/>
      <c r="ULJ909" s="260"/>
      <c r="ULK909" s="260"/>
      <c r="ULL909" s="260"/>
      <c r="ULM909" s="260"/>
      <c r="ULN909" s="260"/>
      <c r="ULO909" s="260"/>
      <c r="ULP909" s="260"/>
      <c r="ULQ909" s="260"/>
      <c r="ULR909" s="260"/>
      <c r="ULS909" s="260"/>
      <c r="ULT909" s="260"/>
      <c r="ULU909" s="260"/>
      <c r="ULV909" s="260"/>
      <c r="ULW909" s="260"/>
      <c r="ULX909" s="260"/>
      <c r="ULY909" s="260"/>
      <c r="ULZ909" s="260"/>
      <c r="UMA909" s="260"/>
      <c r="UMB909" s="260"/>
      <c r="UMC909" s="260"/>
      <c r="UMD909" s="260"/>
      <c r="UME909" s="260"/>
      <c r="UMF909" s="260"/>
      <c r="UMG909" s="260"/>
      <c r="UMH909" s="260"/>
      <c r="UMI909" s="260"/>
      <c r="UMJ909" s="260"/>
      <c r="UMK909" s="260"/>
      <c r="UML909" s="260"/>
      <c r="UMM909" s="260"/>
      <c r="UMN909" s="260"/>
      <c r="UMO909" s="260"/>
      <c r="UMP909" s="260"/>
      <c r="UMQ909" s="260"/>
      <c r="UMR909" s="260"/>
      <c r="UMS909" s="260"/>
      <c r="UMT909" s="260"/>
      <c r="UMU909" s="260"/>
      <c r="UMV909" s="260"/>
      <c r="UMW909" s="260"/>
      <c r="UMX909" s="260"/>
      <c r="UMY909" s="260"/>
      <c r="UMZ909" s="260"/>
      <c r="UNA909" s="260"/>
      <c r="UNB909" s="260"/>
      <c r="UNC909" s="260"/>
      <c r="UND909" s="260"/>
      <c r="UNE909" s="260"/>
      <c r="UNF909" s="260"/>
      <c r="UNG909" s="260"/>
      <c r="UNH909" s="260"/>
      <c r="UNI909" s="260"/>
      <c r="UNJ909" s="260"/>
      <c r="UNK909" s="260"/>
      <c r="UNL909" s="260"/>
      <c r="UNM909" s="260"/>
      <c r="UNN909" s="260"/>
      <c r="UNO909" s="260"/>
      <c r="UNP909" s="260"/>
      <c r="UNQ909" s="260"/>
      <c r="UNR909" s="260"/>
      <c r="UNS909" s="260"/>
      <c r="UNT909" s="260"/>
      <c r="UNU909" s="260"/>
      <c r="UNV909" s="260"/>
      <c r="UNW909" s="260"/>
      <c r="UNX909" s="260"/>
      <c r="UNY909" s="260"/>
      <c r="UNZ909" s="260"/>
      <c r="UOA909" s="260"/>
      <c r="UOB909" s="260"/>
      <c r="UOC909" s="260"/>
      <c r="UOD909" s="260"/>
      <c r="UOE909" s="260"/>
      <c r="UOF909" s="260"/>
      <c r="UOG909" s="260"/>
      <c r="UOH909" s="260"/>
      <c r="UOI909" s="260"/>
      <c r="UOJ909" s="260"/>
      <c r="UOK909" s="260"/>
      <c r="UOL909" s="260"/>
      <c r="UOM909" s="260"/>
      <c r="UON909" s="260"/>
      <c r="UOO909" s="260"/>
      <c r="UOP909" s="260"/>
      <c r="UOQ909" s="260"/>
      <c r="UOR909" s="260"/>
      <c r="UOS909" s="260"/>
      <c r="UOT909" s="260"/>
      <c r="UOU909" s="260"/>
      <c r="UOV909" s="260"/>
      <c r="UOW909" s="260"/>
      <c r="UOX909" s="260"/>
      <c r="UOY909" s="260"/>
      <c r="UOZ909" s="260"/>
      <c r="UPA909" s="260"/>
      <c r="UPB909" s="260"/>
      <c r="UPC909" s="260"/>
      <c r="UPD909" s="260"/>
      <c r="UPE909" s="260"/>
      <c r="UPF909" s="260"/>
      <c r="UPG909" s="260"/>
      <c r="UPH909" s="260"/>
      <c r="UPI909" s="260"/>
      <c r="UPJ909" s="260"/>
      <c r="UPK909" s="260"/>
      <c r="UPL909" s="260"/>
      <c r="UPM909" s="260"/>
      <c r="UPN909" s="260"/>
      <c r="UPO909" s="260"/>
      <c r="UPP909" s="260"/>
      <c r="UPQ909" s="260"/>
      <c r="UPR909" s="260"/>
      <c r="UPS909" s="260"/>
      <c r="UPT909" s="260"/>
      <c r="UPU909" s="260"/>
      <c r="UPV909" s="260"/>
      <c r="UPW909" s="260"/>
      <c r="UPX909" s="260"/>
      <c r="UPY909" s="260"/>
      <c r="UPZ909" s="260"/>
      <c r="UQA909" s="260"/>
      <c r="UQB909" s="260"/>
      <c r="UQC909" s="260"/>
      <c r="UQD909" s="260"/>
      <c r="UQE909" s="260"/>
      <c r="UQF909" s="260"/>
      <c r="UQG909" s="260"/>
      <c r="UQH909" s="260"/>
      <c r="UQI909" s="260"/>
      <c r="UQJ909" s="260"/>
      <c r="UQK909" s="260"/>
      <c r="UQL909" s="260"/>
      <c r="UQM909" s="260"/>
      <c r="UQN909" s="260"/>
      <c r="UQO909" s="260"/>
      <c r="UQP909" s="260"/>
      <c r="UQQ909" s="260"/>
      <c r="UQR909" s="260"/>
      <c r="UQS909" s="260"/>
      <c r="UQT909" s="260"/>
      <c r="UQU909" s="260"/>
      <c r="UQV909" s="260"/>
      <c r="UQW909" s="260"/>
      <c r="UQX909" s="260"/>
      <c r="UQY909" s="260"/>
      <c r="UQZ909" s="260"/>
      <c r="URA909" s="260"/>
      <c r="URB909" s="260"/>
      <c r="URC909" s="260"/>
      <c r="URD909" s="260"/>
      <c r="URE909" s="260"/>
      <c r="URF909" s="260"/>
      <c r="URG909" s="260"/>
      <c r="URH909" s="260"/>
      <c r="URI909" s="260"/>
      <c r="URJ909" s="260"/>
      <c r="URK909" s="260"/>
      <c r="URL909" s="260"/>
      <c r="URM909" s="260"/>
      <c r="URN909" s="260"/>
      <c r="URO909" s="260"/>
      <c r="URP909" s="260"/>
      <c r="URQ909" s="260"/>
      <c r="URR909" s="260"/>
      <c r="URS909" s="260"/>
      <c r="URT909" s="260"/>
      <c r="URU909" s="260"/>
      <c r="URV909" s="260"/>
      <c r="URW909" s="260"/>
      <c r="URX909" s="260"/>
      <c r="URY909" s="260"/>
      <c r="URZ909" s="260"/>
      <c r="USA909" s="260"/>
      <c r="USB909" s="260"/>
      <c r="USC909" s="260"/>
      <c r="USD909" s="260"/>
      <c r="USE909" s="260"/>
      <c r="USF909" s="260"/>
      <c r="USG909" s="260"/>
      <c r="USH909" s="260"/>
      <c r="USI909" s="260"/>
      <c r="USJ909" s="260"/>
      <c r="USK909" s="260"/>
      <c r="USL909" s="260"/>
      <c r="USM909" s="260"/>
      <c r="USN909" s="260"/>
      <c r="USO909" s="260"/>
      <c r="USP909" s="260"/>
      <c r="USQ909" s="260"/>
      <c r="USR909" s="260"/>
      <c r="USS909" s="260"/>
      <c r="UST909" s="260"/>
      <c r="USU909" s="260"/>
      <c r="USV909" s="260"/>
      <c r="USW909" s="260"/>
      <c r="USX909" s="260"/>
      <c r="USY909" s="260"/>
      <c r="USZ909" s="260"/>
      <c r="UTA909" s="260"/>
      <c r="UTB909" s="260"/>
      <c r="UTC909" s="260"/>
      <c r="UTD909" s="260"/>
      <c r="UTE909" s="260"/>
      <c r="UTF909" s="260"/>
      <c r="UTG909" s="260"/>
      <c r="UTH909" s="260"/>
      <c r="UTI909" s="260"/>
      <c r="UTJ909" s="260"/>
      <c r="UTK909" s="260"/>
      <c r="UTL909" s="260"/>
      <c r="UTM909" s="260"/>
      <c r="UTN909" s="260"/>
      <c r="UTO909" s="260"/>
      <c r="UTP909" s="260"/>
      <c r="UTQ909" s="260"/>
      <c r="UTR909" s="260"/>
      <c r="UTS909" s="260"/>
      <c r="UTT909" s="260"/>
      <c r="UTU909" s="260"/>
      <c r="UTV909" s="260"/>
      <c r="UTW909" s="260"/>
      <c r="UTX909" s="260"/>
      <c r="UTY909" s="260"/>
      <c r="UTZ909" s="260"/>
      <c r="UUA909" s="260"/>
      <c r="UUB909" s="260"/>
      <c r="UUC909" s="260"/>
      <c r="UUD909" s="260"/>
      <c r="UUE909" s="260"/>
      <c r="UUF909" s="260"/>
      <c r="UUG909" s="260"/>
      <c r="UUH909" s="260"/>
      <c r="UUI909" s="260"/>
      <c r="UUJ909" s="260"/>
      <c r="UUK909" s="260"/>
      <c r="UUL909" s="260"/>
      <c r="UUM909" s="260"/>
      <c r="UUN909" s="260"/>
      <c r="UUO909" s="260"/>
      <c r="UUP909" s="260"/>
      <c r="UUQ909" s="260"/>
      <c r="UUR909" s="260"/>
      <c r="UUS909" s="260"/>
      <c r="UUT909" s="260"/>
      <c r="UUU909" s="260"/>
      <c r="UUV909" s="260"/>
      <c r="UUW909" s="260"/>
      <c r="UUX909" s="260"/>
      <c r="UUY909" s="260"/>
      <c r="UUZ909" s="260"/>
      <c r="UVA909" s="260"/>
      <c r="UVB909" s="260"/>
      <c r="UVC909" s="260"/>
      <c r="UVD909" s="260"/>
      <c r="UVE909" s="260"/>
      <c r="UVF909" s="260"/>
      <c r="UVG909" s="260"/>
      <c r="UVH909" s="260"/>
      <c r="UVI909" s="260"/>
      <c r="UVJ909" s="260"/>
      <c r="UVK909" s="260"/>
      <c r="UVL909" s="260"/>
      <c r="UVM909" s="260"/>
      <c r="UVN909" s="260"/>
      <c r="UVO909" s="260"/>
      <c r="UVP909" s="260"/>
      <c r="UVQ909" s="260"/>
      <c r="UVR909" s="260"/>
      <c r="UVS909" s="260"/>
      <c r="UVT909" s="260"/>
      <c r="UVU909" s="260"/>
      <c r="UVV909" s="260"/>
      <c r="UVW909" s="260"/>
      <c r="UVX909" s="260"/>
      <c r="UVY909" s="260"/>
      <c r="UVZ909" s="260"/>
      <c r="UWA909" s="260"/>
      <c r="UWB909" s="260"/>
      <c r="UWC909" s="260"/>
      <c r="UWD909" s="260"/>
      <c r="UWE909" s="260"/>
      <c r="UWF909" s="260"/>
      <c r="UWG909" s="260"/>
      <c r="UWH909" s="260"/>
      <c r="UWI909" s="260"/>
      <c r="UWJ909" s="260"/>
      <c r="UWK909" s="260"/>
      <c r="UWL909" s="260"/>
      <c r="UWM909" s="260"/>
      <c r="UWN909" s="260"/>
      <c r="UWO909" s="260"/>
      <c r="UWP909" s="260"/>
      <c r="UWQ909" s="260"/>
      <c r="UWR909" s="260"/>
      <c r="UWS909" s="260"/>
      <c r="UWT909" s="260"/>
      <c r="UWU909" s="260"/>
      <c r="UWV909" s="260"/>
      <c r="UWW909" s="260"/>
      <c r="UWX909" s="260"/>
      <c r="UWY909" s="260"/>
      <c r="UWZ909" s="260"/>
      <c r="UXA909" s="260"/>
      <c r="UXB909" s="260"/>
      <c r="UXC909" s="260"/>
      <c r="UXD909" s="260"/>
      <c r="UXE909" s="260"/>
      <c r="UXF909" s="260"/>
      <c r="UXG909" s="260"/>
      <c r="UXH909" s="260"/>
      <c r="UXI909" s="260"/>
      <c r="UXJ909" s="260"/>
      <c r="UXK909" s="260"/>
      <c r="UXL909" s="260"/>
      <c r="UXM909" s="260"/>
      <c r="UXN909" s="260"/>
      <c r="UXO909" s="260"/>
      <c r="UXP909" s="260"/>
      <c r="UXQ909" s="260"/>
      <c r="UXR909" s="260"/>
      <c r="UXS909" s="260"/>
      <c r="UXT909" s="260"/>
      <c r="UXU909" s="260"/>
      <c r="UXV909" s="260"/>
      <c r="UXW909" s="260"/>
      <c r="UXX909" s="260"/>
      <c r="UXY909" s="260"/>
      <c r="UXZ909" s="260"/>
      <c r="UYA909" s="260"/>
      <c r="UYB909" s="260"/>
      <c r="UYC909" s="260"/>
      <c r="UYD909" s="260"/>
      <c r="UYE909" s="260"/>
      <c r="UYF909" s="260"/>
      <c r="UYG909" s="260"/>
      <c r="UYH909" s="260"/>
      <c r="UYI909" s="260"/>
      <c r="UYJ909" s="260"/>
      <c r="UYK909" s="260"/>
      <c r="UYL909" s="260"/>
      <c r="UYM909" s="260"/>
      <c r="UYN909" s="260"/>
      <c r="UYO909" s="260"/>
      <c r="UYP909" s="260"/>
      <c r="UYQ909" s="260"/>
      <c r="UYR909" s="260"/>
      <c r="UYS909" s="260"/>
      <c r="UYT909" s="260"/>
      <c r="UYU909" s="260"/>
      <c r="UYV909" s="260"/>
      <c r="UYW909" s="260"/>
      <c r="UYX909" s="260"/>
      <c r="UYY909" s="260"/>
      <c r="UYZ909" s="260"/>
      <c r="UZA909" s="260"/>
      <c r="UZB909" s="260"/>
      <c r="UZC909" s="260"/>
      <c r="UZD909" s="260"/>
      <c r="UZE909" s="260"/>
      <c r="UZF909" s="260"/>
      <c r="UZG909" s="260"/>
      <c r="UZH909" s="260"/>
      <c r="UZI909" s="260"/>
      <c r="UZJ909" s="260"/>
      <c r="UZK909" s="260"/>
      <c r="UZL909" s="260"/>
      <c r="UZM909" s="260"/>
      <c r="UZN909" s="260"/>
      <c r="UZO909" s="260"/>
      <c r="UZP909" s="260"/>
      <c r="UZQ909" s="260"/>
      <c r="UZR909" s="260"/>
      <c r="UZS909" s="260"/>
      <c r="UZT909" s="260"/>
      <c r="UZU909" s="260"/>
      <c r="UZV909" s="260"/>
      <c r="UZW909" s="260"/>
      <c r="UZX909" s="260"/>
      <c r="UZY909" s="260"/>
      <c r="UZZ909" s="260"/>
      <c r="VAA909" s="260"/>
      <c r="VAB909" s="260"/>
      <c r="VAC909" s="260"/>
      <c r="VAD909" s="260"/>
      <c r="VAE909" s="260"/>
      <c r="VAF909" s="260"/>
      <c r="VAG909" s="260"/>
      <c r="VAH909" s="260"/>
      <c r="VAI909" s="260"/>
      <c r="VAJ909" s="260"/>
      <c r="VAK909" s="260"/>
      <c r="VAL909" s="260"/>
      <c r="VAM909" s="260"/>
      <c r="VAN909" s="260"/>
      <c r="VAO909" s="260"/>
      <c r="VAP909" s="260"/>
      <c r="VAQ909" s="260"/>
      <c r="VAR909" s="260"/>
      <c r="VAS909" s="260"/>
      <c r="VAT909" s="260"/>
      <c r="VAU909" s="260"/>
      <c r="VAV909" s="260"/>
      <c r="VAW909" s="260"/>
      <c r="VAX909" s="260"/>
      <c r="VAY909" s="260"/>
      <c r="VAZ909" s="260"/>
      <c r="VBA909" s="260"/>
      <c r="VBB909" s="260"/>
      <c r="VBC909" s="260"/>
      <c r="VBD909" s="260"/>
      <c r="VBE909" s="260"/>
      <c r="VBF909" s="260"/>
      <c r="VBG909" s="260"/>
      <c r="VBH909" s="260"/>
      <c r="VBI909" s="260"/>
      <c r="VBJ909" s="260"/>
      <c r="VBK909" s="260"/>
      <c r="VBL909" s="260"/>
      <c r="VBM909" s="260"/>
      <c r="VBN909" s="260"/>
      <c r="VBO909" s="260"/>
      <c r="VBP909" s="260"/>
      <c r="VBQ909" s="260"/>
      <c r="VBR909" s="260"/>
      <c r="VBS909" s="260"/>
      <c r="VBT909" s="260"/>
      <c r="VBU909" s="260"/>
      <c r="VBV909" s="260"/>
      <c r="VBW909" s="260"/>
      <c r="VBX909" s="260"/>
      <c r="VBY909" s="260"/>
      <c r="VBZ909" s="260"/>
      <c r="VCA909" s="260"/>
      <c r="VCB909" s="260"/>
      <c r="VCC909" s="260"/>
      <c r="VCD909" s="260"/>
      <c r="VCE909" s="260"/>
      <c r="VCF909" s="260"/>
      <c r="VCG909" s="260"/>
      <c r="VCH909" s="260"/>
      <c r="VCI909" s="260"/>
      <c r="VCJ909" s="260"/>
      <c r="VCK909" s="260"/>
      <c r="VCL909" s="260"/>
      <c r="VCM909" s="260"/>
      <c r="VCN909" s="260"/>
      <c r="VCO909" s="260"/>
      <c r="VCP909" s="260"/>
      <c r="VCQ909" s="260"/>
      <c r="VCR909" s="260"/>
      <c r="VCS909" s="260"/>
      <c r="VCT909" s="260"/>
      <c r="VCU909" s="260"/>
      <c r="VCV909" s="260"/>
      <c r="VCW909" s="260"/>
      <c r="VCX909" s="260"/>
      <c r="VCY909" s="260"/>
      <c r="VCZ909" s="260"/>
      <c r="VDA909" s="260"/>
      <c r="VDB909" s="260"/>
      <c r="VDC909" s="260"/>
      <c r="VDD909" s="260"/>
      <c r="VDE909" s="260"/>
      <c r="VDF909" s="260"/>
      <c r="VDG909" s="260"/>
      <c r="VDH909" s="260"/>
      <c r="VDI909" s="260"/>
      <c r="VDJ909" s="260"/>
      <c r="VDK909" s="260"/>
      <c r="VDL909" s="260"/>
      <c r="VDM909" s="260"/>
      <c r="VDN909" s="260"/>
      <c r="VDO909" s="260"/>
      <c r="VDP909" s="260"/>
      <c r="VDQ909" s="260"/>
      <c r="VDR909" s="260"/>
      <c r="VDS909" s="260"/>
      <c r="VDT909" s="260"/>
      <c r="VDU909" s="260"/>
      <c r="VDV909" s="260"/>
      <c r="VDW909" s="260"/>
      <c r="VDX909" s="260"/>
      <c r="VDY909" s="260"/>
      <c r="VDZ909" s="260"/>
      <c r="VEA909" s="260"/>
      <c r="VEB909" s="260"/>
      <c r="VEC909" s="260"/>
      <c r="VED909" s="260"/>
      <c r="VEE909" s="260"/>
      <c r="VEF909" s="260"/>
      <c r="VEG909" s="260"/>
      <c r="VEH909" s="260"/>
      <c r="VEI909" s="260"/>
      <c r="VEJ909" s="260"/>
      <c r="VEK909" s="260"/>
      <c r="VEL909" s="260"/>
      <c r="VEM909" s="260"/>
      <c r="VEN909" s="260"/>
      <c r="VEO909" s="260"/>
      <c r="VEP909" s="260"/>
      <c r="VEQ909" s="260"/>
      <c r="VER909" s="260"/>
      <c r="VES909" s="260"/>
      <c r="VET909" s="260"/>
      <c r="VEU909" s="260"/>
      <c r="VEV909" s="260"/>
      <c r="VEW909" s="260"/>
      <c r="VEX909" s="260"/>
      <c r="VEY909" s="260"/>
      <c r="VEZ909" s="260"/>
      <c r="VFA909" s="260"/>
      <c r="VFB909" s="260"/>
      <c r="VFC909" s="260"/>
      <c r="VFD909" s="260"/>
      <c r="VFE909" s="260"/>
      <c r="VFF909" s="260"/>
      <c r="VFG909" s="260"/>
      <c r="VFH909" s="260"/>
      <c r="VFI909" s="260"/>
      <c r="VFJ909" s="260"/>
      <c r="VFK909" s="260"/>
      <c r="VFL909" s="260"/>
      <c r="VFM909" s="260"/>
      <c r="VFN909" s="260"/>
      <c r="VFO909" s="260"/>
      <c r="VFP909" s="260"/>
      <c r="VFQ909" s="260"/>
      <c r="VFR909" s="260"/>
      <c r="VFS909" s="260"/>
      <c r="VFT909" s="260"/>
      <c r="VFU909" s="260"/>
      <c r="VFV909" s="260"/>
      <c r="VFW909" s="260"/>
      <c r="VFX909" s="260"/>
      <c r="VFY909" s="260"/>
      <c r="VFZ909" s="260"/>
      <c r="VGA909" s="260"/>
      <c r="VGB909" s="260"/>
      <c r="VGC909" s="260"/>
      <c r="VGD909" s="260"/>
      <c r="VGE909" s="260"/>
      <c r="VGF909" s="260"/>
      <c r="VGG909" s="260"/>
      <c r="VGH909" s="260"/>
      <c r="VGI909" s="260"/>
      <c r="VGJ909" s="260"/>
      <c r="VGK909" s="260"/>
      <c r="VGL909" s="260"/>
      <c r="VGM909" s="260"/>
      <c r="VGN909" s="260"/>
      <c r="VGO909" s="260"/>
      <c r="VGP909" s="260"/>
      <c r="VGQ909" s="260"/>
      <c r="VGR909" s="260"/>
      <c r="VGS909" s="260"/>
      <c r="VGT909" s="260"/>
      <c r="VGU909" s="260"/>
      <c r="VGV909" s="260"/>
      <c r="VGW909" s="260"/>
      <c r="VGX909" s="260"/>
      <c r="VGY909" s="260"/>
      <c r="VGZ909" s="260"/>
      <c r="VHA909" s="260"/>
      <c r="VHB909" s="260"/>
      <c r="VHC909" s="260"/>
      <c r="VHD909" s="260"/>
      <c r="VHE909" s="260"/>
      <c r="VHF909" s="260"/>
      <c r="VHG909" s="260"/>
      <c r="VHH909" s="260"/>
      <c r="VHI909" s="260"/>
      <c r="VHJ909" s="260"/>
      <c r="VHK909" s="260"/>
      <c r="VHL909" s="260"/>
      <c r="VHM909" s="260"/>
      <c r="VHN909" s="260"/>
      <c r="VHO909" s="260"/>
      <c r="VHP909" s="260"/>
      <c r="VHQ909" s="260"/>
      <c r="VHR909" s="260"/>
      <c r="VHS909" s="260"/>
      <c r="VHT909" s="260"/>
      <c r="VHU909" s="260"/>
      <c r="VHV909" s="260"/>
      <c r="VHW909" s="260"/>
      <c r="VHX909" s="260"/>
      <c r="VHY909" s="260"/>
      <c r="VHZ909" s="260"/>
      <c r="VIA909" s="260"/>
      <c r="VIB909" s="260"/>
      <c r="VIC909" s="260"/>
      <c r="VID909" s="260"/>
      <c r="VIE909" s="260"/>
      <c r="VIF909" s="260"/>
      <c r="VIG909" s="260"/>
      <c r="VIH909" s="260"/>
      <c r="VII909" s="260"/>
      <c r="VIJ909" s="260"/>
      <c r="VIK909" s="260"/>
      <c r="VIL909" s="260"/>
      <c r="VIM909" s="260"/>
      <c r="VIN909" s="260"/>
      <c r="VIO909" s="260"/>
      <c r="VIP909" s="260"/>
      <c r="VIQ909" s="260"/>
      <c r="VIR909" s="260"/>
      <c r="VIS909" s="260"/>
      <c r="VIT909" s="260"/>
      <c r="VIU909" s="260"/>
      <c r="VIV909" s="260"/>
      <c r="VIW909" s="260"/>
      <c r="VIX909" s="260"/>
      <c r="VIY909" s="260"/>
      <c r="VIZ909" s="260"/>
      <c r="VJA909" s="260"/>
      <c r="VJB909" s="260"/>
      <c r="VJC909" s="260"/>
      <c r="VJD909" s="260"/>
      <c r="VJE909" s="260"/>
      <c r="VJF909" s="260"/>
      <c r="VJG909" s="260"/>
      <c r="VJH909" s="260"/>
      <c r="VJI909" s="260"/>
      <c r="VJJ909" s="260"/>
      <c r="VJK909" s="260"/>
      <c r="VJL909" s="260"/>
      <c r="VJM909" s="260"/>
      <c r="VJN909" s="260"/>
      <c r="VJO909" s="260"/>
      <c r="VJP909" s="260"/>
      <c r="VJQ909" s="260"/>
      <c r="VJR909" s="260"/>
      <c r="VJS909" s="260"/>
      <c r="VJT909" s="260"/>
      <c r="VJU909" s="260"/>
      <c r="VJV909" s="260"/>
      <c r="VJW909" s="260"/>
      <c r="VJX909" s="260"/>
      <c r="VJY909" s="260"/>
      <c r="VJZ909" s="260"/>
      <c r="VKA909" s="260"/>
      <c r="VKB909" s="260"/>
      <c r="VKC909" s="260"/>
      <c r="VKD909" s="260"/>
      <c r="VKE909" s="260"/>
      <c r="VKF909" s="260"/>
      <c r="VKG909" s="260"/>
      <c r="VKH909" s="260"/>
      <c r="VKI909" s="260"/>
      <c r="VKJ909" s="260"/>
      <c r="VKK909" s="260"/>
      <c r="VKL909" s="260"/>
      <c r="VKM909" s="260"/>
      <c r="VKN909" s="260"/>
      <c r="VKO909" s="260"/>
      <c r="VKP909" s="260"/>
      <c r="VKQ909" s="260"/>
      <c r="VKR909" s="260"/>
      <c r="VKS909" s="260"/>
      <c r="VKT909" s="260"/>
      <c r="VKU909" s="260"/>
      <c r="VKV909" s="260"/>
      <c r="VKW909" s="260"/>
      <c r="VKX909" s="260"/>
      <c r="VKY909" s="260"/>
      <c r="VKZ909" s="260"/>
      <c r="VLA909" s="260"/>
      <c r="VLB909" s="260"/>
      <c r="VLC909" s="260"/>
      <c r="VLD909" s="260"/>
      <c r="VLE909" s="260"/>
      <c r="VLF909" s="260"/>
      <c r="VLG909" s="260"/>
      <c r="VLH909" s="260"/>
      <c r="VLI909" s="260"/>
      <c r="VLJ909" s="260"/>
      <c r="VLK909" s="260"/>
      <c r="VLL909" s="260"/>
      <c r="VLM909" s="260"/>
      <c r="VLN909" s="260"/>
      <c r="VLO909" s="260"/>
      <c r="VLP909" s="260"/>
      <c r="VLQ909" s="260"/>
      <c r="VLR909" s="260"/>
      <c r="VLS909" s="260"/>
      <c r="VLT909" s="260"/>
      <c r="VLU909" s="260"/>
      <c r="VLV909" s="260"/>
      <c r="VLW909" s="260"/>
      <c r="VLX909" s="260"/>
      <c r="VLY909" s="260"/>
      <c r="VLZ909" s="260"/>
      <c r="VMA909" s="260"/>
      <c r="VMB909" s="260"/>
      <c r="VMC909" s="260"/>
      <c r="VMD909" s="260"/>
      <c r="VME909" s="260"/>
      <c r="VMF909" s="260"/>
      <c r="VMG909" s="260"/>
      <c r="VMH909" s="260"/>
      <c r="VMI909" s="260"/>
      <c r="VMJ909" s="260"/>
      <c r="VMK909" s="260"/>
      <c r="VML909" s="260"/>
      <c r="VMM909" s="260"/>
      <c r="VMN909" s="260"/>
      <c r="VMO909" s="260"/>
      <c r="VMP909" s="260"/>
      <c r="VMQ909" s="260"/>
      <c r="VMR909" s="260"/>
      <c r="VMS909" s="260"/>
      <c r="VMT909" s="260"/>
      <c r="VMU909" s="260"/>
      <c r="VMV909" s="260"/>
      <c r="VMW909" s="260"/>
      <c r="VMX909" s="260"/>
      <c r="VMY909" s="260"/>
      <c r="VMZ909" s="260"/>
      <c r="VNA909" s="260"/>
      <c r="VNB909" s="260"/>
      <c r="VNC909" s="260"/>
      <c r="VND909" s="260"/>
      <c r="VNE909" s="260"/>
      <c r="VNF909" s="260"/>
      <c r="VNG909" s="260"/>
      <c r="VNH909" s="260"/>
      <c r="VNI909" s="260"/>
      <c r="VNJ909" s="260"/>
      <c r="VNK909" s="260"/>
      <c r="VNL909" s="260"/>
      <c r="VNM909" s="260"/>
      <c r="VNN909" s="260"/>
      <c r="VNO909" s="260"/>
      <c r="VNP909" s="260"/>
      <c r="VNQ909" s="260"/>
      <c r="VNR909" s="260"/>
      <c r="VNS909" s="260"/>
      <c r="VNT909" s="260"/>
      <c r="VNU909" s="260"/>
      <c r="VNV909" s="260"/>
      <c r="VNW909" s="260"/>
      <c r="VNX909" s="260"/>
      <c r="VNY909" s="260"/>
      <c r="VNZ909" s="260"/>
      <c r="VOA909" s="260"/>
      <c r="VOB909" s="260"/>
      <c r="VOC909" s="260"/>
      <c r="VOD909" s="260"/>
      <c r="VOE909" s="260"/>
      <c r="VOF909" s="260"/>
      <c r="VOG909" s="260"/>
      <c r="VOH909" s="260"/>
      <c r="VOI909" s="260"/>
      <c r="VOJ909" s="260"/>
      <c r="VOK909" s="260"/>
      <c r="VOL909" s="260"/>
      <c r="VOM909" s="260"/>
      <c r="VON909" s="260"/>
      <c r="VOO909" s="260"/>
      <c r="VOP909" s="260"/>
      <c r="VOQ909" s="260"/>
      <c r="VOR909" s="260"/>
      <c r="VOS909" s="260"/>
      <c r="VOT909" s="260"/>
      <c r="VOU909" s="260"/>
      <c r="VOV909" s="260"/>
      <c r="VOW909" s="260"/>
      <c r="VOX909" s="260"/>
      <c r="VOY909" s="260"/>
      <c r="VOZ909" s="260"/>
      <c r="VPA909" s="260"/>
      <c r="VPB909" s="260"/>
      <c r="VPC909" s="260"/>
      <c r="VPD909" s="260"/>
      <c r="VPE909" s="260"/>
      <c r="VPF909" s="260"/>
      <c r="VPG909" s="260"/>
      <c r="VPH909" s="260"/>
      <c r="VPI909" s="260"/>
      <c r="VPJ909" s="260"/>
      <c r="VPK909" s="260"/>
      <c r="VPL909" s="260"/>
      <c r="VPM909" s="260"/>
      <c r="VPN909" s="260"/>
      <c r="VPO909" s="260"/>
      <c r="VPP909" s="260"/>
      <c r="VPQ909" s="260"/>
      <c r="VPR909" s="260"/>
      <c r="VPS909" s="260"/>
      <c r="VPT909" s="260"/>
      <c r="VPU909" s="260"/>
      <c r="VPV909" s="260"/>
      <c r="VPW909" s="260"/>
      <c r="VPX909" s="260"/>
      <c r="VPY909" s="260"/>
      <c r="VPZ909" s="260"/>
      <c r="VQA909" s="260"/>
      <c r="VQB909" s="260"/>
      <c r="VQC909" s="260"/>
      <c r="VQD909" s="260"/>
      <c r="VQE909" s="260"/>
      <c r="VQF909" s="260"/>
      <c r="VQG909" s="260"/>
      <c r="VQH909" s="260"/>
      <c r="VQI909" s="260"/>
      <c r="VQJ909" s="260"/>
      <c r="VQK909" s="260"/>
      <c r="VQL909" s="260"/>
      <c r="VQM909" s="260"/>
      <c r="VQN909" s="260"/>
      <c r="VQO909" s="260"/>
      <c r="VQP909" s="260"/>
      <c r="VQQ909" s="260"/>
      <c r="VQR909" s="260"/>
      <c r="VQS909" s="260"/>
      <c r="VQT909" s="260"/>
      <c r="VQU909" s="260"/>
      <c r="VQV909" s="260"/>
      <c r="VQW909" s="260"/>
      <c r="VQX909" s="260"/>
      <c r="VQY909" s="260"/>
      <c r="VQZ909" s="260"/>
      <c r="VRA909" s="260"/>
      <c r="VRB909" s="260"/>
      <c r="VRC909" s="260"/>
      <c r="VRD909" s="260"/>
      <c r="VRE909" s="260"/>
      <c r="VRF909" s="260"/>
      <c r="VRG909" s="260"/>
      <c r="VRH909" s="260"/>
      <c r="VRI909" s="260"/>
      <c r="VRJ909" s="260"/>
      <c r="VRK909" s="260"/>
      <c r="VRL909" s="260"/>
      <c r="VRM909" s="260"/>
      <c r="VRN909" s="260"/>
      <c r="VRO909" s="260"/>
      <c r="VRP909" s="260"/>
      <c r="VRQ909" s="260"/>
      <c r="VRR909" s="260"/>
      <c r="VRS909" s="260"/>
      <c r="VRT909" s="260"/>
      <c r="VRU909" s="260"/>
      <c r="VRV909" s="260"/>
      <c r="VRW909" s="260"/>
      <c r="VRX909" s="260"/>
      <c r="VRY909" s="260"/>
      <c r="VRZ909" s="260"/>
      <c r="VSA909" s="260"/>
      <c r="VSB909" s="260"/>
      <c r="VSC909" s="260"/>
      <c r="VSD909" s="260"/>
      <c r="VSE909" s="260"/>
      <c r="VSF909" s="260"/>
      <c r="VSG909" s="260"/>
      <c r="VSH909" s="260"/>
      <c r="VSI909" s="260"/>
      <c r="VSJ909" s="260"/>
      <c r="VSK909" s="260"/>
      <c r="VSL909" s="260"/>
      <c r="VSM909" s="260"/>
      <c r="VSN909" s="260"/>
      <c r="VSO909" s="260"/>
      <c r="VSP909" s="260"/>
      <c r="VSQ909" s="260"/>
      <c r="VSR909" s="260"/>
      <c r="VSS909" s="260"/>
      <c r="VST909" s="260"/>
      <c r="VSU909" s="260"/>
      <c r="VSV909" s="260"/>
      <c r="VSW909" s="260"/>
      <c r="VSX909" s="260"/>
      <c r="VSY909" s="260"/>
      <c r="VSZ909" s="260"/>
      <c r="VTA909" s="260"/>
      <c r="VTB909" s="260"/>
      <c r="VTC909" s="260"/>
      <c r="VTD909" s="260"/>
      <c r="VTE909" s="260"/>
      <c r="VTF909" s="260"/>
      <c r="VTG909" s="260"/>
      <c r="VTH909" s="260"/>
      <c r="VTI909" s="260"/>
      <c r="VTJ909" s="260"/>
      <c r="VTK909" s="260"/>
      <c r="VTL909" s="260"/>
      <c r="VTM909" s="260"/>
      <c r="VTN909" s="260"/>
      <c r="VTO909" s="260"/>
      <c r="VTP909" s="260"/>
      <c r="VTQ909" s="260"/>
      <c r="VTR909" s="260"/>
      <c r="VTS909" s="260"/>
      <c r="VTT909" s="260"/>
      <c r="VTU909" s="260"/>
      <c r="VTV909" s="260"/>
      <c r="VTW909" s="260"/>
      <c r="VTX909" s="260"/>
      <c r="VTY909" s="260"/>
      <c r="VTZ909" s="260"/>
      <c r="VUA909" s="260"/>
      <c r="VUB909" s="260"/>
      <c r="VUC909" s="260"/>
      <c r="VUD909" s="260"/>
      <c r="VUE909" s="260"/>
      <c r="VUF909" s="260"/>
      <c r="VUG909" s="260"/>
      <c r="VUH909" s="260"/>
      <c r="VUI909" s="260"/>
      <c r="VUJ909" s="260"/>
      <c r="VUK909" s="260"/>
      <c r="VUL909" s="260"/>
      <c r="VUM909" s="260"/>
      <c r="VUN909" s="260"/>
      <c r="VUO909" s="260"/>
      <c r="VUP909" s="260"/>
      <c r="VUQ909" s="260"/>
      <c r="VUR909" s="260"/>
      <c r="VUS909" s="260"/>
      <c r="VUT909" s="260"/>
      <c r="VUU909" s="260"/>
      <c r="VUV909" s="260"/>
      <c r="VUW909" s="260"/>
      <c r="VUX909" s="260"/>
      <c r="VUY909" s="260"/>
      <c r="VUZ909" s="260"/>
      <c r="VVA909" s="260"/>
      <c r="VVB909" s="260"/>
      <c r="VVC909" s="260"/>
      <c r="VVD909" s="260"/>
      <c r="VVE909" s="260"/>
      <c r="VVF909" s="260"/>
      <c r="VVG909" s="260"/>
      <c r="VVH909" s="260"/>
      <c r="VVI909" s="260"/>
      <c r="VVJ909" s="260"/>
      <c r="VVK909" s="260"/>
      <c r="VVL909" s="260"/>
      <c r="VVM909" s="260"/>
      <c r="VVN909" s="260"/>
      <c r="VVO909" s="260"/>
      <c r="VVP909" s="260"/>
      <c r="VVQ909" s="260"/>
      <c r="VVR909" s="260"/>
      <c r="VVS909" s="260"/>
      <c r="VVT909" s="260"/>
      <c r="VVU909" s="260"/>
      <c r="VVV909" s="260"/>
      <c r="VVW909" s="260"/>
      <c r="VVX909" s="260"/>
      <c r="VVY909" s="260"/>
      <c r="VVZ909" s="260"/>
      <c r="VWA909" s="260"/>
      <c r="VWB909" s="260"/>
      <c r="VWC909" s="260"/>
      <c r="VWD909" s="260"/>
      <c r="VWE909" s="260"/>
      <c r="VWF909" s="260"/>
      <c r="VWG909" s="260"/>
      <c r="VWH909" s="260"/>
      <c r="VWI909" s="260"/>
      <c r="VWJ909" s="260"/>
      <c r="VWK909" s="260"/>
      <c r="VWL909" s="260"/>
      <c r="VWM909" s="260"/>
      <c r="VWN909" s="260"/>
      <c r="VWO909" s="260"/>
      <c r="VWP909" s="260"/>
      <c r="VWQ909" s="260"/>
      <c r="VWR909" s="260"/>
      <c r="VWS909" s="260"/>
      <c r="VWT909" s="260"/>
      <c r="VWU909" s="260"/>
      <c r="VWV909" s="260"/>
      <c r="VWW909" s="260"/>
      <c r="VWX909" s="260"/>
      <c r="VWY909" s="260"/>
      <c r="VWZ909" s="260"/>
      <c r="VXA909" s="260"/>
      <c r="VXB909" s="260"/>
      <c r="VXC909" s="260"/>
      <c r="VXD909" s="260"/>
      <c r="VXE909" s="260"/>
      <c r="VXF909" s="260"/>
      <c r="VXG909" s="260"/>
      <c r="VXH909" s="260"/>
      <c r="VXI909" s="260"/>
      <c r="VXJ909" s="260"/>
      <c r="VXK909" s="260"/>
      <c r="VXL909" s="260"/>
      <c r="VXM909" s="260"/>
      <c r="VXN909" s="260"/>
      <c r="VXO909" s="260"/>
      <c r="VXP909" s="260"/>
      <c r="VXQ909" s="260"/>
      <c r="VXR909" s="260"/>
      <c r="VXS909" s="260"/>
      <c r="VXT909" s="260"/>
      <c r="VXU909" s="260"/>
      <c r="VXV909" s="260"/>
      <c r="VXW909" s="260"/>
      <c r="VXX909" s="260"/>
      <c r="VXY909" s="260"/>
      <c r="VXZ909" s="260"/>
      <c r="VYA909" s="260"/>
      <c r="VYB909" s="260"/>
      <c r="VYC909" s="260"/>
      <c r="VYD909" s="260"/>
      <c r="VYE909" s="260"/>
      <c r="VYF909" s="260"/>
      <c r="VYG909" s="260"/>
      <c r="VYH909" s="260"/>
      <c r="VYI909" s="260"/>
      <c r="VYJ909" s="260"/>
      <c r="VYK909" s="260"/>
      <c r="VYL909" s="260"/>
      <c r="VYM909" s="260"/>
      <c r="VYN909" s="260"/>
      <c r="VYO909" s="260"/>
      <c r="VYP909" s="260"/>
      <c r="VYQ909" s="260"/>
      <c r="VYR909" s="260"/>
      <c r="VYS909" s="260"/>
      <c r="VYT909" s="260"/>
      <c r="VYU909" s="260"/>
      <c r="VYV909" s="260"/>
      <c r="VYW909" s="260"/>
      <c r="VYX909" s="260"/>
      <c r="VYY909" s="260"/>
      <c r="VYZ909" s="260"/>
      <c r="VZA909" s="260"/>
      <c r="VZB909" s="260"/>
      <c r="VZC909" s="260"/>
      <c r="VZD909" s="260"/>
      <c r="VZE909" s="260"/>
      <c r="VZF909" s="260"/>
      <c r="VZG909" s="260"/>
      <c r="VZH909" s="260"/>
      <c r="VZI909" s="260"/>
      <c r="VZJ909" s="260"/>
      <c r="VZK909" s="260"/>
      <c r="VZL909" s="260"/>
      <c r="VZM909" s="260"/>
      <c r="VZN909" s="260"/>
      <c r="VZO909" s="260"/>
      <c r="VZP909" s="260"/>
      <c r="VZQ909" s="260"/>
      <c r="VZR909" s="260"/>
      <c r="VZS909" s="260"/>
      <c r="VZT909" s="260"/>
      <c r="VZU909" s="260"/>
      <c r="VZV909" s="260"/>
      <c r="VZW909" s="260"/>
      <c r="VZX909" s="260"/>
      <c r="VZY909" s="260"/>
      <c r="VZZ909" s="260"/>
      <c r="WAA909" s="260"/>
      <c r="WAB909" s="260"/>
      <c r="WAC909" s="260"/>
      <c r="WAD909" s="260"/>
      <c r="WAE909" s="260"/>
      <c r="WAF909" s="260"/>
      <c r="WAG909" s="260"/>
      <c r="WAH909" s="260"/>
      <c r="WAI909" s="260"/>
      <c r="WAJ909" s="260"/>
      <c r="WAK909" s="260"/>
      <c r="WAL909" s="260"/>
      <c r="WAM909" s="260"/>
      <c r="WAN909" s="260"/>
      <c r="WAO909" s="260"/>
      <c r="WAP909" s="260"/>
      <c r="WAQ909" s="260"/>
      <c r="WAR909" s="260"/>
      <c r="WAS909" s="260"/>
      <c r="WAT909" s="260"/>
      <c r="WAU909" s="260"/>
      <c r="WAV909" s="260"/>
      <c r="WAW909" s="260"/>
      <c r="WAX909" s="260"/>
      <c r="WAY909" s="260"/>
      <c r="WAZ909" s="260"/>
      <c r="WBA909" s="260"/>
      <c r="WBB909" s="260"/>
      <c r="WBC909" s="260"/>
      <c r="WBD909" s="260"/>
      <c r="WBE909" s="260"/>
      <c r="WBF909" s="260"/>
      <c r="WBG909" s="260"/>
      <c r="WBH909" s="260"/>
      <c r="WBI909" s="260"/>
      <c r="WBJ909" s="260"/>
      <c r="WBK909" s="260"/>
      <c r="WBL909" s="260"/>
      <c r="WBM909" s="260"/>
      <c r="WBN909" s="260"/>
      <c r="WBO909" s="260"/>
      <c r="WBP909" s="260"/>
      <c r="WBQ909" s="260"/>
      <c r="WBR909" s="260"/>
      <c r="WBS909" s="260"/>
      <c r="WBT909" s="260"/>
      <c r="WBU909" s="260"/>
      <c r="WBV909" s="260"/>
      <c r="WBW909" s="260"/>
      <c r="WBX909" s="260"/>
      <c r="WBY909" s="260"/>
      <c r="WBZ909" s="260"/>
      <c r="WCA909" s="260"/>
      <c r="WCB909" s="260"/>
      <c r="WCC909" s="260"/>
      <c r="WCD909" s="260"/>
      <c r="WCE909" s="260"/>
      <c r="WCF909" s="260"/>
      <c r="WCG909" s="260"/>
      <c r="WCH909" s="260"/>
      <c r="WCI909" s="260"/>
      <c r="WCJ909" s="260"/>
      <c r="WCK909" s="260"/>
      <c r="WCL909" s="260"/>
      <c r="WCM909" s="260"/>
      <c r="WCN909" s="260"/>
      <c r="WCO909" s="260"/>
      <c r="WCP909" s="260"/>
      <c r="WCQ909" s="260"/>
      <c r="WCR909" s="260"/>
      <c r="WCS909" s="260"/>
      <c r="WCT909" s="260"/>
      <c r="WCU909" s="260"/>
      <c r="WCV909" s="260"/>
      <c r="WCW909" s="260"/>
      <c r="WCX909" s="260"/>
      <c r="WCY909" s="260"/>
      <c r="WCZ909" s="260"/>
      <c r="WDA909" s="260"/>
      <c r="WDB909" s="260"/>
      <c r="WDC909" s="260"/>
      <c r="WDD909" s="260"/>
      <c r="WDE909" s="260"/>
      <c r="WDF909" s="260"/>
      <c r="WDG909" s="260"/>
      <c r="WDH909" s="260"/>
      <c r="WDI909" s="260"/>
      <c r="WDJ909" s="260"/>
      <c r="WDK909" s="260"/>
      <c r="WDL909" s="260"/>
      <c r="WDM909" s="260"/>
      <c r="WDN909" s="260"/>
      <c r="WDO909" s="260"/>
      <c r="WDP909" s="260"/>
      <c r="WDQ909" s="260"/>
      <c r="WDR909" s="260"/>
      <c r="WDS909" s="260"/>
      <c r="WDT909" s="260"/>
      <c r="WDU909" s="260"/>
      <c r="WDV909" s="260"/>
      <c r="WDW909" s="260"/>
      <c r="WDX909" s="260"/>
      <c r="WDY909" s="260"/>
      <c r="WDZ909" s="260"/>
      <c r="WEA909" s="260"/>
      <c r="WEB909" s="260"/>
      <c r="WEC909" s="260"/>
      <c r="WED909" s="260"/>
      <c r="WEE909" s="260"/>
      <c r="WEF909" s="260"/>
      <c r="WEG909" s="260"/>
      <c r="WEH909" s="260"/>
      <c r="WEI909" s="260"/>
      <c r="WEJ909" s="260"/>
      <c r="WEK909" s="260"/>
      <c r="WEL909" s="260"/>
      <c r="WEM909" s="260"/>
      <c r="WEN909" s="260"/>
      <c r="WEO909" s="260"/>
      <c r="WEP909" s="260"/>
      <c r="WEQ909" s="260"/>
      <c r="WER909" s="260"/>
      <c r="WES909" s="260"/>
      <c r="WET909" s="260"/>
      <c r="WEU909" s="260"/>
      <c r="WEV909" s="260"/>
      <c r="WEW909" s="260"/>
      <c r="WEX909" s="260"/>
      <c r="WEY909" s="260"/>
      <c r="WEZ909" s="260"/>
      <c r="WFA909" s="260"/>
      <c r="WFB909" s="260"/>
      <c r="WFC909" s="260"/>
      <c r="WFD909" s="260"/>
      <c r="WFE909" s="260"/>
      <c r="WFF909" s="260"/>
      <c r="WFG909" s="260"/>
      <c r="WFH909" s="260"/>
      <c r="WFI909" s="260"/>
      <c r="WFJ909" s="260"/>
      <c r="WFK909" s="260"/>
      <c r="WFL909" s="260"/>
      <c r="WFM909" s="260"/>
      <c r="WFN909" s="260"/>
      <c r="WFO909" s="260"/>
      <c r="WFP909" s="260"/>
      <c r="WFQ909" s="260"/>
      <c r="WFR909" s="260"/>
      <c r="WFS909" s="260"/>
      <c r="WFT909" s="260"/>
      <c r="WFU909" s="260"/>
      <c r="WFV909" s="260"/>
      <c r="WFW909" s="260"/>
      <c r="WFX909" s="260"/>
      <c r="WFY909" s="260"/>
      <c r="WFZ909" s="260"/>
      <c r="WGA909" s="260"/>
      <c r="WGB909" s="260"/>
      <c r="WGC909" s="260"/>
      <c r="WGD909" s="260"/>
      <c r="WGE909" s="260"/>
      <c r="WGF909" s="260"/>
      <c r="WGG909" s="260"/>
      <c r="WGH909" s="260"/>
      <c r="WGI909" s="260"/>
      <c r="WGJ909" s="260"/>
      <c r="WGK909" s="260"/>
      <c r="WGL909" s="260"/>
      <c r="WGM909" s="260"/>
      <c r="WGN909" s="260"/>
      <c r="WGO909" s="260"/>
      <c r="WGP909" s="260"/>
      <c r="WGQ909" s="260"/>
      <c r="WGR909" s="260"/>
      <c r="WGS909" s="260"/>
      <c r="WGT909" s="260"/>
      <c r="WGU909" s="260"/>
      <c r="WGV909" s="260"/>
      <c r="WGW909" s="260"/>
      <c r="WGX909" s="260"/>
      <c r="WGY909" s="260"/>
      <c r="WGZ909" s="260"/>
      <c r="WHA909" s="260"/>
      <c r="WHB909" s="260"/>
      <c r="WHC909" s="260"/>
      <c r="WHD909" s="260"/>
      <c r="WHE909" s="260"/>
      <c r="WHF909" s="260"/>
      <c r="WHG909" s="260"/>
      <c r="WHH909" s="260"/>
      <c r="WHI909" s="260"/>
      <c r="WHJ909" s="260"/>
      <c r="WHK909" s="260"/>
      <c r="WHL909" s="260"/>
      <c r="WHM909" s="260"/>
      <c r="WHN909" s="260"/>
      <c r="WHO909" s="260"/>
      <c r="WHP909" s="260"/>
      <c r="WHQ909" s="260"/>
      <c r="WHR909" s="260"/>
      <c r="WHS909" s="260"/>
      <c r="WHT909" s="260"/>
      <c r="WHU909" s="260"/>
      <c r="WHV909" s="260"/>
      <c r="WHW909" s="260"/>
      <c r="WHX909" s="260"/>
      <c r="WHY909" s="260"/>
      <c r="WHZ909" s="260"/>
      <c r="WIA909" s="260"/>
      <c r="WIB909" s="260"/>
      <c r="WIC909" s="260"/>
      <c r="WID909" s="260"/>
      <c r="WIE909" s="260"/>
      <c r="WIF909" s="260"/>
      <c r="WIG909" s="260"/>
      <c r="WIH909" s="260"/>
      <c r="WII909" s="260"/>
      <c r="WIJ909" s="260"/>
      <c r="WIK909" s="260"/>
    </row>
    <row r="910" spans="1:15793" s="76" customFormat="1" ht="13.5" customHeight="1" x14ac:dyDescent="0.2">
      <c r="A910" s="84">
        <v>9006777323</v>
      </c>
      <c r="B910" s="49" t="s">
        <v>618</v>
      </c>
      <c r="C910" s="180">
        <v>15573953</v>
      </c>
      <c r="D910" s="82">
        <v>15573953</v>
      </c>
      <c r="E910" s="200">
        <v>467219</v>
      </c>
      <c r="F910" s="82">
        <f t="shared" ref="F910:F918" si="78">+D910*3%</f>
        <v>467218.58999999997</v>
      </c>
      <c r="G910" s="82">
        <f t="shared" ref="G910:G918" si="79">F910-E910</f>
        <v>-0.41000000003259629</v>
      </c>
      <c r="H910" s="97" t="s">
        <v>729</v>
      </c>
      <c r="I910" s="82">
        <v>15106734</v>
      </c>
      <c r="J910" s="82">
        <f t="shared" si="77"/>
        <v>0.41000000014901161</v>
      </c>
      <c r="K910" s="149" t="s">
        <v>702</v>
      </c>
      <c r="L910" s="107">
        <v>44663</v>
      </c>
      <c r="M910" s="97" t="s">
        <v>50</v>
      </c>
      <c r="N910" s="287">
        <v>2022</v>
      </c>
      <c r="O910" s="201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  <c r="AD910" s="85"/>
      <c r="AE910" s="85"/>
    </row>
    <row r="911" spans="1:15793" s="76" customFormat="1" ht="13.5" customHeight="1" x14ac:dyDescent="0.2">
      <c r="A911" s="84">
        <v>9006523347</v>
      </c>
      <c r="B911" s="49" t="s">
        <v>616</v>
      </c>
      <c r="C911" s="180">
        <v>1911700</v>
      </c>
      <c r="D911" s="82">
        <v>1911700</v>
      </c>
      <c r="E911" s="200">
        <v>57351</v>
      </c>
      <c r="F911" s="82">
        <f t="shared" si="78"/>
        <v>57351</v>
      </c>
      <c r="G911" s="82">
        <f t="shared" si="79"/>
        <v>0</v>
      </c>
      <c r="H911" s="97" t="s">
        <v>732</v>
      </c>
      <c r="I911" s="82">
        <v>1854349</v>
      </c>
      <c r="J911" s="82">
        <f t="shared" si="77"/>
        <v>0</v>
      </c>
      <c r="K911" s="149" t="s">
        <v>702</v>
      </c>
      <c r="L911" s="209">
        <v>44658</v>
      </c>
      <c r="M911" s="97" t="s">
        <v>50</v>
      </c>
      <c r="N911" s="287">
        <v>2022</v>
      </c>
      <c r="O911" s="201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  <c r="AC911" s="85"/>
      <c r="AD911" s="85"/>
      <c r="AE911" s="85"/>
    </row>
    <row r="912" spans="1:15793" s="76" customFormat="1" ht="13.5" customHeight="1" x14ac:dyDescent="0.2">
      <c r="A912" s="84">
        <v>9011924788</v>
      </c>
      <c r="B912" s="49" t="s">
        <v>604</v>
      </c>
      <c r="C912" s="180">
        <v>4987097</v>
      </c>
      <c r="D912" s="82">
        <v>4987097</v>
      </c>
      <c r="E912" s="200">
        <v>149613</v>
      </c>
      <c r="F912" s="82">
        <f t="shared" si="78"/>
        <v>149612.91</v>
      </c>
      <c r="G912" s="82">
        <f t="shared" si="79"/>
        <v>-8.999999999650754E-2</v>
      </c>
      <c r="H912" s="115" t="s">
        <v>771</v>
      </c>
      <c r="I912" s="82">
        <v>4837484</v>
      </c>
      <c r="J912" s="82">
        <f t="shared" si="77"/>
        <v>8.9999999850988388E-2</v>
      </c>
      <c r="K912" s="149" t="s">
        <v>702</v>
      </c>
      <c r="L912" s="107">
        <v>44658</v>
      </c>
      <c r="M912" s="97" t="s">
        <v>50</v>
      </c>
      <c r="N912" s="287">
        <v>2022</v>
      </c>
      <c r="O912" s="201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  <c r="AD912" s="85"/>
      <c r="AE912" s="85"/>
    </row>
    <row r="913" spans="1:31" s="76" customFormat="1" ht="13.5" customHeight="1" x14ac:dyDescent="0.2">
      <c r="A913" s="84">
        <v>9013795472</v>
      </c>
      <c r="B913" s="49" t="s">
        <v>1634</v>
      </c>
      <c r="C913" s="180">
        <v>2668967</v>
      </c>
      <c r="D913" s="82">
        <v>2668967</v>
      </c>
      <c r="E913" s="200">
        <v>80068</v>
      </c>
      <c r="F913" s="82">
        <f t="shared" si="78"/>
        <v>80069.009999999995</v>
      </c>
      <c r="G913" s="82">
        <f t="shared" si="79"/>
        <v>1.0099999999947613</v>
      </c>
      <c r="H913" s="124" t="s">
        <v>802</v>
      </c>
      <c r="I913" s="82">
        <v>2588899</v>
      </c>
      <c r="J913" s="82">
        <f t="shared" si="77"/>
        <v>-1.0099999997764826</v>
      </c>
      <c r="K913" s="149" t="s">
        <v>705</v>
      </c>
      <c r="L913" s="107">
        <v>44673</v>
      </c>
      <c r="M913" s="97" t="s">
        <v>50</v>
      </c>
      <c r="N913" s="287">
        <v>2022</v>
      </c>
      <c r="O913" s="201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  <c r="AD913" s="85"/>
      <c r="AE913" s="85"/>
    </row>
    <row r="914" spans="1:31" s="76" customFormat="1" ht="13.5" customHeight="1" x14ac:dyDescent="0.2">
      <c r="A914" s="84">
        <v>9008640518</v>
      </c>
      <c r="B914" s="80" t="s">
        <v>703</v>
      </c>
      <c r="C914" s="180">
        <v>5255506</v>
      </c>
      <c r="D914" s="180">
        <v>5255506</v>
      </c>
      <c r="E914" s="200">
        <v>157665.18</v>
      </c>
      <c r="F914" s="82">
        <f t="shared" si="78"/>
        <v>157665.18</v>
      </c>
      <c r="G914" s="82">
        <f t="shared" si="79"/>
        <v>0</v>
      </c>
      <c r="H914" s="160" t="s">
        <v>937</v>
      </c>
      <c r="I914" s="82">
        <v>5097841</v>
      </c>
      <c r="J914" s="82">
        <f t="shared" si="77"/>
        <v>-0.17999999970197678</v>
      </c>
      <c r="K914" s="149" t="s">
        <v>702</v>
      </c>
      <c r="L914" s="107">
        <v>44679</v>
      </c>
      <c r="M914" s="97" t="s">
        <v>50</v>
      </c>
      <c r="N914" s="287">
        <v>2022</v>
      </c>
      <c r="O914" s="201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  <c r="AD914" s="85"/>
      <c r="AE914" s="85"/>
    </row>
    <row r="915" spans="1:31" s="76" customFormat="1" ht="13.5" customHeight="1" x14ac:dyDescent="0.2">
      <c r="A915" s="84">
        <v>8300252052</v>
      </c>
      <c r="B915" s="49" t="s">
        <v>628</v>
      </c>
      <c r="C915" s="180">
        <v>7777061</v>
      </c>
      <c r="D915" s="82">
        <v>7777061</v>
      </c>
      <c r="E915" s="200">
        <v>233312</v>
      </c>
      <c r="F915" s="82">
        <f t="shared" si="78"/>
        <v>233311.83</v>
      </c>
      <c r="G915" s="82">
        <f t="shared" si="79"/>
        <v>-0.17000000001280569</v>
      </c>
      <c r="H915" s="115" t="s">
        <v>794</v>
      </c>
      <c r="I915" s="82">
        <v>7543749</v>
      </c>
      <c r="J915" s="82">
        <f t="shared" si="77"/>
        <v>0.16999999992549419</v>
      </c>
      <c r="K915" s="149" t="s">
        <v>704</v>
      </c>
      <c r="L915" s="107">
        <v>44679</v>
      </c>
      <c r="M915" s="97" t="s">
        <v>50</v>
      </c>
      <c r="N915" s="287">
        <v>2022</v>
      </c>
      <c r="O915" s="201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  <c r="AD915" s="85"/>
      <c r="AE915" s="85"/>
    </row>
    <row r="916" spans="1:31" s="76" customFormat="1" ht="13.5" customHeight="1" x14ac:dyDescent="0.2">
      <c r="A916" s="72">
        <v>9013809941</v>
      </c>
      <c r="B916" s="80" t="s">
        <v>615</v>
      </c>
      <c r="C916" s="180">
        <v>17501950</v>
      </c>
      <c r="D916" s="82">
        <v>17501950</v>
      </c>
      <c r="E916" s="200">
        <v>525057</v>
      </c>
      <c r="F916" s="82">
        <f t="shared" si="78"/>
        <v>525058.5</v>
      </c>
      <c r="G916" s="82">
        <f t="shared" si="79"/>
        <v>1.5</v>
      </c>
      <c r="H916" s="115" t="s">
        <v>706</v>
      </c>
      <c r="I916" s="82">
        <v>16924529</v>
      </c>
      <c r="J916" s="82">
        <f t="shared" si="77"/>
        <v>52362.5</v>
      </c>
      <c r="K916" s="149" t="s">
        <v>702</v>
      </c>
      <c r="L916" s="107">
        <v>44679</v>
      </c>
      <c r="M916" s="97" t="s">
        <v>50</v>
      </c>
      <c r="N916" s="287">
        <v>2022</v>
      </c>
      <c r="O916" s="201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  <c r="AD916" s="85"/>
      <c r="AE916" s="85"/>
    </row>
    <row r="917" spans="1:31" s="76" customFormat="1" ht="13.5" customHeight="1" x14ac:dyDescent="0.2">
      <c r="A917" s="84">
        <v>9003414831</v>
      </c>
      <c r="B917" s="49" t="s">
        <v>1200</v>
      </c>
      <c r="C917" s="180">
        <v>4341557</v>
      </c>
      <c r="D917" s="82">
        <v>4341557</v>
      </c>
      <c r="E917" s="200">
        <v>103247</v>
      </c>
      <c r="F917" s="82">
        <f t="shared" si="78"/>
        <v>130246.70999999999</v>
      </c>
      <c r="G917" s="82">
        <f t="shared" si="79"/>
        <v>26999.709999999992</v>
      </c>
      <c r="H917" s="124" t="s">
        <v>750</v>
      </c>
      <c r="I917" s="82">
        <v>4211310</v>
      </c>
      <c r="J917" s="82">
        <f t="shared" si="77"/>
        <v>0.2900000000372529</v>
      </c>
      <c r="K917" s="149" t="s">
        <v>702</v>
      </c>
      <c r="L917" s="107">
        <v>44683</v>
      </c>
      <c r="M917" s="97" t="s">
        <v>51</v>
      </c>
      <c r="N917" s="287">
        <v>2022</v>
      </c>
      <c r="O917" s="201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  <c r="AD917" s="85"/>
      <c r="AE917" s="85"/>
    </row>
    <row r="918" spans="1:31" s="76" customFormat="1" ht="13.5" customHeight="1" x14ac:dyDescent="0.2">
      <c r="A918" s="84">
        <v>9005895036</v>
      </c>
      <c r="B918" s="49" t="s">
        <v>627</v>
      </c>
      <c r="C918" s="180">
        <v>6251258</v>
      </c>
      <c r="D918" s="82">
        <v>6251258</v>
      </c>
      <c r="E918" s="200">
        <v>187538</v>
      </c>
      <c r="F918" s="82">
        <f t="shared" si="78"/>
        <v>187537.74</v>
      </c>
      <c r="G918" s="82">
        <f t="shared" si="79"/>
        <v>-0.26000000000931323</v>
      </c>
      <c r="H918" s="124" t="s">
        <v>808</v>
      </c>
      <c r="I918" s="82">
        <v>6063720</v>
      </c>
      <c r="J918" s="82">
        <f t="shared" si="77"/>
        <v>0.25999999977648258</v>
      </c>
      <c r="K918" s="149" t="s">
        <v>702</v>
      </c>
      <c r="L918" s="107">
        <v>44708</v>
      </c>
      <c r="M918" s="97" t="s">
        <v>51</v>
      </c>
      <c r="N918" s="287">
        <v>2022</v>
      </c>
      <c r="O918" s="201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  <c r="AD918" s="85"/>
      <c r="AE918" s="85"/>
    </row>
    <row r="919" spans="1:31" s="76" customFormat="1" ht="13.5" customHeight="1" x14ac:dyDescent="0.2">
      <c r="A919" s="86">
        <v>9003660101</v>
      </c>
      <c r="B919" s="80" t="s">
        <v>1523</v>
      </c>
      <c r="C919" s="180"/>
      <c r="D919" s="82"/>
      <c r="E919" s="200"/>
      <c r="F919" s="82"/>
      <c r="G919" s="82"/>
      <c r="H919" s="123" t="s">
        <v>321</v>
      </c>
      <c r="I919" s="82">
        <v>2342350</v>
      </c>
      <c r="J919" s="126">
        <f t="shared" si="77"/>
        <v>-2342350</v>
      </c>
      <c r="K919" s="149" t="s">
        <v>516</v>
      </c>
      <c r="L919" s="107">
        <v>44432</v>
      </c>
      <c r="M919" s="97" t="s">
        <v>57</v>
      </c>
      <c r="N919" s="182">
        <v>2021</v>
      </c>
      <c r="O919" s="237" t="s">
        <v>1233</v>
      </c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  <c r="AD919" s="85"/>
      <c r="AE919" s="85"/>
    </row>
    <row r="920" spans="1:31" s="76" customFormat="1" ht="13.5" customHeight="1" x14ac:dyDescent="0.2">
      <c r="A920" s="84" t="s">
        <v>599</v>
      </c>
      <c r="B920" s="80" t="s">
        <v>153</v>
      </c>
      <c r="C920" s="180">
        <v>44580000</v>
      </c>
      <c r="D920" s="180" t="s">
        <v>36</v>
      </c>
      <c r="E920" s="200">
        <v>0</v>
      </c>
      <c r="F920" s="82">
        <v>0</v>
      </c>
      <c r="G920" s="82">
        <v>0</v>
      </c>
      <c r="H920" s="97" t="s">
        <v>36</v>
      </c>
      <c r="I920" s="82">
        <v>44580000</v>
      </c>
      <c r="J920" s="82">
        <v>0</v>
      </c>
      <c r="K920" s="149" t="s">
        <v>36</v>
      </c>
      <c r="L920" s="107">
        <v>44681</v>
      </c>
      <c r="M920" s="97" t="s">
        <v>696</v>
      </c>
      <c r="N920" s="287">
        <v>2022</v>
      </c>
      <c r="O920" s="201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  <c r="AD920" s="85"/>
      <c r="AE920" s="85"/>
    </row>
    <row r="921" spans="1:31" s="76" customFormat="1" ht="13.5" customHeight="1" x14ac:dyDescent="0.2">
      <c r="A921" s="49" t="s">
        <v>461</v>
      </c>
      <c r="B921" s="80" t="s">
        <v>565</v>
      </c>
      <c r="C921" s="180" t="s">
        <v>36</v>
      </c>
      <c r="D921" s="82">
        <v>35085969</v>
      </c>
      <c r="E921" s="114" t="s">
        <v>36</v>
      </c>
      <c r="F921" s="114" t="s">
        <v>36</v>
      </c>
      <c r="G921" s="114" t="s">
        <v>36</v>
      </c>
      <c r="H921" s="97" t="s">
        <v>36</v>
      </c>
      <c r="I921" s="82">
        <v>35085969</v>
      </c>
      <c r="J921" s="145" t="s">
        <v>36</v>
      </c>
      <c r="K921" s="97" t="s">
        <v>36</v>
      </c>
      <c r="L921" s="107">
        <v>44681</v>
      </c>
      <c r="M921" s="97" t="s">
        <v>50</v>
      </c>
      <c r="N921" s="287">
        <v>2022</v>
      </c>
      <c r="O921" s="201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5"/>
      <c r="AE921" s="85"/>
    </row>
    <row r="922" spans="1:31" s="76" customFormat="1" ht="13.5" customHeight="1" x14ac:dyDescent="0.2">
      <c r="A922" s="84">
        <v>8300252052</v>
      </c>
      <c r="B922" s="49" t="s">
        <v>628</v>
      </c>
      <c r="C922" s="180">
        <v>7321803</v>
      </c>
      <c r="D922" s="82">
        <v>7321803</v>
      </c>
      <c r="E922" s="200">
        <v>219654</v>
      </c>
      <c r="F922" s="82">
        <f t="shared" ref="F922:F932" si="80">+D922*3%</f>
        <v>219654.09</v>
      </c>
      <c r="G922" s="82">
        <f t="shared" ref="G922:G964" si="81">F922-E922</f>
        <v>8.999999999650754E-2</v>
      </c>
      <c r="H922" s="115" t="s">
        <v>823</v>
      </c>
      <c r="I922" s="82">
        <v>7102149</v>
      </c>
      <c r="J922" s="82">
        <f t="shared" ref="J922:J964" si="82">(D922-E922-G922)-I922</f>
        <v>-8.9999999850988388E-2</v>
      </c>
      <c r="K922" s="97" t="s">
        <v>52</v>
      </c>
      <c r="L922" s="107">
        <v>44712</v>
      </c>
      <c r="M922" s="97" t="s">
        <v>51</v>
      </c>
      <c r="N922" s="287">
        <v>2022</v>
      </c>
      <c r="O922" s="201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  <c r="AD922" s="85"/>
      <c r="AE922" s="85"/>
    </row>
    <row r="923" spans="1:31" s="76" customFormat="1" ht="13.5" customHeight="1" x14ac:dyDescent="0.2">
      <c r="A923" s="72">
        <v>9013809941</v>
      </c>
      <c r="B923" s="80" t="s">
        <v>615</v>
      </c>
      <c r="C923" s="180">
        <v>16547880</v>
      </c>
      <c r="D923" s="82">
        <v>16547880</v>
      </c>
      <c r="E923" s="200">
        <v>496436</v>
      </c>
      <c r="F923" s="82">
        <f t="shared" si="80"/>
        <v>496436.39999999997</v>
      </c>
      <c r="G923" s="82">
        <f t="shared" si="81"/>
        <v>0.3999999999650754</v>
      </c>
      <c r="H923" s="124" t="s">
        <v>765</v>
      </c>
      <c r="I923" s="82">
        <v>16051444</v>
      </c>
      <c r="J923" s="82">
        <f t="shared" si="82"/>
        <v>-0.40000000037252903</v>
      </c>
      <c r="K923" s="114" t="s">
        <v>54</v>
      </c>
      <c r="L923" s="107">
        <v>44712</v>
      </c>
      <c r="M923" s="97" t="s">
        <v>51</v>
      </c>
      <c r="N923" s="287">
        <v>2022</v>
      </c>
      <c r="O923" s="201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  <c r="AD923" s="85"/>
      <c r="AE923" s="85"/>
    </row>
    <row r="924" spans="1:31" s="76" customFormat="1" ht="13.5" customHeight="1" x14ac:dyDescent="0.2">
      <c r="A924" s="84">
        <v>9008640518</v>
      </c>
      <c r="B924" s="80" t="s">
        <v>703</v>
      </c>
      <c r="C924" s="180">
        <v>1700000</v>
      </c>
      <c r="D924" s="180">
        <v>1700000</v>
      </c>
      <c r="E924" s="200">
        <v>51000</v>
      </c>
      <c r="F924" s="82">
        <f t="shared" si="80"/>
        <v>51000</v>
      </c>
      <c r="G924" s="82">
        <f t="shared" si="81"/>
        <v>0</v>
      </c>
      <c r="H924" s="160" t="s">
        <v>793</v>
      </c>
      <c r="I924" s="82">
        <v>0</v>
      </c>
      <c r="J924" s="82">
        <f t="shared" si="82"/>
        <v>1649000</v>
      </c>
      <c r="K924" s="97" t="s">
        <v>995</v>
      </c>
      <c r="L924" s="114" t="s">
        <v>792</v>
      </c>
      <c r="M924" s="97" t="s">
        <v>51</v>
      </c>
      <c r="N924" s="287">
        <v>2022</v>
      </c>
      <c r="O924" s="201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  <c r="AD924" s="85"/>
      <c r="AE924" s="85"/>
    </row>
    <row r="925" spans="1:31" s="76" customFormat="1" ht="13.5" customHeight="1" x14ac:dyDescent="0.2">
      <c r="A925" s="72">
        <v>8001386947</v>
      </c>
      <c r="B925" s="49" t="s">
        <v>624</v>
      </c>
      <c r="C925" s="180">
        <v>12291843</v>
      </c>
      <c r="D925" s="82">
        <v>12100525</v>
      </c>
      <c r="E925" s="200">
        <v>363015</v>
      </c>
      <c r="F925" s="82">
        <f t="shared" si="80"/>
        <v>363015.75</v>
      </c>
      <c r="G925" s="82">
        <f t="shared" si="81"/>
        <v>0.75</v>
      </c>
      <c r="H925" s="124" t="s">
        <v>790</v>
      </c>
      <c r="I925" s="82">
        <v>11737509</v>
      </c>
      <c r="J925" s="82">
        <f t="shared" si="82"/>
        <v>0.25</v>
      </c>
      <c r="K925" s="97" t="s">
        <v>51</v>
      </c>
      <c r="L925" s="107">
        <v>44696</v>
      </c>
      <c r="M925" s="97" t="s">
        <v>51</v>
      </c>
      <c r="N925" s="287">
        <v>2022</v>
      </c>
      <c r="O925" s="201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  <c r="AD925" s="85"/>
      <c r="AE925" s="85"/>
    </row>
    <row r="926" spans="1:31" s="76" customFormat="1" ht="13.5" customHeight="1" x14ac:dyDescent="0.2">
      <c r="A926" s="84">
        <v>9000399016</v>
      </c>
      <c r="B926" s="49" t="s">
        <v>23</v>
      </c>
      <c r="C926" s="180">
        <v>20013398</v>
      </c>
      <c r="D926" s="82">
        <v>19506425</v>
      </c>
      <c r="E926" s="200">
        <v>585209</v>
      </c>
      <c r="F926" s="82">
        <f t="shared" si="80"/>
        <v>585192.75</v>
      </c>
      <c r="G926" s="82">
        <f t="shared" si="81"/>
        <v>-16.25</v>
      </c>
      <c r="H926" s="124" t="s">
        <v>798</v>
      </c>
      <c r="I926" s="82">
        <v>18921772</v>
      </c>
      <c r="J926" s="82">
        <f t="shared" si="82"/>
        <v>-539.75</v>
      </c>
      <c r="K926" s="97" t="s">
        <v>57</v>
      </c>
      <c r="L926" s="107">
        <v>44697</v>
      </c>
      <c r="M926" s="97" t="s">
        <v>51</v>
      </c>
      <c r="N926" s="287">
        <v>2022</v>
      </c>
      <c r="O926" s="201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  <c r="AD926" s="85"/>
      <c r="AE926" s="85"/>
    </row>
    <row r="927" spans="1:31" s="76" customFormat="1" ht="13.5" customHeight="1" x14ac:dyDescent="0.2">
      <c r="A927" s="84">
        <v>8170018921</v>
      </c>
      <c r="B927" s="49" t="s">
        <v>619</v>
      </c>
      <c r="C927" s="180">
        <v>113745384</v>
      </c>
      <c r="D927" s="82">
        <v>109658357</v>
      </c>
      <c r="E927" s="200">
        <v>3289751</v>
      </c>
      <c r="F927" s="82">
        <f t="shared" si="80"/>
        <v>3289750.71</v>
      </c>
      <c r="G927" s="82">
        <f t="shared" si="81"/>
        <v>-0.2900000000372529</v>
      </c>
      <c r="H927" s="124" t="s">
        <v>842</v>
      </c>
      <c r="I927" s="82">
        <v>106368606</v>
      </c>
      <c r="J927" s="82">
        <f t="shared" si="82"/>
        <v>0.29000000655651093</v>
      </c>
      <c r="K927" s="97" t="s">
        <v>60</v>
      </c>
      <c r="L927" s="107">
        <v>44691</v>
      </c>
      <c r="M927" s="97" t="s">
        <v>51</v>
      </c>
      <c r="N927" s="287">
        <v>2022</v>
      </c>
      <c r="O927" s="201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  <c r="AD927" s="85"/>
      <c r="AE927" s="85"/>
    </row>
    <row r="928" spans="1:31" s="76" customFormat="1" ht="13.5" customHeight="1" x14ac:dyDescent="0.2">
      <c r="A928" s="84">
        <v>9006777323</v>
      </c>
      <c r="B928" s="49" t="s">
        <v>618</v>
      </c>
      <c r="C928" s="180">
        <v>18416015</v>
      </c>
      <c r="D928" s="82">
        <v>18416015</v>
      </c>
      <c r="E928" s="200">
        <v>552480</v>
      </c>
      <c r="F928" s="82">
        <f t="shared" si="80"/>
        <v>552480.44999999995</v>
      </c>
      <c r="G928" s="82">
        <f t="shared" si="81"/>
        <v>0.44999999995343387</v>
      </c>
      <c r="H928" s="124" t="s">
        <v>806</v>
      </c>
      <c r="I928" s="82">
        <v>17863535</v>
      </c>
      <c r="J928" s="82">
        <f t="shared" si="82"/>
        <v>-0.44999999925494194</v>
      </c>
      <c r="K928" s="149" t="s">
        <v>752</v>
      </c>
      <c r="L928" s="107">
        <v>44691</v>
      </c>
      <c r="M928" s="97" t="s">
        <v>51</v>
      </c>
      <c r="N928" s="287">
        <v>2022</v>
      </c>
      <c r="O928" s="201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  <c r="AD928" s="85"/>
      <c r="AE928" s="85"/>
    </row>
    <row r="929" spans="1:31" s="76" customFormat="1" ht="13.5" customHeight="1" x14ac:dyDescent="0.2">
      <c r="A929" s="84">
        <v>9006523347</v>
      </c>
      <c r="B929" s="49" t="s">
        <v>616</v>
      </c>
      <c r="C929" s="180">
        <v>4776627</v>
      </c>
      <c r="D929" s="82">
        <v>4776627</v>
      </c>
      <c r="E929" s="200">
        <v>143299</v>
      </c>
      <c r="F929" s="82">
        <f t="shared" si="80"/>
        <v>143298.81</v>
      </c>
      <c r="G929" s="82">
        <f t="shared" si="81"/>
        <v>-0.19000000000232831</v>
      </c>
      <c r="H929" s="124" t="s">
        <v>809</v>
      </c>
      <c r="I929" s="82">
        <v>4633328</v>
      </c>
      <c r="J929" s="82">
        <f t="shared" si="82"/>
        <v>0.19000000040978193</v>
      </c>
      <c r="K929" s="97" t="s">
        <v>50</v>
      </c>
      <c r="L929" s="107">
        <v>44692</v>
      </c>
      <c r="M929" s="97" t="s">
        <v>51</v>
      </c>
      <c r="N929" s="287">
        <v>2022</v>
      </c>
      <c r="O929" s="201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5"/>
      <c r="AE929" s="85"/>
    </row>
    <row r="930" spans="1:31" s="76" customFormat="1" ht="13.5" customHeight="1" x14ac:dyDescent="0.2">
      <c r="A930" s="84">
        <v>9011924788</v>
      </c>
      <c r="B930" s="49" t="s">
        <v>604</v>
      </c>
      <c r="C930" s="180">
        <v>5862338</v>
      </c>
      <c r="D930" s="82">
        <v>5862338</v>
      </c>
      <c r="E930" s="200">
        <v>175870</v>
      </c>
      <c r="F930" s="82">
        <f t="shared" si="80"/>
        <v>175870.13999999998</v>
      </c>
      <c r="G930" s="82">
        <f t="shared" si="81"/>
        <v>0.13999999998486601</v>
      </c>
      <c r="H930" s="124" t="s">
        <v>772</v>
      </c>
      <c r="I930" s="82">
        <v>5686468</v>
      </c>
      <c r="J930" s="82">
        <f t="shared" si="82"/>
        <v>-0.13999999966472387</v>
      </c>
      <c r="K930" s="97" t="s">
        <v>27</v>
      </c>
      <c r="L930" s="107">
        <v>44693</v>
      </c>
      <c r="M930" s="97" t="s">
        <v>51</v>
      </c>
      <c r="N930" s="287">
        <v>2022</v>
      </c>
      <c r="O930" s="201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  <c r="AD930" s="85"/>
      <c r="AE930" s="85"/>
    </row>
    <row r="931" spans="1:31" s="76" customFormat="1" ht="13.5" customHeight="1" x14ac:dyDescent="0.2">
      <c r="A931" s="84">
        <v>9013795472</v>
      </c>
      <c r="B931" s="49" t="s">
        <v>1634</v>
      </c>
      <c r="C931" s="180">
        <v>2264912</v>
      </c>
      <c r="D931" s="82">
        <v>2264912</v>
      </c>
      <c r="E931" s="200">
        <v>67947</v>
      </c>
      <c r="F931" s="82">
        <f t="shared" si="80"/>
        <v>67947.360000000001</v>
      </c>
      <c r="G931" s="82">
        <f t="shared" si="81"/>
        <v>0.36000000000058208</v>
      </c>
      <c r="H931" s="124" t="s">
        <v>803</v>
      </c>
      <c r="I931" s="82">
        <v>2196965</v>
      </c>
      <c r="J931" s="82">
        <f t="shared" si="82"/>
        <v>-0.35999999986961484</v>
      </c>
      <c r="K931" s="97" t="s">
        <v>16</v>
      </c>
      <c r="L931" s="107">
        <v>44708</v>
      </c>
      <c r="M931" s="97" t="s">
        <v>51</v>
      </c>
      <c r="N931" s="287">
        <v>2022</v>
      </c>
      <c r="O931" s="201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  <c r="AD931" s="85"/>
      <c r="AE931" s="85"/>
    </row>
    <row r="932" spans="1:31" s="76" customFormat="1" ht="13.5" customHeight="1" x14ac:dyDescent="0.2">
      <c r="A932" s="72">
        <v>8002249860</v>
      </c>
      <c r="B932" s="80" t="s">
        <v>559</v>
      </c>
      <c r="C932" s="180">
        <v>481782980</v>
      </c>
      <c r="D932" s="82">
        <v>439534772</v>
      </c>
      <c r="E932" s="200">
        <v>13186043</v>
      </c>
      <c r="F932" s="82">
        <f t="shared" si="80"/>
        <v>13186043.16</v>
      </c>
      <c r="G932" s="82">
        <f t="shared" si="81"/>
        <v>0.16000000014901161</v>
      </c>
      <c r="H932" s="124" t="s">
        <v>768</v>
      </c>
      <c r="I932" s="82">
        <v>426348729</v>
      </c>
      <c r="J932" s="82">
        <f t="shared" si="82"/>
        <v>-0.1600000262260437</v>
      </c>
      <c r="K932" s="176" t="s">
        <v>42</v>
      </c>
      <c r="L932" s="107">
        <v>44694</v>
      </c>
      <c r="M932" s="97" t="s">
        <v>51</v>
      </c>
      <c r="N932" s="287">
        <v>2022</v>
      </c>
      <c r="O932" s="201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  <c r="AD932" s="85"/>
      <c r="AE932" s="85"/>
    </row>
    <row r="933" spans="1:31" s="76" customFormat="1" ht="13.5" customHeight="1" x14ac:dyDescent="0.2">
      <c r="A933" s="84">
        <v>9000036172</v>
      </c>
      <c r="B933" s="49" t="s">
        <v>1041</v>
      </c>
      <c r="C933" s="180">
        <v>1214875897</v>
      </c>
      <c r="D933" s="82">
        <v>1081600085</v>
      </c>
      <c r="E933" s="200">
        <v>75712006</v>
      </c>
      <c r="F933" s="82">
        <f>+D933*7%</f>
        <v>75712005.950000003</v>
      </c>
      <c r="G933" s="82">
        <f t="shared" si="81"/>
        <v>-4.9999997019767761E-2</v>
      </c>
      <c r="H933" s="124" t="s">
        <v>779</v>
      </c>
      <c r="I933" s="82">
        <v>1005888079</v>
      </c>
      <c r="J933" s="82">
        <f t="shared" si="82"/>
        <v>4.999995231628418E-2</v>
      </c>
      <c r="K933" s="97" t="s">
        <v>995</v>
      </c>
      <c r="L933" s="107">
        <v>44694</v>
      </c>
      <c r="M933" s="97" t="s">
        <v>51</v>
      </c>
      <c r="N933" s="287">
        <v>2022</v>
      </c>
      <c r="O933" s="201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  <c r="AD933" s="85"/>
      <c r="AE933" s="85"/>
    </row>
    <row r="934" spans="1:31" s="76" customFormat="1" ht="13.5" customHeight="1" x14ac:dyDescent="0.2">
      <c r="A934" s="84">
        <v>8909049961</v>
      </c>
      <c r="B934" s="49" t="s">
        <v>626</v>
      </c>
      <c r="C934" s="180">
        <v>45432737</v>
      </c>
      <c r="D934" s="82">
        <v>42952678</v>
      </c>
      <c r="E934" s="200">
        <v>1288580</v>
      </c>
      <c r="F934" s="82">
        <f t="shared" ref="F934:F953" si="83">+D934*3%</f>
        <v>1288580.3399999999</v>
      </c>
      <c r="G934" s="82">
        <f t="shared" si="81"/>
        <v>0.33999999985098839</v>
      </c>
      <c r="H934" s="124" t="s">
        <v>787</v>
      </c>
      <c r="I934" s="82">
        <v>41664098.07</v>
      </c>
      <c r="J934" s="82">
        <f t="shared" si="82"/>
        <v>-0.41000000387430191</v>
      </c>
      <c r="K934" s="170" t="s">
        <v>50</v>
      </c>
      <c r="L934" s="107">
        <v>44701</v>
      </c>
      <c r="M934" s="97" t="s">
        <v>51</v>
      </c>
      <c r="N934" s="287">
        <v>2022</v>
      </c>
      <c r="O934" s="201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  <c r="AD934" s="85"/>
      <c r="AE934" s="85"/>
    </row>
    <row r="935" spans="1:31" s="76" customFormat="1" ht="13.5" customHeight="1" x14ac:dyDescent="0.2">
      <c r="A935" s="77">
        <v>9004330329</v>
      </c>
      <c r="B935" s="49" t="s">
        <v>1707</v>
      </c>
      <c r="C935" s="180">
        <v>5701160</v>
      </c>
      <c r="D935" s="82">
        <v>5701160</v>
      </c>
      <c r="E935" s="200">
        <v>0</v>
      </c>
      <c r="F935" s="82">
        <f t="shared" si="83"/>
        <v>171034.8</v>
      </c>
      <c r="G935" s="82">
        <f t="shared" si="81"/>
        <v>171034.8</v>
      </c>
      <c r="H935" s="123" t="s">
        <v>601</v>
      </c>
      <c r="I935" s="82">
        <v>5701163</v>
      </c>
      <c r="J935" s="126">
        <f t="shared" si="82"/>
        <v>-171037.79999999981</v>
      </c>
      <c r="K935" s="149" t="s">
        <v>435</v>
      </c>
      <c r="L935" s="107">
        <v>44448</v>
      </c>
      <c r="M935" s="97" t="s">
        <v>60</v>
      </c>
      <c r="N935" s="182">
        <v>2021</v>
      </c>
      <c r="O935" s="198" t="s">
        <v>449</v>
      </c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  <c r="AD935" s="85"/>
      <c r="AE935" s="85"/>
    </row>
    <row r="936" spans="1:31" s="76" customFormat="1" ht="13.5" customHeight="1" x14ac:dyDescent="0.2">
      <c r="A936" s="84">
        <v>8110007404</v>
      </c>
      <c r="B936" s="80" t="s">
        <v>623</v>
      </c>
      <c r="C936" s="180">
        <v>24521538</v>
      </c>
      <c r="D936" s="82">
        <v>20809280</v>
      </c>
      <c r="E936" s="200">
        <v>624276</v>
      </c>
      <c r="F936" s="82">
        <f t="shared" si="83"/>
        <v>624278.4</v>
      </c>
      <c r="G936" s="82">
        <f t="shared" si="81"/>
        <v>2.4000000000232831</v>
      </c>
      <c r="H936" s="124" t="s">
        <v>764</v>
      </c>
      <c r="I936" s="82">
        <v>20185004</v>
      </c>
      <c r="J936" s="82">
        <f t="shared" si="82"/>
        <v>-2.3999999985098839</v>
      </c>
      <c r="K936" s="149" t="s">
        <v>755</v>
      </c>
      <c r="L936" s="107">
        <v>44694</v>
      </c>
      <c r="M936" s="97" t="s">
        <v>51</v>
      </c>
      <c r="N936" s="287">
        <v>2022</v>
      </c>
      <c r="O936" s="201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  <c r="AD936" s="85"/>
      <c r="AE936" s="85"/>
    </row>
    <row r="937" spans="1:31" s="76" customFormat="1" ht="13.5" customHeight="1" x14ac:dyDescent="0.2">
      <c r="A937" s="84">
        <v>8911800011</v>
      </c>
      <c r="B937" s="80" t="s">
        <v>21</v>
      </c>
      <c r="C937" s="180">
        <v>580006</v>
      </c>
      <c r="D937" s="82">
        <v>580006</v>
      </c>
      <c r="E937" s="200">
        <v>17400</v>
      </c>
      <c r="F937" s="82">
        <f t="shared" si="83"/>
        <v>17400.18</v>
      </c>
      <c r="G937" s="82">
        <f t="shared" si="81"/>
        <v>0.18000000000029104</v>
      </c>
      <c r="H937" s="124" t="s">
        <v>796</v>
      </c>
      <c r="I937" s="82">
        <v>562606</v>
      </c>
      <c r="J937" s="82">
        <f t="shared" si="82"/>
        <v>-0.18000000005122274</v>
      </c>
      <c r="K937" s="149" t="s">
        <v>702</v>
      </c>
      <c r="L937" s="107">
        <v>44687</v>
      </c>
      <c r="M937" s="97" t="s">
        <v>51</v>
      </c>
      <c r="N937" s="287">
        <v>2022</v>
      </c>
      <c r="O937" s="201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  <c r="AD937" s="85"/>
      <c r="AE937" s="85"/>
    </row>
    <row r="938" spans="1:31" s="76" customFormat="1" ht="13.5" customHeight="1" x14ac:dyDescent="0.2">
      <c r="A938" s="77">
        <v>9004330329</v>
      </c>
      <c r="B938" s="49" t="s">
        <v>1707</v>
      </c>
      <c r="C938" s="180">
        <v>6106107</v>
      </c>
      <c r="D938" s="82">
        <v>6106107</v>
      </c>
      <c r="E938" s="200">
        <v>183183</v>
      </c>
      <c r="F938" s="82">
        <f t="shared" si="83"/>
        <v>183183.21</v>
      </c>
      <c r="G938" s="82">
        <f t="shared" si="81"/>
        <v>0.20999999999185093</v>
      </c>
      <c r="H938" s="123" t="s">
        <v>601</v>
      </c>
      <c r="I938" s="82">
        <v>5922924</v>
      </c>
      <c r="J938" s="82">
        <f t="shared" si="82"/>
        <v>-0.2099999999627471</v>
      </c>
      <c r="K938" s="149" t="s">
        <v>526</v>
      </c>
      <c r="L938" s="107">
        <v>44505</v>
      </c>
      <c r="M938" s="97" t="s">
        <v>20</v>
      </c>
      <c r="N938" s="182">
        <v>2021</v>
      </c>
      <c r="O938" s="80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5"/>
      <c r="AE938" s="85"/>
    </row>
    <row r="939" spans="1:31" s="76" customFormat="1" ht="13.5" customHeight="1" x14ac:dyDescent="0.2">
      <c r="A939" s="84">
        <v>891900101</v>
      </c>
      <c r="B939" s="49" t="s">
        <v>622</v>
      </c>
      <c r="C939" s="180">
        <v>80944476</v>
      </c>
      <c r="D939" s="82">
        <v>75385815</v>
      </c>
      <c r="E939" s="200">
        <v>2261574</v>
      </c>
      <c r="F939" s="82">
        <f t="shared" si="83"/>
        <v>2261574.4499999997</v>
      </c>
      <c r="G939" s="82">
        <f t="shared" si="81"/>
        <v>0.44999999972060323</v>
      </c>
      <c r="H939" s="124" t="s">
        <v>767</v>
      </c>
      <c r="I939" s="82">
        <v>73124241</v>
      </c>
      <c r="J939" s="82">
        <f t="shared" si="82"/>
        <v>-0.45000000298023224</v>
      </c>
      <c r="K939" s="149" t="s">
        <v>752</v>
      </c>
      <c r="L939" s="107">
        <v>44694</v>
      </c>
      <c r="M939" s="97" t="s">
        <v>51</v>
      </c>
      <c r="N939" s="287">
        <v>2022</v>
      </c>
      <c r="O939" s="201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  <c r="AD939" s="85"/>
      <c r="AE939" s="85"/>
    </row>
    <row r="940" spans="1:31" s="76" customFormat="1" ht="13.5" customHeight="1" x14ac:dyDescent="0.2">
      <c r="A940" s="84">
        <v>9004330329</v>
      </c>
      <c r="B940" s="49" t="s">
        <v>1707</v>
      </c>
      <c r="C940" s="180">
        <v>6033722</v>
      </c>
      <c r="D940" s="82">
        <v>6033722</v>
      </c>
      <c r="E940" s="200">
        <v>181012</v>
      </c>
      <c r="F940" s="82">
        <f t="shared" si="83"/>
        <v>181011.66</v>
      </c>
      <c r="G940" s="82">
        <f t="shared" si="81"/>
        <v>-0.33999999999650754</v>
      </c>
      <c r="H940" s="123" t="s">
        <v>601</v>
      </c>
      <c r="I940" s="82">
        <v>11604598</v>
      </c>
      <c r="J940" s="82">
        <f t="shared" si="82"/>
        <v>-5751887.6600000001</v>
      </c>
      <c r="K940" s="149" t="s">
        <v>60</v>
      </c>
      <c r="L940" s="107">
        <v>44505</v>
      </c>
      <c r="M940" s="97" t="s">
        <v>20</v>
      </c>
      <c r="N940" s="182">
        <v>2021</v>
      </c>
      <c r="O940" s="80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  <c r="AD940" s="85"/>
      <c r="AE940" s="85"/>
    </row>
    <row r="941" spans="1:31" s="76" customFormat="1" ht="13.5" customHeight="1" x14ac:dyDescent="0.2">
      <c r="A941" s="84">
        <v>8911800011</v>
      </c>
      <c r="B941" s="80" t="s">
        <v>21</v>
      </c>
      <c r="C941" s="180">
        <v>459684</v>
      </c>
      <c r="D941" s="82">
        <v>459684</v>
      </c>
      <c r="E941" s="200">
        <v>13791</v>
      </c>
      <c r="F941" s="82">
        <f t="shared" si="83"/>
        <v>13790.519999999999</v>
      </c>
      <c r="G941" s="82">
        <f t="shared" si="81"/>
        <v>-0.48000000000138243</v>
      </c>
      <c r="H941" s="140" t="s">
        <v>797</v>
      </c>
      <c r="I941" s="82">
        <v>445895</v>
      </c>
      <c r="J941" s="82">
        <f t="shared" si="82"/>
        <v>-1.5200000000186265</v>
      </c>
      <c r="K941" s="149" t="s">
        <v>752</v>
      </c>
      <c r="L941" s="107">
        <v>44714</v>
      </c>
      <c r="M941" s="97" t="s">
        <v>52</v>
      </c>
      <c r="N941" s="287">
        <v>2022</v>
      </c>
      <c r="O941" s="201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  <c r="AD941" s="85"/>
      <c r="AE941" s="85"/>
    </row>
    <row r="942" spans="1:31" s="76" customFormat="1" ht="13.5" customHeight="1" x14ac:dyDescent="0.2">
      <c r="A942" s="84">
        <v>8170018921</v>
      </c>
      <c r="B942" s="49" t="s">
        <v>619</v>
      </c>
      <c r="C942" s="180">
        <v>107181136</v>
      </c>
      <c r="D942" s="82">
        <v>113440775</v>
      </c>
      <c r="E942" s="200">
        <v>3403223</v>
      </c>
      <c r="F942" s="82">
        <f t="shared" si="83"/>
        <v>3403223.25</v>
      </c>
      <c r="G942" s="82">
        <f t="shared" si="81"/>
        <v>0.25</v>
      </c>
      <c r="H942" s="124" t="s">
        <v>841</v>
      </c>
      <c r="I942" s="82">
        <v>110037552</v>
      </c>
      <c r="J942" s="82">
        <f t="shared" si="82"/>
        <v>-0.25</v>
      </c>
      <c r="K942" s="149" t="s">
        <v>752</v>
      </c>
      <c r="L942" s="107">
        <v>44722</v>
      </c>
      <c r="M942" s="97" t="s">
        <v>52</v>
      </c>
      <c r="N942" s="287">
        <v>2022</v>
      </c>
      <c r="O942" s="201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  <c r="AD942" s="85"/>
      <c r="AE942" s="85"/>
    </row>
    <row r="943" spans="1:31" s="76" customFormat="1" ht="13.5" customHeight="1" x14ac:dyDescent="0.2">
      <c r="A943" s="84">
        <v>9006777323</v>
      </c>
      <c r="B943" s="49" t="s">
        <v>618</v>
      </c>
      <c r="C943" s="180">
        <v>17507026</v>
      </c>
      <c r="D943" s="82">
        <v>17507026</v>
      </c>
      <c r="E943" s="200">
        <v>525211</v>
      </c>
      <c r="F943" s="82">
        <f t="shared" si="83"/>
        <v>525210.78</v>
      </c>
      <c r="G943" s="82">
        <f t="shared" si="81"/>
        <v>-0.21999999997206032</v>
      </c>
      <c r="H943" s="124" t="s">
        <v>805</v>
      </c>
      <c r="I943" s="82">
        <v>16981815</v>
      </c>
      <c r="J943" s="82">
        <f t="shared" si="82"/>
        <v>0.2199999988079071</v>
      </c>
      <c r="K943" s="149" t="s">
        <v>761</v>
      </c>
      <c r="L943" s="107">
        <v>44722</v>
      </c>
      <c r="M943" s="97" t="s">
        <v>52</v>
      </c>
      <c r="N943" s="287">
        <v>2022</v>
      </c>
      <c r="O943" s="201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  <c r="AD943" s="85"/>
      <c r="AE943" s="85"/>
    </row>
    <row r="944" spans="1:31" s="76" customFormat="1" ht="13.5" customHeight="1" x14ac:dyDescent="0.2">
      <c r="A944" s="84">
        <v>9006523347</v>
      </c>
      <c r="B944" s="49" t="s">
        <v>616</v>
      </c>
      <c r="C944" s="180">
        <v>5100000</v>
      </c>
      <c r="D944" s="82">
        <v>5192051</v>
      </c>
      <c r="E944" s="200">
        <v>155762</v>
      </c>
      <c r="F944" s="82">
        <f t="shared" si="83"/>
        <v>155761.53</v>
      </c>
      <c r="G944" s="82">
        <f t="shared" si="81"/>
        <v>-0.47000000000116415</v>
      </c>
      <c r="H944" s="124" t="s">
        <v>810</v>
      </c>
      <c r="I944" s="82">
        <v>5036289</v>
      </c>
      <c r="J944" s="82">
        <f t="shared" si="82"/>
        <v>0.46999999973922968</v>
      </c>
      <c r="K944" s="149" t="s">
        <v>761</v>
      </c>
      <c r="L944" s="107">
        <v>44722</v>
      </c>
      <c r="M944" s="97" t="s">
        <v>52</v>
      </c>
      <c r="N944" s="287">
        <v>2022</v>
      </c>
      <c r="O944" s="201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  <c r="AD944" s="85"/>
      <c r="AE944" s="85"/>
    </row>
    <row r="945" spans="1:31" s="76" customFormat="1" ht="13.5" customHeight="1" x14ac:dyDescent="0.2">
      <c r="A945" s="102">
        <v>8150019012</v>
      </c>
      <c r="B945" s="49" t="s">
        <v>620</v>
      </c>
      <c r="C945" s="180">
        <v>1503088</v>
      </c>
      <c r="D945" s="82">
        <v>996640</v>
      </c>
      <c r="E945" s="200">
        <v>29899</v>
      </c>
      <c r="F945" s="82">
        <f t="shared" si="83"/>
        <v>29899.199999999997</v>
      </c>
      <c r="G945" s="82">
        <f t="shared" si="81"/>
        <v>0.19999999999708962</v>
      </c>
      <c r="H945" s="97" t="s">
        <v>778</v>
      </c>
      <c r="I945" s="82">
        <v>1295856</v>
      </c>
      <c r="J945" s="82">
        <f t="shared" si="82"/>
        <v>-329115.19999999995</v>
      </c>
      <c r="K945" s="149" t="s">
        <v>755</v>
      </c>
      <c r="L945" s="107">
        <v>44722</v>
      </c>
      <c r="M945" s="97" t="s">
        <v>52</v>
      </c>
      <c r="N945" s="287">
        <v>2022</v>
      </c>
      <c r="O945" s="237" t="s">
        <v>1709</v>
      </c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  <c r="AD945" s="85"/>
      <c r="AE945" s="85"/>
    </row>
    <row r="946" spans="1:31" s="76" customFormat="1" ht="13.5" customHeight="1" x14ac:dyDescent="0.2">
      <c r="A946" s="102">
        <v>8150019012</v>
      </c>
      <c r="B946" s="49" t="s">
        <v>620</v>
      </c>
      <c r="C946" s="180">
        <v>1605001</v>
      </c>
      <c r="D946" s="82">
        <v>1193593</v>
      </c>
      <c r="E946" s="200">
        <v>35808</v>
      </c>
      <c r="F946" s="82">
        <f t="shared" si="83"/>
        <v>35807.79</v>
      </c>
      <c r="G946" s="82">
        <f t="shared" si="81"/>
        <v>-0.20999999999912689</v>
      </c>
      <c r="H946" s="124" t="s">
        <v>776</v>
      </c>
      <c r="I946" s="82">
        <v>1167593</v>
      </c>
      <c r="J946" s="82">
        <f t="shared" si="82"/>
        <v>-9807.7900000000373</v>
      </c>
      <c r="K946" s="149" t="s">
        <v>759</v>
      </c>
      <c r="L946" s="107">
        <v>44725</v>
      </c>
      <c r="M946" s="97" t="s">
        <v>52</v>
      </c>
      <c r="N946" s="287">
        <v>2022</v>
      </c>
      <c r="O946" s="234" t="s">
        <v>1047</v>
      </c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  <c r="AD946" s="85"/>
      <c r="AE946" s="85"/>
    </row>
    <row r="947" spans="1:31" s="76" customFormat="1" ht="13.5" customHeight="1" x14ac:dyDescent="0.2">
      <c r="A947" s="72">
        <v>8155008969</v>
      </c>
      <c r="B947" s="80" t="s">
        <v>621</v>
      </c>
      <c r="C947" s="180">
        <v>102509038</v>
      </c>
      <c r="D947" s="82">
        <v>94950709</v>
      </c>
      <c r="E947" s="200">
        <v>2848521</v>
      </c>
      <c r="F947" s="82">
        <f t="shared" si="83"/>
        <v>2848521.27</v>
      </c>
      <c r="G947" s="82">
        <f t="shared" si="81"/>
        <v>0.27000000001862645</v>
      </c>
      <c r="H947" s="124" t="s">
        <v>774</v>
      </c>
      <c r="I947" s="82">
        <v>92102188</v>
      </c>
      <c r="J947" s="82">
        <f t="shared" si="82"/>
        <v>-0.26999999582767487</v>
      </c>
      <c r="K947" s="149" t="s">
        <v>702</v>
      </c>
      <c r="L947" s="107">
        <v>44722</v>
      </c>
      <c r="M947" s="97" t="s">
        <v>52</v>
      </c>
      <c r="N947" s="287">
        <v>2022</v>
      </c>
      <c r="O947" s="201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  <c r="AD947" s="85"/>
      <c r="AE947" s="85"/>
    </row>
    <row r="948" spans="1:31" s="76" customFormat="1" ht="13.5" customHeight="1" x14ac:dyDescent="0.2">
      <c r="A948" s="84">
        <v>891900101</v>
      </c>
      <c r="B948" s="49" t="s">
        <v>622</v>
      </c>
      <c r="C948" s="180">
        <v>79399199</v>
      </c>
      <c r="D948" s="82">
        <v>75943039</v>
      </c>
      <c r="E948" s="200">
        <v>2278291</v>
      </c>
      <c r="F948" s="82">
        <f t="shared" si="83"/>
        <v>2278291.17</v>
      </c>
      <c r="G948" s="82">
        <f t="shared" si="81"/>
        <v>0.16999999992549419</v>
      </c>
      <c r="H948" s="124" t="s">
        <v>766</v>
      </c>
      <c r="I948" s="82">
        <v>73664748</v>
      </c>
      <c r="J948" s="82">
        <f t="shared" si="82"/>
        <v>-0.17000000178813934</v>
      </c>
      <c r="K948" s="149" t="s">
        <v>758</v>
      </c>
      <c r="L948" s="107">
        <v>44721</v>
      </c>
      <c r="M948" s="97" t="s">
        <v>52</v>
      </c>
      <c r="N948" s="287">
        <v>2022</v>
      </c>
      <c r="O948" s="201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  <c r="AD948" s="85"/>
      <c r="AE948" s="85"/>
    </row>
    <row r="949" spans="1:31" s="76" customFormat="1" ht="13.5" customHeight="1" x14ac:dyDescent="0.2">
      <c r="A949" s="72">
        <v>8002249860</v>
      </c>
      <c r="B949" s="80" t="s">
        <v>559</v>
      </c>
      <c r="C949" s="180">
        <v>486314637</v>
      </c>
      <c r="D949" s="82">
        <v>494336813</v>
      </c>
      <c r="E949" s="200">
        <v>14830104</v>
      </c>
      <c r="F949" s="82">
        <f t="shared" si="83"/>
        <v>14830104.389999999</v>
      </c>
      <c r="G949" s="82">
        <f t="shared" si="81"/>
        <v>0.3899999987334013</v>
      </c>
      <c r="H949" s="124" t="s">
        <v>769</v>
      </c>
      <c r="I949" s="82">
        <v>479506709</v>
      </c>
      <c r="J949" s="82">
        <f t="shared" si="82"/>
        <v>-0.38999998569488525</v>
      </c>
      <c r="K949" s="149" t="s">
        <v>758</v>
      </c>
      <c r="L949" s="107">
        <v>44721</v>
      </c>
      <c r="M949" s="97" t="s">
        <v>52</v>
      </c>
      <c r="N949" s="287">
        <v>2022</v>
      </c>
      <c r="O949" s="201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5"/>
      <c r="AE949" s="85"/>
    </row>
    <row r="950" spans="1:31" s="76" customFormat="1" ht="13.5" customHeight="1" x14ac:dyDescent="0.2">
      <c r="A950" s="84">
        <v>9003414831</v>
      </c>
      <c r="B950" s="49" t="s">
        <v>1200</v>
      </c>
      <c r="C950" s="180">
        <v>3749898</v>
      </c>
      <c r="D950" s="82">
        <v>3749898</v>
      </c>
      <c r="E950" s="200">
        <v>103247</v>
      </c>
      <c r="F950" s="82">
        <f t="shared" si="83"/>
        <v>112496.94</v>
      </c>
      <c r="G950" s="82">
        <f t="shared" si="81"/>
        <v>9249.9400000000023</v>
      </c>
      <c r="H950" s="124" t="s">
        <v>804</v>
      </c>
      <c r="I950" s="82">
        <v>4211310</v>
      </c>
      <c r="J950" s="126">
        <f t="shared" si="82"/>
        <v>-573908.93999999994</v>
      </c>
      <c r="K950" s="149" t="s">
        <v>752</v>
      </c>
      <c r="L950" s="107">
        <v>44715</v>
      </c>
      <c r="M950" s="97" t="s">
        <v>52</v>
      </c>
      <c r="N950" s="287">
        <v>2022</v>
      </c>
      <c r="O950" s="185" t="s">
        <v>1055</v>
      </c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  <c r="AD950" s="85"/>
      <c r="AE950" s="85"/>
    </row>
    <row r="951" spans="1:31" s="76" customFormat="1" ht="13.5" customHeight="1" x14ac:dyDescent="0.2">
      <c r="A951" s="84">
        <v>9011924788</v>
      </c>
      <c r="B951" s="49" t="s">
        <v>604</v>
      </c>
      <c r="C951" s="180">
        <v>4879198</v>
      </c>
      <c r="D951" s="82">
        <v>4879198</v>
      </c>
      <c r="E951" s="200">
        <v>146376</v>
      </c>
      <c r="F951" s="82">
        <f t="shared" si="83"/>
        <v>146375.94</v>
      </c>
      <c r="G951" s="82">
        <f t="shared" si="81"/>
        <v>-5.9999999997671694E-2</v>
      </c>
      <c r="H951" s="124" t="s">
        <v>795</v>
      </c>
      <c r="I951" s="82">
        <v>4732822</v>
      </c>
      <c r="J951" s="82">
        <f t="shared" si="82"/>
        <v>5.9999999590218067E-2</v>
      </c>
      <c r="K951" s="149" t="s">
        <v>761</v>
      </c>
      <c r="L951" s="107">
        <v>44727</v>
      </c>
      <c r="M951" s="97" t="s">
        <v>52</v>
      </c>
      <c r="N951" s="287">
        <v>2022</v>
      </c>
      <c r="O951" s="201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  <c r="AD951" s="85"/>
      <c r="AE951" s="85"/>
    </row>
    <row r="952" spans="1:31" s="76" customFormat="1" ht="13.5" customHeight="1" x14ac:dyDescent="0.2">
      <c r="A952" s="84">
        <v>8110007404</v>
      </c>
      <c r="B952" s="80" t="s">
        <v>623</v>
      </c>
      <c r="C952" s="180">
        <v>24847450</v>
      </c>
      <c r="D952" s="82">
        <v>31360984</v>
      </c>
      <c r="E952" s="200">
        <v>940830</v>
      </c>
      <c r="F952" s="82">
        <f t="shared" si="83"/>
        <v>940829.52</v>
      </c>
      <c r="G952" s="82">
        <f t="shared" si="81"/>
        <v>-0.47999999998137355</v>
      </c>
      <c r="H952" s="124" t="s">
        <v>763</v>
      </c>
      <c r="I952" s="82">
        <v>30420158</v>
      </c>
      <c r="J952" s="82">
        <f t="shared" si="82"/>
        <v>-3.5199999995529652</v>
      </c>
      <c r="K952" s="149" t="s">
        <v>752</v>
      </c>
      <c r="L952" s="107">
        <v>44727</v>
      </c>
      <c r="M952" s="97" t="s">
        <v>52</v>
      </c>
      <c r="N952" s="287">
        <v>2022</v>
      </c>
      <c r="O952" s="201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  <c r="AD952" s="85"/>
      <c r="AE952" s="85"/>
    </row>
    <row r="953" spans="1:31" s="76" customFormat="1" ht="13.5" customHeight="1" x14ac:dyDescent="0.2">
      <c r="A953" s="99">
        <v>9004330329</v>
      </c>
      <c r="B953" s="49" t="s">
        <v>1707</v>
      </c>
      <c r="C953" s="180">
        <v>7233141</v>
      </c>
      <c r="D953" s="82">
        <v>7233141</v>
      </c>
      <c r="E953" s="200">
        <v>216994</v>
      </c>
      <c r="F953" s="82">
        <f t="shared" si="83"/>
        <v>216994.22999999998</v>
      </c>
      <c r="G953" s="130">
        <f t="shared" si="81"/>
        <v>0.22999999998137355</v>
      </c>
      <c r="H953" s="123" t="s">
        <v>601</v>
      </c>
      <c r="I953" s="82">
        <v>7016145</v>
      </c>
      <c r="J953" s="82">
        <f t="shared" si="82"/>
        <v>1.7699999995529652</v>
      </c>
      <c r="K953" s="149" t="s">
        <v>555</v>
      </c>
      <c r="L953" s="107">
        <v>44537</v>
      </c>
      <c r="M953" s="116" t="s">
        <v>27</v>
      </c>
      <c r="N953" s="287">
        <v>2021</v>
      </c>
      <c r="O953" s="80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  <c r="AD953" s="85"/>
      <c r="AE953" s="85"/>
    </row>
    <row r="954" spans="1:31" s="76" customFormat="1" ht="13.5" customHeight="1" x14ac:dyDescent="0.2">
      <c r="A954" s="84">
        <v>9000036172</v>
      </c>
      <c r="B954" s="49" t="s">
        <v>1041</v>
      </c>
      <c r="C954" s="180">
        <v>1324730333</v>
      </c>
      <c r="D954" s="82">
        <v>1235608444</v>
      </c>
      <c r="E954" s="200">
        <v>86492591</v>
      </c>
      <c r="F954" s="82">
        <f>+D954*7%</f>
        <v>86492591.080000013</v>
      </c>
      <c r="G954" s="82">
        <f t="shared" si="81"/>
        <v>8.0000013113021851E-2</v>
      </c>
      <c r="H954" s="124" t="s">
        <v>780</v>
      </c>
      <c r="I954" s="82">
        <v>1149115853</v>
      </c>
      <c r="J954" s="82">
        <f t="shared" si="82"/>
        <v>-7.9999923706054688E-2</v>
      </c>
      <c r="K954" s="149" t="s">
        <v>758</v>
      </c>
      <c r="L954" s="107">
        <v>44725</v>
      </c>
      <c r="M954" s="97" t="s">
        <v>52</v>
      </c>
      <c r="N954" s="287">
        <v>2022</v>
      </c>
      <c r="O954" s="201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  <c r="AD954" s="85"/>
      <c r="AE954" s="85"/>
    </row>
    <row r="955" spans="1:31" s="76" customFormat="1" ht="13.5" customHeight="1" x14ac:dyDescent="0.2">
      <c r="A955" s="79">
        <v>8360003498</v>
      </c>
      <c r="B955" s="49" t="s">
        <v>625</v>
      </c>
      <c r="C955" s="180">
        <v>53368208</v>
      </c>
      <c r="D955" s="82">
        <v>48494178</v>
      </c>
      <c r="E955" s="200">
        <v>1454825</v>
      </c>
      <c r="F955" s="82">
        <f t="shared" ref="F955:F964" si="84">+D955*3%</f>
        <v>1454825.3399999999</v>
      </c>
      <c r="G955" s="78">
        <f t="shared" si="81"/>
        <v>0.33999999985098839</v>
      </c>
      <c r="H955" s="125" t="s">
        <v>601</v>
      </c>
      <c r="I955" s="82">
        <v>45044570</v>
      </c>
      <c r="J955" s="82">
        <f t="shared" si="82"/>
        <v>1994782.6599999964</v>
      </c>
      <c r="K955" s="149" t="s">
        <v>555</v>
      </c>
      <c r="L955" s="107">
        <v>44554</v>
      </c>
      <c r="M955" s="116" t="s">
        <v>27</v>
      </c>
      <c r="N955" s="287">
        <v>2021</v>
      </c>
      <c r="O955" s="80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5"/>
      <c r="AE955" s="85"/>
    </row>
    <row r="956" spans="1:31" s="76" customFormat="1" ht="13.5" customHeight="1" x14ac:dyDescent="0.2">
      <c r="A956" s="84">
        <v>9005895036</v>
      </c>
      <c r="B956" s="49" t="s">
        <v>627</v>
      </c>
      <c r="C956" s="180">
        <v>6260632</v>
      </c>
      <c r="D956" s="82">
        <v>6260632</v>
      </c>
      <c r="E956" s="200">
        <v>187819</v>
      </c>
      <c r="F956" s="82">
        <f t="shared" si="84"/>
        <v>187818.96</v>
      </c>
      <c r="G956" s="82">
        <f t="shared" si="81"/>
        <v>-4.0000000008149073E-2</v>
      </c>
      <c r="H956" s="124" t="s">
        <v>807</v>
      </c>
      <c r="I956" s="82">
        <v>6072813</v>
      </c>
      <c r="J956" s="82">
        <f t="shared" si="82"/>
        <v>4.0000000037252903E-2</v>
      </c>
      <c r="K956" s="149" t="s">
        <v>752</v>
      </c>
      <c r="L956" s="107">
        <v>44735</v>
      </c>
      <c r="M956" s="97" t="s">
        <v>52</v>
      </c>
      <c r="N956" s="287">
        <v>2022</v>
      </c>
      <c r="O956" s="201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  <c r="AD956" s="85"/>
      <c r="AE956" s="85"/>
    </row>
    <row r="957" spans="1:31" s="76" customFormat="1" ht="13.5" customHeight="1" x14ac:dyDescent="0.2">
      <c r="A957" s="72">
        <v>8001386947</v>
      </c>
      <c r="B957" s="49" t="s">
        <v>624</v>
      </c>
      <c r="C957" s="180">
        <v>11873612</v>
      </c>
      <c r="D957" s="82">
        <v>11727406</v>
      </c>
      <c r="E957" s="200">
        <v>351822</v>
      </c>
      <c r="F957" s="82">
        <f t="shared" si="84"/>
        <v>351822.18</v>
      </c>
      <c r="G957" s="82">
        <f t="shared" si="81"/>
        <v>0.17999999999301508</v>
      </c>
      <c r="H957" s="124" t="s">
        <v>791</v>
      </c>
      <c r="I957" s="82">
        <v>11375584</v>
      </c>
      <c r="J957" s="82">
        <f t="shared" si="82"/>
        <v>-0.17999999970197678</v>
      </c>
      <c r="K957" s="149" t="s">
        <v>752</v>
      </c>
      <c r="L957" s="107">
        <v>44728</v>
      </c>
      <c r="M957" s="97" t="s">
        <v>52</v>
      </c>
      <c r="N957" s="287">
        <v>2022</v>
      </c>
      <c r="O957" s="201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  <c r="AD957" s="85"/>
      <c r="AE957" s="85"/>
    </row>
    <row r="958" spans="1:31" s="76" customFormat="1" ht="13.5" customHeight="1" x14ac:dyDescent="0.2">
      <c r="A958" s="84">
        <v>9000399016</v>
      </c>
      <c r="B958" s="49" t="s">
        <v>23</v>
      </c>
      <c r="C958" s="180">
        <v>19591505</v>
      </c>
      <c r="D958" s="82">
        <v>19830298</v>
      </c>
      <c r="E958" s="200">
        <v>594928</v>
      </c>
      <c r="F958" s="82">
        <f t="shared" si="84"/>
        <v>594908.93999999994</v>
      </c>
      <c r="G958" s="82">
        <f t="shared" si="81"/>
        <v>-19.060000000055879</v>
      </c>
      <c r="H958" s="124" t="s">
        <v>799</v>
      </c>
      <c r="I958" s="82">
        <v>19236005</v>
      </c>
      <c r="J958" s="82">
        <f t="shared" si="82"/>
        <v>-615.9400000013411</v>
      </c>
      <c r="K958" s="149" t="s">
        <v>752</v>
      </c>
      <c r="L958" s="107">
        <v>44728</v>
      </c>
      <c r="M958" s="97" t="s">
        <v>52</v>
      </c>
      <c r="N958" s="287">
        <v>2022</v>
      </c>
      <c r="O958" s="185" t="s">
        <v>1016</v>
      </c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  <c r="AD958" s="85"/>
      <c r="AE958" s="85"/>
    </row>
    <row r="959" spans="1:31" s="76" customFormat="1" ht="13.5" customHeight="1" x14ac:dyDescent="0.2">
      <c r="A959" s="84">
        <v>8909049961</v>
      </c>
      <c r="B959" s="49" t="s">
        <v>626</v>
      </c>
      <c r="C959" s="180">
        <v>44748121</v>
      </c>
      <c r="D959" s="82">
        <v>42548154</v>
      </c>
      <c r="E959" s="200">
        <v>1276445</v>
      </c>
      <c r="F959" s="82">
        <f t="shared" si="84"/>
        <v>1276444.6199999999</v>
      </c>
      <c r="G959" s="82">
        <f t="shared" si="81"/>
        <v>-0.38000000012107193</v>
      </c>
      <c r="H959" s="124" t="s">
        <v>788</v>
      </c>
      <c r="I959" s="82">
        <v>41271709</v>
      </c>
      <c r="J959" s="82">
        <f t="shared" si="82"/>
        <v>0.38000000268220901</v>
      </c>
      <c r="K959" s="149" t="s">
        <v>758</v>
      </c>
      <c r="L959" s="107">
        <v>44729</v>
      </c>
      <c r="M959" s="97" t="s">
        <v>52</v>
      </c>
      <c r="N959" s="287">
        <v>2022</v>
      </c>
      <c r="O959" s="201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  <c r="AD959" s="85"/>
      <c r="AE959" s="85"/>
    </row>
    <row r="960" spans="1:31" s="76" customFormat="1" ht="13.5" customHeight="1" x14ac:dyDescent="0.2">
      <c r="A960" s="72">
        <v>9013809941</v>
      </c>
      <c r="B960" s="80" t="s">
        <v>615</v>
      </c>
      <c r="C960" s="180">
        <v>17025790</v>
      </c>
      <c r="D960" s="82">
        <v>16658263</v>
      </c>
      <c r="E960" s="200">
        <v>499748</v>
      </c>
      <c r="F960" s="82">
        <f t="shared" si="84"/>
        <v>499747.88999999996</v>
      </c>
      <c r="G960" s="82">
        <f t="shared" si="81"/>
        <v>-0.11000000004423782</v>
      </c>
      <c r="H960" s="124" t="s">
        <v>864</v>
      </c>
      <c r="I960" s="82">
        <v>16158515</v>
      </c>
      <c r="J960" s="82">
        <f t="shared" si="82"/>
        <v>0.10999999940395355</v>
      </c>
      <c r="K960" s="149" t="s">
        <v>758</v>
      </c>
      <c r="L960" s="107">
        <v>44742</v>
      </c>
      <c r="M960" s="97" t="s">
        <v>52</v>
      </c>
      <c r="N960" s="287">
        <v>2022</v>
      </c>
      <c r="O960" s="201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5"/>
      <c r="AE960" s="85"/>
    </row>
    <row r="961" spans="1:31" s="76" customFormat="1" ht="13.5" customHeight="1" x14ac:dyDescent="0.2">
      <c r="A961" s="84">
        <v>9008640518</v>
      </c>
      <c r="B961" s="80" t="s">
        <v>703</v>
      </c>
      <c r="C961" s="180">
        <v>1700000</v>
      </c>
      <c r="D961" s="180">
        <v>1700000</v>
      </c>
      <c r="E961" s="200">
        <v>51000</v>
      </c>
      <c r="F961" s="82">
        <f t="shared" si="84"/>
        <v>51000</v>
      </c>
      <c r="G961" s="82">
        <f t="shared" si="81"/>
        <v>0</v>
      </c>
      <c r="H961" s="172" t="s">
        <v>865</v>
      </c>
      <c r="I961" s="82">
        <v>3298000</v>
      </c>
      <c r="J961" s="82">
        <f t="shared" si="82"/>
        <v>-1649000</v>
      </c>
      <c r="K961" s="149" t="s">
        <v>761</v>
      </c>
      <c r="L961" s="107">
        <v>44742</v>
      </c>
      <c r="M961" s="97" t="s">
        <v>52</v>
      </c>
      <c r="N961" s="287">
        <v>2022</v>
      </c>
      <c r="O961" s="201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  <c r="AD961" s="85"/>
      <c r="AE961" s="85"/>
    </row>
    <row r="962" spans="1:31" s="76" customFormat="1" ht="13.5" customHeight="1" x14ac:dyDescent="0.2">
      <c r="A962" s="84">
        <v>9003660101</v>
      </c>
      <c r="B962" s="80" t="s">
        <v>1523</v>
      </c>
      <c r="C962" s="180">
        <v>56654</v>
      </c>
      <c r="D962" s="82">
        <v>32616</v>
      </c>
      <c r="E962" s="200">
        <v>1701</v>
      </c>
      <c r="F962" s="82">
        <f t="shared" si="84"/>
        <v>978.48</v>
      </c>
      <c r="G962" s="82">
        <f t="shared" si="81"/>
        <v>-722.52</v>
      </c>
      <c r="H962" s="124" t="s">
        <v>828</v>
      </c>
      <c r="I962" s="82">
        <v>41922</v>
      </c>
      <c r="J962" s="82">
        <f t="shared" si="82"/>
        <v>-10284.48</v>
      </c>
      <c r="K962" s="149" t="s">
        <v>752</v>
      </c>
      <c r="L962" s="107">
        <v>44740</v>
      </c>
      <c r="M962" s="97" t="s">
        <v>52</v>
      </c>
      <c r="N962" s="287">
        <v>2022</v>
      </c>
      <c r="O962" s="217" t="s">
        <v>1049</v>
      </c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  <c r="AD962" s="85"/>
      <c r="AE962" s="85"/>
    </row>
    <row r="963" spans="1:31" s="76" customFormat="1" ht="13.5" customHeight="1" x14ac:dyDescent="0.2">
      <c r="A963" s="99">
        <v>9004330329</v>
      </c>
      <c r="B963" s="49" t="s">
        <v>1707</v>
      </c>
      <c r="C963" s="180">
        <v>7638219</v>
      </c>
      <c r="D963" s="82">
        <v>7638219</v>
      </c>
      <c r="E963" s="200">
        <v>229147</v>
      </c>
      <c r="F963" s="82">
        <f t="shared" si="84"/>
        <v>229146.56999999998</v>
      </c>
      <c r="G963" s="82">
        <f t="shared" si="81"/>
        <v>-0.43000000002211891</v>
      </c>
      <c r="H963" s="123" t="s">
        <v>601</v>
      </c>
      <c r="I963" s="82">
        <v>7409073</v>
      </c>
      <c r="J963" s="82">
        <f t="shared" si="82"/>
        <v>-0.57000000029802322</v>
      </c>
      <c r="K963" s="149" t="s">
        <v>606</v>
      </c>
      <c r="L963" s="107">
        <v>44566</v>
      </c>
      <c r="M963" s="97" t="s">
        <v>16</v>
      </c>
      <c r="N963" s="287">
        <v>2022</v>
      </c>
      <c r="O963" s="80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  <c r="AD963" s="85"/>
      <c r="AE963" s="85"/>
    </row>
    <row r="964" spans="1:31" s="76" customFormat="1" ht="13.5" customHeight="1" x14ac:dyDescent="0.2">
      <c r="A964" s="84">
        <v>9013795472</v>
      </c>
      <c r="B964" s="49" t="s">
        <v>1634</v>
      </c>
      <c r="C964" s="180">
        <v>2026826</v>
      </c>
      <c r="D964" s="82">
        <v>2026814</v>
      </c>
      <c r="E964" s="200">
        <v>60804</v>
      </c>
      <c r="F964" s="82">
        <f t="shared" si="84"/>
        <v>60804.42</v>
      </c>
      <c r="G964" s="82">
        <f t="shared" si="81"/>
        <v>0.41999999999825377</v>
      </c>
      <c r="H964" s="124" t="s">
        <v>801</v>
      </c>
      <c r="I964" s="82">
        <v>1966010</v>
      </c>
      <c r="J964" s="82">
        <f t="shared" si="82"/>
        <v>-0.41999999992549419</v>
      </c>
      <c r="K964" s="149" t="s">
        <v>762</v>
      </c>
      <c r="L964" s="107">
        <v>44736</v>
      </c>
      <c r="M964" s="97" t="s">
        <v>52</v>
      </c>
      <c r="N964" s="287">
        <v>2022</v>
      </c>
      <c r="O964" s="201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  <c r="AD964" s="85"/>
      <c r="AE964" s="85"/>
    </row>
    <row r="965" spans="1:31" s="76" customFormat="1" ht="13.5" customHeight="1" x14ac:dyDescent="0.2">
      <c r="A965" s="49" t="s">
        <v>461</v>
      </c>
      <c r="B965" s="49" t="s">
        <v>40</v>
      </c>
      <c r="C965" s="180" t="s">
        <v>36</v>
      </c>
      <c r="D965" s="82">
        <v>39587534</v>
      </c>
      <c r="E965" s="114" t="s">
        <v>36</v>
      </c>
      <c r="F965" s="114" t="s">
        <v>36</v>
      </c>
      <c r="G965" s="114" t="s">
        <v>36</v>
      </c>
      <c r="H965" s="97" t="s">
        <v>36</v>
      </c>
      <c r="I965" s="82">
        <v>39587535</v>
      </c>
      <c r="J965" s="145" t="s">
        <v>36</v>
      </c>
      <c r="K965" s="97" t="s">
        <v>36</v>
      </c>
      <c r="L965" s="107">
        <v>44742</v>
      </c>
      <c r="M965" s="97" t="s">
        <v>52</v>
      </c>
      <c r="N965" s="287">
        <v>2022</v>
      </c>
      <c r="O965" s="201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  <c r="AD965" s="85"/>
      <c r="AE965" s="85"/>
    </row>
    <row r="966" spans="1:31" s="76" customFormat="1" ht="13.5" customHeight="1" x14ac:dyDescent="0.2">
      <c r="A966" s="84">
        <v>8300252052</v>
      </c>
      <c r="B966" s="49" t="s">
        <v>628</v>
      </c>
      <c r="C966" s="180">
        <v>7491684</v>
      </c>
      <c r="D966" s="82">
        <v>7491684</v>
      </c>
      <c r="E966" s="200">
        <v>224751</v>
      </c>
      <c r="F966" s="82">
        <f t="shared" ref="F966:F979" si="85">+D966*3%</f>
        <v>224750.52</v>
      </c>
      <c r="G966" s="82">
        <f t="shared" ref="G966:G980" si="86">F966-E966</f>
        <v>-0.48000000001047738</v>
      </c>
      <c r="H966" s="115" t="s">
        <v>823</v>
      </c>
      <c r="I966" s="82">
        <v>7266934</v>
      </c>
      <c r="J966" s="82">
        <f t="shared" ref="J966:J980" si="87">(D966-E966-G966)-I966</f>
        <v>-0.51999999955296516</v>
      </c>
      <c r="K966" s="149" t="s">
        <v>758</v>
      </c>
      <c r="L966" s="107">
        <v>44754</v>
      </c>
      <c r="M966" s="97" t="s">
        <v>54</v>
      </c>
      <c r="N966" s="287">
        <v>2022</v>
      </c>
      <c r="O966" s="201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  <c r="AD966" s="85"/>
      <c r="AE966" s="85"/>
    </row>
    <row r="967" spans="1:31" s="76" customFormat="1" ht="13.5" customHeight="1" x14ac:dyDescent="0.2">
      <c r="A967" s="84">
        <v>8911800011</v>
      </c>
      <c r="B967" s="80" t="s">
        <v>21</v>
      </c>
      <c r="C967" s="180">
        <v>762075</v>
      </c>
      <c r="D967" s="82">
        <v>762075</v>
      </c>
      <c r="E967" s="200">
        <v>22860</v>
      </c>
      <c r="F967" s="82">
        <f t="shared" si="85"/>
        <v>22862.25</v>
      </c>
      <c r="G967" s="82">
        <f t="shared" si="86"/>
        <v>2.25</v>
      </c>
      <c r="H967" s="114" t="s">
        <v>830</v>
      </c>
      <c r="I967" s="82">
        <v>739215</v>
      </c>
      <c r="J967" s="82">
        <f t="shared" si="87"/>
        <v>-2.25</v>
      </c>
      <c r="K967" s="149" t="s">
        <v>758</v>
      </c>
      <c r="L967" s="107">
        <v>44763</v>
      </c>
      <c r="M967" s="97" t="s">
        <v>54</v>
      </c>
      <c r="N967" s="287">
        <v>2022</v>
      </c>
      <c r="O967" s="201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  <c r="AD967" s="85"/>
      <c r="AE967" s="85"/>
    </row>
    <row r="968" spans="1:31" s="76" customFormat="1" ht="13.5" customHeight="1" x14ac:dyDescent="0.2">
      <c r="A968" s="84">
        <v>8170018921</v>
      </c>
      <c r="B968" s="49" t="s">
        <v>619</v>
      </c>
      <c r="C968" s="180">
        <v>121361510</v>
      </c>
      <c r="D968" s="82">
        <v>122437156</v>
      </c>
      <c r="E968" s="200">
        <v>3673115</v>
      </c>
      <c r="F968" s="82">
        <f t="shared" si="85"/>
        <v>3673114.6799999997</v>
      </c>
      <c r="G968" s="82">
        <f t="shared" si="86"/>
        <v>-0.32000000029802322</v>
      </c>
      <c r="H968" s="114" t="s">
        <v>843</v>
      </c>
      <c r="I968" s="82">
        <v>118764041</v>
      </c>
      <c r="J968" s="82">
        <f t="shared" si="87"/>
        <v>0.31999999284744263</v>
      </c>
      <c r="K968" s="149" t="s">
        <v>761</v>
      </c>
      <c r="L968" s="107">
        <v>44749</v>
      </c>
      <c r="M968" s="97" t="s">
        <v>54</v>
      </c>
      <c r="N968" s="287">
        <v>2022</v>
      </c>
      <c r="O968" s="201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  <c r="AD968" s="85"/>
      <c r="AE968" s="85"/>
    </row>
    <row r="969" spans="1:31" s="76" customFormat="1" ht="13.5" customHeight="1" x14ac:dyDescent="0.2">
      <c r="A969" s="84">
        <v>9006777323</v>
      </c>
      <c r="B969" s="49" t="s">
        <v>618</v>
      </c>
      <c r="C969" s="180">
        <v>18725344</v>
      </c>
      <c r="D969" s="82">
        <v>18725344</v>
      </c>
      <c r="E969" s="200">
        <v>561760</v>
      </c>
      <c r="F969" s="82">
        <f t="shared" si="85"/>
        <v>561760.31999999995</v>
      </c>
      <c r="G969" s="82">
        <f t="shared" si="86"/>
        <v>0.31999999994877726</v>
      </c>
      <c r="H969" s="114" t="s">
        <v>838</v>
      </c>
      <c r="I969" s="82">
        <v>18163584</v>
      </c>
      <c r="J969" s="82">
        <f t="shared" si="87"/>
        <v>-0.32000000029802322</v>
      </c>
      <c r="K969" s="149" t="s">
        <v>817</v>
      </c>
      <c r="L969" s="107">
        <v>44753</v>
      </c>
      <c r="M969" s="97" t="s">
        <v>54</v>
      </c>
      <c r="N969" s="287">
        <v>2022</v>
      </c>
      <c r="O969" s="201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  <c r="AD969" s="85"/>
      <c r="AE969" s="85"/>
    </row>
    <row r="970" spans="1:31" s="76" customFormat="1" ht="13.5" customHeight="1" x14ac:dyDescent="0.2">
      <c r="A970" s="84">
        <v>9006523347</v>
      </c>
      <c r="B970" s="49" t="s">
        <v>616</v>
      </c>
      <c r="C970" s="180">
        <v>4850070</v>
      </c>
      <c r="D970" s="82">
        <v>4850070</v>
      </c>
      <c r="E970" s="200">
        <v>145502</v>
      </c>
      <c r="F970" s="82">
        <f t="shared" si="85"/>
        <v>145502.1</v>
      </c>
      <c r="G970" s="82">
        <f t="shared" si="86"/>
        <v>0.10000000000582077</v>
      </c>
      <c r="H970" s="114" t="s">
        <v>840</v>
      </c>
      <c r="I970" s="82">
        <v>4704568</v>
      </c>
      <c r="J970" s="82">
        <f t="shared" si="87"/>
        <v>-9.999999962747097E-2</v>
      </c>
      <c r="K970" s="149" t="s">
        <v>817</v>
      </c>
      <c r="L970" s="107">
        <v>44749</v>
      </c>
      <c r="M970" s="97" t="s">
        <v>54</v>
      </c>
      <c r="N970" s="287">
        <v>2022</v>
      </c>
      <c r="O970" s="201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  <c r="AC970" s="85"/>
      <c r="AD970" s="85"/>
      <c r="AE970" s="85"/>
    </row>
    <row r="971" spans="1:31" s="76" customFormat="1" ht="13.5" customHeight="1" x14ac:dyDescent="0.2">
      <c r="A971" s="102">
        <v>8150019012</v>
      </c>
      <c r="B971" s="49" t="s">
        <v>620</v>
      </c>
      <c r="C971" s="180">
        <v>2325654</v>
      </c>
      <c r="D971" s="82">
        <v>3274656</v>
      </c>
      <c r="E971" s="200">
        <v>98239</v>
      </c>
      <c r="F971" s="82">
        <f t="shared" si="85"/>
        <v>98239.679999999993</v>
      </c>
      <c r="G971" s="82">
        <f t="shared" si="86"/>
        <v>0.67999999999301508</v>
      </c>
      <c r="H971" s="173" t="s">
        <v>886</v>
      </c>
      <c r="I971" s="82">
        <v>3176417</v>
      </c>
      <c r="J971" s="82">
        <f t="shared" si="87"/>
        <v>-0.68000000016763806</v>
      </c>
      <c r="K971" s="149" t="s">
        <v>819</v>
      </c>
      <c r="L971" s="107">
        <v>44818</v>
      </c>
      <c r="M971" s="173" t="s">
        <v>60</v>
      </c>
      <c r="N971" s="287">
        <v>2022</v>
      </c>
      <c r="O971" s="201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  <c r="AC971" s="85"/>
      <c r="AD971" s="85"/>
      <c r="AE971" s="85"/>
    </row>
    <row r="972" spans="1:31" s="76" customFormat="1" ht="13.5" customHeight="1" x14ac:dyDescent="0.2">
      <c r="A972" s="102">
        <v>8150019012</v>
      </c>
      <c r="B972" s="49" t="s">
        <v>620</v>
      </c>
      <c r="C972" s="180">
        <v>2626388</v>
      </c>
      <c r="D972" s="82">
        <v>2700667</v>
      </c>
      <c r="E972" s="200">
        <v>81020</v>
      </c>
      <c r="F972" s="82">
        <f t="shared" si="85"/>
        <v>81020.009999999995</v>
      </c>
      <c r="G972" s="82">
        <f t="shared" si="86"/>
        <v>9.9999999947613105E-3</v>
      </c>
      <c r="H972" s="173" t="s">
        <v>887</v>
      </c>
      <c r="I972" s="82">
        <v>2619647</v>
      </c>
      <c r="J972" s="82">
        <f t="shared" si="87"/>
        <v>-9.9999997764825821E-3</v>
      </c>
      <c r="K972" s="149" t="s">
        <v>820</v>
      </c>
      <c r="L972" s="107">
        <v>44818</v>
      </c>
      <c r="M972" s="173" t="s">
        <v>60</v>
      </c>
      <c r="N972" s="287">
        <v>2022</v>
      </c>
      <c r="O972" s="201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5"/>
      <c r="AE972" s="85"/>
    </row>
    <row r="973" spans="1:31" s="76" customFormat="1" ht="13.5" customHeight="1" x14ac:dyDescent="0.2">
      <c r="A973" s="72">
        <v>8155008969</v>
      </c>
      <c r="B973" s="80" t="s">
        <v>621</v>
      </c>
      <c r="C973" s="180">
        <v>94761209</v>
      </c>
      <c r="D973" s="82">
        <v>103371419</v>
      </c>
      <c r="E973" s="200">
        <v>3101142</v>
      </c>
      <c r="F973" s="82">
        <f t="shared" si="85"/>
        <v>3101142.57</v>
      </c>
      <c r="G973" s="82">
        <f t="shared" si="86"/>
        <v>0.56999999983236194</v>
      </c>
      <c r="H973" s="114" t="s">
        <v>829</v>
      </c>
      <c r="I973" s="82">
        <v>100270276</v>
      </c>
      <c r="J973" s="82">
        <f t="shared" si="87"/>
        <v>0.43000000715255737</v>
      </c>
      <c r="K973" s="149" t="s">
        <v>818</v>
      </c>
      <c r="L973" s="107">
        <v>44783</v>
      </c>
      <c r="M973" s="114" t="s">
        <v>57</v>
      </c>
      <c r="N973" s="287">
        <v>2022</v>
      </c>
      <c r="O973" s="201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  <c r="AC973" s="85"/>
      <c r="AD973" s="85"/>
      <c r="AE973" s="85"/>
    </row>
    <row r="974" spans="1:31" s="76" customFormat="1" ht="13.5" customHeight="1" x14ac:dyDescent="0.2">
      <c r="A974" s="84">
        <v>891900101</v>
      </c>
      <c r="B974" s="49" t="s">
        <v>622</v>
      </c>
      <c r="C974" s="180">
        <v>80678552</v>
      </c>
      <c r="D974" s="82">
        <v>84243758</v>
      </c>
      <c r="E974" s="200">
        <v>2527313</v>
      </c>
      <c r="F974" s="82">
        <f t="shared" si="85"/>
        <v>2527312.7399999998</v>
      </c>
      <c r="G974" s="82">
        <f t="shared" si="86"/>
        <v>-0.26000000024214387</v>
      </c>
      <c r="H974" s="114" t="s">
        <v>825</v>
      </c>
      <c r="I974" s="82">
        <v>81716446</v>
      </c>
      <c r="J974" s="82">
        <f t="shared" si="87"/>
        <v>-0.73999999463558197</v>
      </c>
      <c r="K974" s="149" t="s">
        <v>817</v>
      </c>
      <c r="L974" s="107">
        <v>44756</v>
      </c>
      <c r="M974" s="114" t="s">
        <v>54</v>
      </c>
      <c r="N974" s="287">
        <v>2022</v>
      </c>
      <c r="O974" s="201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  <c r="AC974" s="85"/>
      <c r="AD974" s="85"/>
      <c r="AE974" s="85"/>
    </row>
    <row r="975" spans="1:31" s="76" customFormat="1" ht="13.5" customHeight="1" x14ac:dyDescent="0.2">
      <c r="A975" s="72">
        <v>8002249860</v>
      </c>
      <c r="B975" s="80" t="s">
        <v>559</v>
      </c>
      <c r="C975" s="180">
        <v>491028384</v>
      </c>
      <c r="D975" s="82">
        <v>494837678</v>
      </c>
      <c r="E975" s="200">
        <v>14845130</v>
      </c>
      <c r="F975" s="82">
        <f t="shared" si="85"/>
        <v>14845130.34</v>
      </c>
      <c r="G975" s="82">
        <f t="shared" si="86"/>
        <v>0.33999999985098839</v>
      </c>
      <c r="H975" s="114" t="s">
        <v>824</v>
      </c>
      <c r="I975" s="82">
        <v>479992548</v>
      </c>
      <c r="J975" s="82">
        <f t="shared" si="87"/>
        <v>-0.3399999737739563</v>
      </c>
      <c r="K975" s="149" t="s">
        <v>817</v>
      </c>
      <c r="L975" s="107">
        <v>44756</v>
      </c>
      <c r="M975" s="114" t="s">
        <v>54</v>
      </c>
      <c r="N975" s="287">
        <v>2022</v>
      </c>
      <c r="O975" s="201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  <c r="AC975" s="85"/>
      <c r="AD975" s="85"/>
      <c r="AE975" s="85"/>
    </row>
    <row r="976" spans="1:31" s="76" customFormat="1" ht="13.5" customHeight="1" x14ac:dyDescent="0.2">
      <c r="A976" s="84">
        <v>9003414831</v>
      </c>
      <c r="B976" s="49" t="s">
        <v>1200</v>
      </c>
      <c r="C976" s="180">
        <v>3143165</v>
      </c>
      <c r="D976" s="82">
        <v>3143165</v>
      </c>
      <c r="E976" s="200">
        <v>150823</v>
      </c>
      <c r="F976" s="82">
        <f t="shared" si="85"/>
        <v>94294.95</v>
      </c>
      <c r="G976" s="82">
        <f t="shared" si="86"/>
        <v>-56528.05</v>
      </c>
      <c r="H976" s="172" t="s">
        <v>837</v>
      </c>
      <c r="I976" s="82">
        <v>3048871</v>
      </c>
      <c r="J976" s="82">
        <f t="shared" si="87"/>
        <v>-0.95000000018626451</v>
      </c>
      <c r="K976" s="149" t="s">
        <v>761</v>
      </c>
      <c r="L976" s="107">
        <v>44743</v>
      </c>
      <c r="M976" s="97" t="s">
        <v>54</v>
      </c>
      <c r="N976" s="287">
        <v>2022</v>
      </c>
      <c r="O976" s="201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  <c r="AC976" s="85"/>
      <c r="AD976" s="85"/>
      <c r="AE976" s="85"/>
    </row>
    <row r="977" spans="1:31" s="76" customFormat="1" ht="13.5" customHeight="1" x14ac:dyDescent="0.2">
      <c r="A977" s="84">
        <v>9011924788</v>
      </c>
      <c r="B977" s="49" t="s">
        <v>604</v>
      </c>
      <c r="C977" s="180">
        <v>5560380</v>
      </c>
      <c r="D977" s="82">
        <v>5560380</v>
      </c>
      <c r="E977" s="200">
        <v>166812</v>
      </c>
      <c r="F977" s="82">
        <f t="shared" si="85"/>
        <v>166811.4</v>
      </c>
      <c r="G977" s="82">
        <f t="shared" si="86"/>
        <v>-0.60000000000582077</v>
      </c>
      <c r="H977" s="114" t="s">
        <v>826</v>
      </c>
      <c r="I977" s="82">
        <v>5393570</v>
      </c>
      <c r="J977" s="82">
        <f t="shared" si="87"/>
        <v>-1.400000000372529</v>
      </c>
      <c r="K977" s="149" t="s">
        <v>817</v>
      </c>
      <c r="L977" s="107">
        <v>44760</v>
      </c>
      <c r="M977" s="114" t="s">
        <v>54</v>
      </c>
      <c r="N977" s="287">
        <v>2022</v>
      </c>
      <c r="O977" s="201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  <c r="AC977" s="85"/>
      <c r="AD977" s="85"/>
      <c r="AE977" s="85"/>
    </row>
    <row r="978" spans="1:31" s="76" customFormat="1" ht="13.5" customHeight="1" x14ac:dyDescent="0.2">
      <c r="A978" s="84">
        <v>8110007404</v>
      </c>
      <c r="B978" s="80" t="s">
        <v>623</v>
      </c>
      <c r="C978" s="180">
        <v>28665765</v>
      </c>
      <c r="D978" s="82">
        <v>25771519</v>
      </c>
      <c r="E978" s="200">
        <v>773146</v>
      </c>
      <c r="F978" s="82">
        <f t="shared" si="85"/>
        <v>773145.57</v>
      </c>
      <c r="G978" s="82">
        <f t="shared" si="86"/>
        <v>-0.43000000005122274</v>
      </c>
      <c r="H978" s="114" t="s">
        <v>836</v>
      </c>
      <c r="I978" s="82">
        <v>24998376</v>
      </c>
      <c r="J978" s="82">
        <f t="shared" si="87"/>
        <v>-2.5700000002980232</v>
      </c>
      <c r="K978" s="149" t="s">
        <v>761</v>
      </c>
      <c r="L978" s="107">
        <v>44757</v>
      </c>
      <c r="M978" s="114" t="s">
        <v>54</v>
      </c>
      <c r="N978" s="287">
        <v>2022</v>
      </c>
      <c r="O978" s="201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  <c r="AC978" s="85"/>
      <c r="AD978" s="85"/>
      <c r="AE978" s="85"/>
    </row>
    <row r="979" spans="1:31" s="76" customFormat="1" ht="13.5" customHeight="1" x14ac:dyDescent="0.2">
      <c r="A979" s="99">
        <v>9004330329</v>
      </c>
      <c r="B979" s="49" t="s">
        <v>1707</v>
      </c>
      <c r="C979" s="180">
        <v>9639128</v>
      </c>
      <c r="D979" s="82">
        <v>9639128</v>
      </c>
      <c r="E979" s="200">
        <v>0</v>
      </c>
      <c r="F979" s="82">
        <f t="shared" si="85"/>
        <v>289173.83999999997</v>
      </c>
      <c r="G979" s="82">
        <f t="shared" si="86"/>
        <v>289173.83999999997</v>
      </c>
      <c r="H979" s="123" t="s">
        <v>601</v>
      </c>
      <c r="I979" s="82">
        <v>9088056</v>
      </c>
      <c r="J979" s="82">
        <f t="shared" si="87"/>
        <v>261898.16000000015</v>
      </c>
      <c r="K979" s="149" t="s">
        <v>603</v>
      </c>
      <c r="L979" s="209">
        <v>44600</v>
      </c>
      <c r="M979" s="113" t="s">
        <v>42</v>
      </c>
      <c r="N979" s="287">
        <v>2022</v>
      </c>
      <c r="O979" s="198" t="s">
        <v>449</v>
      </c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  <c r="AC979" s="85"/>
      <c r="AD979" s="85"/>
      <c r="AE979" s="85"/>
    </row>
    <row r="980" spans="1:31" s="76" customFormat="1" ht="13.5" customHeight="1" x14ac:dyDescent="0.2">
      <c r="A980" s="84">
        <v>9000036172</v>
      </c>
      <c r="B980" s="49" t="s">
        <v>1041</v>
      </c>
      <c r="C980" s="180">
        <v>1388939118</v>
      </c>
      <c r="D980" s="82">
        <v>1326316788</v>
      </c>
      <c r="E980" s="200">
        <v>92842175</v>
      </c>
      <c r="F980" s="82">
        <f>+D980*7%</f>
        <v>92842175.160000011</v>
      </c>
      <c r="G980" s="82">
        <f t="shared" si="86"/>
        <v>0.16000001132488251</v>
      </c>
      <c r="H980" s="114" t="s">
        <v>831</v>
      </c>
      <c r="I980" s="82">
        <v>1233474612</v>
      </c>
      <c r="J980" s="82">
        <f t="shared" si="87"/>
        <v>0.83999991416931152</v>
      </c>
      <c r="K980" s="149" t="s">
        <v>817</v>
      </c>
      <c r="L980" s="107">
        <v>44754</v>
      </c>
      <c r="M980" s="114" t="s">
        <v>54</v>
      </c>
      <c r="N980" s="287">
        <v>2022</v>
      </c>
      <c r="O980" s="201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  <c r="AC980" s="85"/>
      <c r="AD980" s="85"/>
      <c r="AE980" s="85"/>
    </row>
    <row r="981" spans="1:31" s="76" customFormat="1" ht="13.5" customHeight="1" x14ac:dyDescent="0.2">
      <c r="A981" s="79">
        <v>8360003498</v>
      </c>
      <c r="B981" s="49" t="s">
        <v>625</v>
      </c>
      <c r="C981" s="180">
        <v>0</v>
      </c>
      <c r="D981" s="82">
        <v>0</v>
      </c>
      <c r="E981" s="200">
        <v>0</v>
      </c>
      <c r="F981" s="82"/>
      <c r="G981" s="82">
        <v>0</v>
      </c>
      <c r="H981" s="123" t="s">
        <v>601</v>
      </c>
      <c r="I981" s="82">
        <v>2153486</v>
      </c>
      <c r="J981" s="82"/>
      <c r="K981" s="149" t="s">
        <v>566</v>
      </c>
      <c r="L981" s="208">
        <v>44558</v>
      </c>
      <c r="M981" s="113" t="s">
        <v>27</v>
      </c>
      <c r="N981" s="287">
        <v>2021</v>
      </c>
      <c r="O981" s="201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  <c r="AC981" s="85"/>
      <c r="AD981" s="85"/>
      <c r="AE981" s="85"/>
    </row>
    <row r="982" spans="1:31" s="76" customFormat="1" ht="13.5" customHeight="1" x14ac:dyDescent="0.2">
      <c r="A982" s="84">
        <v>9005895036</v>
      </c>
      <c r="B982" s="49" t="s">
        <v>627</v>
      </c>
      <c r="C982" s="180">
        <v>6878681.4400000004</v>
      </c>
      <c r="D982" s="82">
        <v>6878681.4400000004</v>
      </c>
      <c r="E982" s="200">
        <v>206360</v>
      </c>
      <c r="F982" s="82">
        <f t="shared" ref="F982:F992" si="88">+D982*3%</f>
        <v>206360.44320000001</v>
      </c>
      <c r="G982" s="82">
        <f t="shared" ref="G982:G992" si="89">F982-E982</f>
        <v>0.443200000008801</v>
      </c>
      <c r="H982" s="114" t="s">
        <v>839</v>
      </c>
      <c r="I982" s="82">
        <v>6672321</v>
      </c>
      <c r="J982" s="82">
        <f t="shared" ref="J982:J992" si="90">(D982-E982-G982)-I982</f>
        <v>-3.1999992206692696E-3</v>
      </c>
      <c r="K982" s="149" t="s">
        <v>761</v>
      </c>
      <c r="L982" s="107">
        <v>44771</v>
      </c>
      <c r="M982" s="114" t="s">
        <v>54</v>
      </c>
      <c r="N982" s="287">
        <v>2022</v>
      </c>
      <c r="O982" s="201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  <c r="AC982" s="85"/>
      <c r="AD982" s="85"/>
      <c r="AE982" s="85"/>
    </row>
    <row r="983" spans="1:31" s="76" customFormat="1" ht="13.5" customHeight="1" x14ac:dyDescent="0.2">
      <c r="A983" s="72">
        <v>8001386947</v>
      </c>
      <c r="B983" s="49" t="s">
        <v>624</v>
      </c>
      <c r="C983" s="180">
        <v>12605235</v>
      </c>
      <c r="D983" s="82">
        <v>12702615</v>
      </c>
      <c r="E983" s="200">
        <v>381078</v>
      </c>
      <c r="F983" s="82">
        <f t="shared" si="88"/>
        <v>381078.45</v>
      </c>
      <c r="G983" s="82">
        <f t="shared" si="89"/>
        <v>0.45000000001164153</v>
      </c>
      <c r="H983" s="114" t="s">
        <v>833</v>
      </c>
      <c r="I983" s="82">
        <v>12321537</v>
      </c>
      <c r="J983" s="82">
        <f t="shared" si="90"/>
        <v>-0.44999999925494194</v>
      </c>
      <c r="K983" s="149" t="s">
        <v>761</v>
      </c>
      <c r="L983" s="107">
        <v>44757</v>
      </c>
      <c r="M983" s="114" t="s">
        <v>54</v>
      </c>
      <c r="N983" s="287">
        <v>2022</v>
      </c>
      <c r="O983" s="201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  <c r="AC983" s="85"/>
      <c r="AD983" s="85"/>
      <c r="AE983" s="85"/>
    </row>
    <row r="984" spans="1:31" s="76" customFormat="1" ht="13.5" customHeight="1" x14ac:dyDescent="0.2">
      <c r="A984" s="84">
        <v>9000399016</v>
      </c>
      <c r="B984" s="49" t="s">
        <v>23</v>
      </c>
      <c r="C984" s="180">
        <v>19799785</v>
      </c>
      <c r="D984" s="82">
        <v>20695045</v>
      </c>
      <c r="E984" s="200">
        <v>620852</v>
      </c>
      <c r="F984" s="82">
        <f t="shared" si="88"/>
        <v>620851.35</v>
      </c>
      <c r="G984" s="82">
        <f t="shared" si="89"/>
        <v>-0.65000000002328306</v>
      </c>
      <c r="H984" s="114" t="s">
        <v>834</v>
      </c>
      <c r="I984" s="82">
        <v>20074194</v>
      </c>
      <c r="J984" s="82">
        <f t="shared" si="90"/>
        <v>-0.35000000149011612</v>
      </c>
      <c r="K984" s="149" t="s">
        <v>761</v>
      </c>
      <c r="L984" s="107">
        <v>44757</v>
      </c>
      <c r="M984" s="114" t="s">
        <v>54</v>
      </c>
      <c r="N984" s="287">
        <v>2022</v>
      </c>
      <c r="O984" s="201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  <c r="AC984" s="85"/>
      <c r="AD984" s="85"/>
      <c r="AE984" s="85"/>
    </row>
    <row r="985" spans="1:31" s="76" customFormat="1" ht="13.5" customHeight="1" x14ac:dyDescent="0.2">
      <c r="A985" s="84">
        <v>8909049961</v>
      </c>
      <c r="B985" s="49" t="s">
        <v>626</v>
      </c>
      <c r="C985" s="180">
        <v>44171714</v>
      </c>
      <c r="D985" s="82">
        <v>44188191.490000002</v>
      </c>
      <c r="E985" s="200">
        <v>1325646</v>
      </c>
      <c r="F985" s="82">
        <f t="shared" si="88"/>
        <v>1325645.7446999999</v>
      </c>
      <c r="G985" s="82">
        <f t="shared" si="89"/>
        <v>-0.25530000007711351</v>
      </c>
      <c r="H985" s="114" t="s">
        <v>832</v>
      </c>
      <c r="I985" s="82">
        <v>42862545.75</v>
      </c>
      <c r="J985" s="82">
        <f t="shared" si="90"/>
        <v>-4.69999760389328E-3</v>
      </c>
      <c r="K985" s="149" t="s">
        <v>817</v>
      </c>
      <c r="L985" s="107">
        <v>44761</v>
      </c>
      <c r="M985" s="114" t="s">
        <v>54</v>
      </c>
      <c r="N985" s="287">
        <v>2022</v>
      </c>
      <c r="O985" s="201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  <c r="AC985" s="85"/>
      <c r="AD985" s="85"/>
      <c r="AE985" s="85"/>
    </row>
    <row r="986" spans="1:31" s="76" customFormat="1" ht="13.5" customHeight="1" x14ac:dyDescent="0.2">
      <c r="A986" s="72">
        <v>9013809941</v>
      </c>
      <c r="B986" s="80" t="s">
        <v>615</v>
      </c>
      <c r="C986" s="180">
        <v>18352950</v>
      </c>
      <c r="D986" s="82">
        <v>18352950</v>
      </c>
      <c r="E986" s="200">
        <v>550589</v>
      </c>
      <c r="F986" s="82">
        <f t="shared" si="88"/>
        <v>550588.5</v>
      </c>
      <c r="G986" s="82">
        <f t="shared" si="89"/>
        <v>-0.5</v>
      </c>
      <c r="H986" s="172" t="s">
        <v>865</v>
      </c>
      <c r="I986" s="82">
        <v>17802363</v>
      </c>
      <c r="J986" s="82">
        <f t="shared" si="90"/>
        <v>-1.5</v>
      </c>
      <c r="K986" s="149" t="s">
        <v>817</v>
      </c>
      <c r="L986" s="210">
        <v>44770</v>
      </c>
      <c r="M986" s="114" t="s">
        <v>54</v>
      </c>
      <c r="N986" s="287">
        <v>2022</v>
      </c>
      <c r="O986" s="201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  <c r="AC986" s="85"/>
      <c r="AD986" s="85"/>
      <c r="AE986" s="85"/>
    </row>
    <row r="987" spans="1:31" s="76" customFormat="1" ht="13.5" customHeight="1" x14ac:dyDescent="0.2">
      <c r="A987" s="84">
        <v>9008640518</v>
      </c>
      <c r="B987" s="80" t="s">
        <v>703</v>
      </c>
      <c r="C987" s="180">
        <v>1700000</v>
      </c>
      <c r="D987" s="180">
        <v>1700000</v>
      </c>
      <c r="E987" s="200">
        <v>51000</v>
      </c>
      <c r="F987" s="82">
        <f t="shared" si="88"/>
        <v>51000</v>
      </c>
      <c r="G987" s="82">
        <f t="shared" si="89"/>
        <v>0</v>
      </c>
      <c r="H987" s="172" t="s">
        <v>865</v>
      </c>
      <c r="I987" s="82">
        <v>1649000</v>
      </c>
      <c r="J987" s="171">
        <f t="shared" si="90"/>
        <v>0</v>
      </c>
      <c r="K987" s="149" t="s">
        <v>817</v>
      </c>
      <c r="L987" s="107">
        <v>44770</v>
      </c>
      <c r="M987" s="114" t="s">
        <v>54</v>
      </c>
      <c r="N987" s="287">
        <v>2022</v>
      </c>
      <c r="O987" s="201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  <c r="AC987" s="85"/>
      <c r="AD987" s="85"/>
      <c r="AE987" s="85"/>
    </row>
    <row r="988" spans="1:31" s="76" customFormat="1" ht="13.5" customHeight="1" x14ac:dyDescent="0.2">
      <c r="A988" s="84">
        <v>9004330329</v>
      </c>
      <c r="B988" s="49" t="s">
        <v>1707</v>
      </c>
      <c r="C988" s="180">
        <v>8254941</v>
      </c>
      <c r="D988" s="82">
        <v>8254941</v>
      </c>
      <c r="E988" s="200">
        <v>0</v>
      </c>
      <c r="F988" s="82">
        <f t="shared" si="88"/>
        <v>247648.22999999998</v>
      </c>
      <c r="G988" s="82">
        <f t="shared" si="89"/>
        <v>247648.22999999998</v>
      </c>
      <c r="H988" s="123" t="s">
        <v>601</v>
      </c>
      <c r="I988" s="82">
        <v>8254938</v>
      </c>
      <c r="J988" s="82">
        <f t="shared" si="90"/>
        <v>-247645.23000000045</v>
      </c>
      <c r="K988" s="149" t="s">
        <v>610</v>
      </c>
      <c r="L988" s="107">
        <v>44624</v>
      </c>
      <c r="M988" s="97" t="s">
        <v>46</v>
      </c>
      <c r="N988" s="287">
        <v>2022</v>
      </c>
      <c r="O988" s="198" t="s">
        <v>449</v>
      </c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  <c r="AC988" s="85"/>
      <c r="AD988" s="85"/>
      <c r="AE988" s="85"/>
    </row>
    <row r="989" spans="1:31" s="76" customFormat="1" ht="13.5" customHeight="1" x14ac:dyDescent="0.2">
      <c r="A989" s="84">
        <v>9013795472</v>
      </c>
      <c r="B989" s="49" t="s">
        <v>1634</v>
      </c>
      <c r="C989" s="180">
        <v>1660063</v>
      </c>
      <c r="D989" s="82">
        <v>1660063</v>
      </c>
      <c r="E989" s="200">
        <v>49801</v>
      </c>
      <c r="F989" s="82">
        <f t="shared" si="88"/>
        <v>49801.89</v>
      </c>
      <c r="G989" s="82">
        <f t="shared" si="89"/>
        <v>0.88999999999941792</v>
      </c>
      <c r="H989" s="114" t="s">
        <v>835</v>
      </c>
      <c r="I989" s="82">
        <v>1610262</v>
      </c>
      <c r="J989" s="171">
        <f t="shared" si="90"/>
        <v>-0.88999999989755452</v>
      </c>
      <c r="K989" s="149" t="s">
        <v>822</v>
      </c>
      <c r="L989" s="107">
        <v>44764</v>
      </c>
      <c r="M989" s="114" t="s">
        <v>54</v>
      </c>
      <c r="N989" s="287">
        <v>2022</v>
      </c>
      <c r="O989" s="201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5"/>
      <c r="AE989" s="85"/>
    </row>
    <row r="990" spans="1:31" s="76" customFormat="1" ht="13.5" customHeight="1" x14ac:dyDescent="0.2">
      <c r="A990" s="72">
        <v>8155008969</v>
      </c>
      <c r="B990" s="80" t="s">
        <v>621</v>
      </c>
      <c r="C990" s="180">
        <v>106012815</v>
      </c>
      <c r="D990" s="82">
        <v>105953621</v>
      </c>
      <c r="E990" s="200">
        <v>3178609</v>
      </c>
      <c r="F990" s="82">
        <f t="shared" si="88"/>
        <v>3178608.63</v>
      </c>
      <c r="G990" s="82">
        <f t="shared" si="89"/>
        <v>-0.37000000011175871</v>
      </c>
      <c r="H990" s="172" t="s">
        <v>885</v>
      </c>
      <c r="I990" s="82">
        <v>102775012</v>
      </c>
      <c r="J990" s="171">
        <f t="shared" si="90"/>
        <v>0.37000000476837158</v>
      </c>
      <c r="K990" s="149" t="s">
        <v>758</v>
      </c>
      <c r="L990" s="107">
        <v>44817</v>
      </c>
      <c r="M990" s="172" t="s">
        <v>60</v>
      </c>
      <c r="N990" s="287">
        <v>2022</v>
      </c>
      <c r="O990" s="201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  <c r="AC990" s="85"/>
      <c r="AD990" s="85"/>
      <c r="AE990" s="85"/>
    </row>
    <row r="991" spans="1:31" s="76" customFormat="1" ht="13.5" customHeight="1" x14ac:dyDescent="0.2">
      <c r="A991" s="84">
        <v>9013027270</v>
      </c>
      <c r="B991" s="49" t="s">
        <v>1030</v>
      </c>
      <c r="C991" s="180">
        <v>1913104</v>
      </c>
      <c r="D991" s="82">
        <v>1913104</v>
      </c>
      <c r="E991" s="200">
        <v>145766</v>
      </c>
      <c r="F991" s="82">
        <f t="shared" si="88"/>
        <v>57393.119999999995</v>
      </c>
      <c r="G991" s="82">
        <f t="shared" si="89"/>
        <v>-88372.88</v>
      </c>
      <c r="H991" s="124" t="s">
        <v>1164</v>
      </c>
      <c r="I991" s="82">
        <v>1855711</v>
      </c>
      <c r="J991" s="171">
        <f t="shared" si="90"/>
        <v>-0.12000000011175871</v>
      </c>
      <c r="K991" s="149" t="s">
        <v>758</v>
      </c>
      <c r="L991" s="107">
        <v>44930</v>
      </c>
      <c r="M991" s="172" t="s">
        <v>16</v>
      </c>
      <c r="N991" s="287">
        <v>2023</v>
      </c>
      <c r="O991" s="240" t="s">
        <v>1239</v>
      </c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  <c r="AC991" s="85"/>
      <c r="AD991" s="85"/>
      <c r="AE991" s="85"/>
    </row>
    <row r="992" spans="1:31" s="76" customFormat="1" ht="13.5" customHeight="1" x14ac:dyDescent="0.2">
      <c r="A992" s="72">
        <v>8155008969</v>
      </c>
      <c r="B992" s="80" t="s">
        <v>621</v>
      </c>
      <c r="C992" s="180">
        <v>104080929</v>
      </c>
      <c r="D992" s="82">
        <v>98363464</v>
      </c>
      <c r="E992" s="200">
        <v>2950904</v>
      </c>
      <c r="F992" s="82">
        <f t="shared" si="88"/>
        <v>2950903.92</v>
      </c>
      <c r="G992" s="82">
        <f t="shared" si="89"/>
        <v>-8.0000000074505806E-2</v>
      </c>
      <c r="H992" s="172" t="s">
        <v>884</v>
      </c>
      <c r="I992" s="82">
        <v>95412560</v>
      </c>
      <c r="J992" s="171">
        <f t="shared" si="90"/>
        <v>7.9999998211860657E-2</v>
      </c>
      <c r="K992" s="149" t="s">
        <v>817</v>
      </c>
      <c r="L992" s="107">
        <v>44854</v>
      </c>
      <c r="M992" s="172" t="s">
        <v>28</v>
      </c>
      <c r="N992" s="287">
        <v>2022</v>
      </c>
      <c r="O992" s="201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  <c r="AC992" s="85"/>
      <c r="AD992" s="85"/>
      <c r="AE992" s="85"/>
    </row>
    <row r="993" spans="1:31" s="76" customFormat="1" ht="13.5" customHeight="1" x14ac:dyDescent="0.2">
      <c r="A993" s="49" t="s">
        <v>461</v>
      </c>
      <c r="B993" s="84" t="s">
        <v>40</v>
      </c>
      <c r="C993" s="180" t="s">
        <v>36</v>
      </c>
      <c r="D993" s="82">
        <v>71952548</v>
      </c>
      <c r="E993" s="114" t="s">
        <v>36</v>
      </c>
      <c r="F993" s="114" t="s">
        <v>36</v>
      </c>
      <c r="G993" s="114" t="s">
        <v>36</v>
      </c>
      <c r="H993" s="97" t="s">
        <v>36</v>
      </c>
      <c r="I993" s="82">
        <v>71952548</v>
      </c>
      <c r="J993" s="145" t="s">
        <v>36</v>
      </c>
      <c r="K993" s="97" t="s">
        <v>36</v>
      </c>
      <c r="L993" s="107">
        <v>44773</v>
      </c>
      <c r="M993" s="114" t="s">
        <v>54</v>
      </c>
      <c r="N993" s="287">
        <v>2022</v>
      </c>
      <c r="O993" s="201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  <c r="AC993" s="85"/>
      <c r="AD993" s="85"/>
      <c r="AE993" s="85"/>
    </row>
    <row r="994" spans="1:31" s="76" customFormat="1" ht="13.5" customHeight="1" x14ac:dyDescent="0.2">
      <c r="A994" s="72">
        <v>8155008969</v>
      </c>
      <c r="B994" s="80" t="s">
        <v>621</v>
      </c>
      <c r="C994" s="180">
        <v>111041488</v>
      </c>
      <c r="D994" s="82">
        <v>117949879</v>
      </c>
      <c r="E994" s="200">
        <v>3538496</v>
      </c>
      <c r="F994" s="82">
        <f t="shared" ref="F994:F1004" si="91">+D994*3%</f>
        <v>3538496.3699999996</v>
      </c>
      <c r="G994" s="82">
        <f t="shared" ref="G994:G1025" si="92">F994-E994</f>
        <v>0.36999999964609742</v>
      </c>
      <c r="H994" s="172" t="s">
        <v>883</v>
      </c>
      <c r="I994" s="82">
        <v>114411382</v>
      </c>
      <c r="J994" s="171">
        <f t="shared" ref="J994:J1025" si="93">(D994-E994-G994)-I994</f>
        <v>0.62999999523162842</v>
      </c>
      <c r="K994" s="149" t="s">
        <v>845</v>
      </c>
      <c r="L994" s="107">
        <v>44854</v>
      </c>
      <c r="M994" s="172" t="s">
        <v>28</v>
      </c>
      <c r="N994" s="287">
        <v>2022</v>
      </c>
      <c r="O994" s="201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  <c r="AC994" s="85"/>
      <c r="AD994" s="85"/>
      <c r="AE994" s="85"/>
    </row>
    <row r="995" spans="1:31" s="76" customFormat="1" ht="13.5" customHeight="1" x14ac:dyDescent="0.2">
      <c r="A995" s="84">
        <v>8300252052</v>
      </c>
      <c r="B995" s="49" t="s">
        <v>628</v>
      </c>
      <c r="C995" s="180">
        <v>7132684</v>
      </c>
      <c r="D995" s="82">
        <v>7132684</v>
      </c>
      <c r="E995" s="200">
        <v>213981</v>
      </c>
      <c r="F995" s="82">
        <f t="shared" si="91"/>
        <v>213980.52</v>
      </c>
      <c r="G995" s="82">
        <f t="shared" si="92"/>
        <v>-0.48000000001047738</v>
      </c>
      <c r="H995" s="124" t="s">
        <v>862</v>
      </c>
      <c r="I995" s="82">
        <v>6918703</v>
      </c>
      <c r="J995" s="171">
        <f t="shared" si="93"/>
        <v>0.48000000044703484</v>
      </c>
      <c r="K995" s="149" t="s">
        <v>58</v>
      </c>
      <c r="L995" s="107">
        <v>44770</v>
      </c>
      <c r="M995" s="97" t="s">
        <v>54</v>
      </c>
      <c r="N995" s="287">
        <v>2022</v>
      </c>
      <c r="O995" s="201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  <c r="AC995" s="85"/>
      <c r="AD995" s="85"/>
      <c r="AE995" s="85"/>
    </row>
    <row r="996" spans="1:31" s="76" customFormat="1" ht="13.5" customHeight="1" x14ac:dyDescent="0.2">
      <c r="A996" s="84">
        <v>8300252052</v>
      </c>
      <c r="B996" s="49" t="s">
        <v>628</v>
      </c>
      <c r="C996" s="180">
        <v>7150306</v>
      </c>
      <c r="D996" s="82">
        <v>7150306</v>
      </c>
      <c r="E996" s="200">
        <v>214509</v>
      </c>
      <c r="F996" s="82">
        <f t="shared" si="91"/>
        <v>214509.18</v>
      </c>
      <c r="G996" s="82">
        <f t="shared" si="92"/>
        <v>0.17999999999301508</v>
      </c>
      <c r="H996" s="124" t="s">
        <v>863</v>
      </c>
      <c r="I996" s="82">
        <v>6935798</v>
      </c>
      <c r="J996" s="171">
        <f t="shared" si="93"/>
        <v>-1.1799999997019768</v>
      </c>
      <c r="K996" s="149" t="s">
        <v>845</v>
      </c>
      <c r="L996" s="107">
        <v>44826</v>
      </c>
      <c r="M996" s="114" t="s">
        <v>60</v>
      </c>
      <c r="N996" s="287">
        <v>2022</v>
      </c>
      <c r="O996" s="201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  <c r="AC996" s="85"/>
      <c r="AD996" s="85"/>
      <c r="AE996" s="85"/>
    </row>
    <row r="997" spans="1:31" s="76" customFormat="1" ht="13.5" customHeight="1" x14ac:dyDescent="0.2">
      <c r="A997" s="72">
        <v>9013809941</v>
      </c>
      <c r="B997" s="80" t="s">
        <v>615</v>
      </c>
      <c r="C997" s="180">
        <v>17629130</v>
      </c>
      <c r="D997" s="82">
        <v>17629130</v>
      </c>
      <c r="E997" s="200">
        <v>528874</v>
      </c>
      <c r="F997" s="82">
        <f t="shared" si="91"/>
        <v>528873.9</v>
      </c>
      <c r="G997" s="82">
        <f t="shared" si="92"/>
        <v>-9.9999999976716936E-2</v>
      </c>
      <c r="H997" s="172" t="s">
        <v>866</v>
      </c>
      <c r="I997" s="82">
        <v>17100259</v>
      </c>
      <c r="J997" s="171">
        <f t="shared" si="93"/>
        <v>-2.8999999985098839</v>
      </c>
      <c r="K997" s="149" t="s">
        <v>845</v>
      </c>
      <c r="L997" s="107">
        <v>44804</v>
      </c>
      <c r="M997" s="97" t="s">
        <v>57</v>
      </c>
      <c r="N997" s="287">
        <v>2022</v>
      </c>
      <c r="O997" s="201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  <c r="AC997" s="85"/>
      <c r="AD997" s="85"/>
      <c r="AE997" s="85"/>
    </row>
    <row r="998" spans="1:31" s="76" customFormat="1" ht="13.5" customHeight="1" x14ac:dyDescent="0.2">
      <c r="A998" s="72">
        <v>8002249860</v>
      </c>
      <c r="B998" s="80" t="s">
        <v>559</v>
      </c>
      <c r="C998" s="180">
        <v>496717283</v>
      </c>
      <c r="D998" s="82">
        <v>532783089</v>
      </c>
      <c r="E998" s="200">
        <v>15983492.65</v>
      </c>
      <c r="F998" s="82">
        <f t="shared" si="91"/>
        <v>15983492.67</v>
      </c>
      <c r="G998" s="82">
        <f t="shared" si="92"/>
        <v>1.9999999552965164E-2</v>
      </c>
      <c r="H998" s="124" t="s">
        <v>868</v>
      </c>
      <c r="I998" s="82">
        <v>516799596</v>
      </c>
      <c r="J998" s="171">
        <f t="shared" si="93"/>
        <v>0.33000004291534424</v>
      </c>
      <c r="K998" s="149" t="s">
        <v>845</v>
      </c>
      <c r="L998" s="107">
        <v>44790</v>
      </c>
      <c r="M998" s="97" t="s">
        <v>57</v>
      </c>
      <c r="N998" s="287">
        <v>2022</v>
      </c>
      <c r="O998" s="201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  <c r="AC998" s="85"/>
      <c r="AD998" s="85"/>
      <c r="AE998" s="85"/>
    </row>
    <row r="999" spans="1:31" s="76" customFormat="1" ht="13.5" customHeight="1" x14ac:dyDescent="0.2">
      <c r="A999" s="84">
        <v>891900101</v>
      </c>
      <c r="B999" s="49" t="s">
        <v>622</v>
      </c>
      <c r="C999" s="180">
        <v>81746087</v>
      </c>
      <c r="D999" s="82">
        <v>84721294</v>
      </c>
      <c r="E999" s="200">
        <v>2541639</v>
      </c>
      <c r="F999" s="82">
        <f t="shared" si="91"/>
        <v>2541638.8199999998</v>
      </c>
      <c r="G999" s="82">
        <f t="shared" si="92"/>
        <v>-0.18000000016763806</v>
      </c>
      <c r="H999" s="124" t="s">
        <v>875</v>
      </c>
      <c r="I999" s="82">
        <v>82179655</v>
      </c>
      <c r="J999" s="171">
        <f t="shared" si="93"/>
        <v>0.18000000715255737</v>
      </c>
      <c r="K999" s="149" t="s">
        <v>845</v>
      </c>
      <c r="L999" s="107">
        <v>44790</v>
      </c>
      <c r="M999" s="97" t="s">
        <v>57</v>
      </c>
      <c r="N999" s="287">
        <v>2022</v>
      </c>
      <c r="O999" s="201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5"/>
      <c r="AC999" s="85"/>
      <c r="AD999" s="85"/>
      <c r="AE999" s="85"/>
    </row>
    <row r="1000" spans="1:31" s="76" customFormat="1" ht="13.5" customHeight="1" x14ac:dyDescent="0.2">
      <c r="A1000" s="84">
        <v>9011924788</v>
      </c>
      <c r="B1000" s="49" t="s">
        <v>604</v>
      </c>
      <c r="C1000" s="180">
        <v>5115268</v>
      </c>
      <c r="D1000" s="82">
        <v>5115268</v>
      </c>
      <c r="E1000" s="200">
        <v>153458</v>
      </c>
      <c r="F1000" s="82">
        <f t="shared" si="91"/>
        <v>153458.04</v>
      </c>
      <c r="G1000" s="82">
        <f t="shared" si="92"/>
        <v>4.0000000008149073E-2</v>
      </c>
      <c r="H1000" s="124" t="s">
        <v>879</v>
      </c>
      <c r="I1000" s="82">
        <v>4961810</v>
      </c>
      <c r="J1000" s="171">
        <f t="shared" si="93"/>
        <v>-4.0000000037252903E-2</v>
      </c>
      <c r="K1000" s="149" t="s">
        <v>845</v>
      </c>
      <c r="L1000" s="107">
        <v>44784</v>
      </c>
      <c r="M1000" s="97" t="s">
        <v>57</v>
      </c>
      <c r="N1000" s="287">
        <v>2022</v>
      </c>
      <c r="O1000" s="201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  <c r="AA1000" s="85"/>
      <c r="AB1000" s="85"/>
      <c r="AC1000" s="85"/>
      <c r="AD1000" s="85"/>
      <c r="AE1000" s="85"/>
    </row>
    <row r="1001" spans="1:31" s="76" customFormat="1" ht="13.5" customHeight="1" x14ac:dyDescent="0.2">
      <c r="A1001" s="84">
        <v>9003660101</v>
      </c>
      <c r="B1001" s="80" t="s">
        <v>1523</v>
      </c>
      <c r="C1001" s="180">
        <v>127126</v>
      </c>
      <c r="D1001" s="82">
        <v>13529</v>
      </c>
      <c r="E1001" s="200">
        <v>11231</v>
      </c>
      <c r="F1001" s="82">
        <f t="shared" si="91"/>
        <v>405.87</v>
      </c>
      <c r="G1001" s="82">
        <f t="shared" si="92"/>
        <v>-10825.13</v>
      </c>
      <c r="H1001" s="172" t="s">
        <v>1075</v>
      </c>
      <c r="I1001" s="82">
        <v>120469</v>
      </c>
      <c r="J1001" s="171">
        <f t="shared" si="93"/>
        <v>-107345.87</v>
      </c>
      <c r="K1001" s="149" t="s">
        <v>817</v>
      </c>
      <c r="L1001" s="107">
        <v>44802</v>
      </c>
      <c r="M1001" s="97" t="s">
        <v>57</v>
      </c>
      <c r="N1001" s="287">
        <v>2022</v>
      </c>
      <c r="O1001" s="234" t="s">
        <v>1051</v>
      </c>
      <c r="P1001" s="85"/>
      <c r="Q1001" s="85"/>
      <c r="R1001" s="85"/>
      <c r="S1001" s="85"/>
      <c r="T1001" s="85"/>
      <c r="U1001" s="85"/>
      <c r="V1001" s="85"/>
      <c r="W1001" s="85"/>
      <c r="X1001" s="85"/>
      <c r="Y1001" s="85"/>
      <c r="Z1001" s="85"/>
      <c r="AA1001" s="85"/>
      <c r="AB1001" s="85"/>
      <c r="AC1001" s="85"/>
      <c r="AD1001" s="85"/>
      <c r="AE1001" s="85"/>
    </row>
    <row r="1002" spans="1:31" s="76" customFormat="1" ht="13.5" customHeight="1" x14ac:dyDescent="0.2">
      <c r="A1002" s="102">
        <v>8150019012</v>
      </c>
      <c r="B1002" s="49" t="s">
        <v>620</v>
      </c>
      <c r="C1002" s="180">
        <v>2838371</v>
      </c>
      <c r="D1002" s="82">
        <v>2844072</v>
      </c>
      <c r="E1002" s="200">
        <v>85322</v>
      </c>
      <c r="F1002" s="82">
        <f t="shared" si="91"/>
        <v>85322.16</v>
      </c>
      <c r="G1002" s="82">
        <f t="shared" si="92"/>
        <v>0.16000000000349246</v>
      </c>
      <c r="H1002" s="173" t="s">
        <v>888</v>
      </c>
      <c r="I1002" s="82">
        <v>2758750</v>
      </c>
      <c r="J1002" s="171">
        <f t="shared" si="93"/>
        <v>-0.16000000014901161</v>
      </c>
      <c r="K1002" s="149" t="s">
        <v>846</v>
      </c>
      <c r="L1002" s="107">
        <v>44854</v>
      </c>
      <c r="M1002" s="173" t="s">
        <v>28</v>
      </c>
      <c r="N1002" s="287">
        <v>2022</v>
      </c>
      <c r="O1002" s="201"/>
      <c r="P1002" s="85"/>
      <c r="Q1002" s="85"/>
      <c r="R1002" s="85"/>
      <c r="S1002" s="85"/>
      <c r="T1002" s="85"/>
      <c r="U1002" s="85"/>
      <c r="V1002" s="85"/>
      <c r="W1002" s="85"/>
      <c r="X1002" s="85"/>
      <c r="Y1002" s="85"/>
      <c r="Z1002" s="85"/>
      <c r="AA1002" s="85"/>
      <c r="AB1002" s="85"/>
      <c r="AC1002" s="85"/>
      <c r="AD1002" s="85"/>
      <c r="AE1002" s="85"/>
    </row>
    <row r="1003" spans="1:31" s="76" customFormat="1" ht="13.5" customHeight="1" x14ac:dyDescent="0.2">
      <c r="A1003" s="165">
        <v>8911800011</v>
      </c>
      <c r="B1003" s="166" t="s">
        <v>21</v>
      </c>
      <c r="C1003" s="180">
        <v>873721</v>
      </c>
      <c r="D1003" s="82">
        <v>873721</v>
      </c>
      <c r="E1003" s="200">
        <v>26210</v>
      </c>
      <c r="F1003" s="82">
        <f t="shared" si="91"/>
        <v>26211.629999999997</v>
      </c>
      <c r="G1003" s="82">
        <f t="shared" si="92"/>
        <v>1.6299999999973807</v>
      </c>
      <c r="H1003" s="174" t="s">
        <v>889</v>
      </c>
      <c r="I1003" s="82">
        <v>847511</v>
      </c>
      <c r="J1003" s="171">
        <f t="shared" si="93"/>
        <v>-1.6300000000046566</v>
      </c>
      <c r="K1003" s="149" t="s">
        <v>817</v>
      </c>
      <c r="L1003" s="211">
        <v>44783</v>
      </c>
      <c r="M1003" s="170" t="s">
        <v>57</v>
      </c>
      <c r="N1003" s="287">
        <v>2022</v>
      </c>
      <c r="O1003" s="201"/>
      <c r="P1003" s="85"/>
      <c r="Q1003" s="85"/>
      <c r="R1003" s="85"/>
      <c r="S1003" s="85"/>
      <c r="T1003" s="85"/>
      <c r="U1003" s="85"/>
      <c r="V1003" s="85"/>
      <c r="W1003" s="85"/>
      <c r="X1003" s="85"/>
      <c r="Y1003" s="85"/>
      <c r="Z1003" s="85"/>
      <c r="AA1003" s="85"/>
      <c r="AB1003" s="85"/>
      <c r="AC1003" s="85"/>
      <c r="AD1003" s="85"/>
      <c r="AE1003" s="85"/>
    </row>
    <row r="1004" spans="1:31" s="76" customFormat="1" ht="13.5" customHeight="1" x14ac:dyDescent="0.2">
      <c r="A1004" s="84">
        <v>8911800011</v>
      </c>
      <c r="B1004" s="80" t="s">
        <v>21</v>
      </c>
      <c r="C1004" s="180">
        <v>907866</v>
      </c>
      <c r="D1004" s="82">
        <v>907866</v>
      </c>
      <c r="E1004" s="200">
        <v>27240</v>
      </c>
      <c r="F1004" s="82">
        <f t="shared" si="91"/>
        <v>27235.98</v>
      </c>
      <c r="G1004" s="82">
        <f t="shared" si="92"/>
        <v>-4.0200000000004366</v>
      </c>
      <c r="H1004" s="124" t="s">
        <v>890</v>
      </c>
      <c r="I1004" s="82">
        <v>880626</v>
      </c>
      <c r="J1004" s="171">
        <f t="shared" si="93"/>
        <v>4.0200000000186265</v>
      </c>
      <c r="K1004" s="149" t="s">
        <v>845</v>
      </c>
      <c r="L1004" s="107">
        <v>44809</v>
      </c>
      <c r="M1004" s="140" t="s">
        <v>60</v>
      </c>
      <c r="N1004" s="287">
        <v>2022</v>
      </c>
      <c r="O1004" s="201"/>
      <c r="P1004" s="85"/>
      <c r="Q1004" s="85"/>
      <c r="R1004" s="85"/>
      <c r="S1004" s="85"/>
      <c r="T1004" s="85"/>
      <c r="U1004" s="85"/>
      <c r="V1004" s="85"/>
      <c r="W1004" s="85"/>
      <c r="X1004" s="85"/>
      <c r="Y1004" s="85"/>
      <c r="Z1004" s="85"/>
      <c r="AA1004" s="85"/>
      <c r="AB1004" s="85"/>
      <c r="AC1004" s="85"/>
      <c r="AD1004" s="85"/>
      <c r="AE1004" s="85"/>
    </row>
    <row r="1005" spans="1:31" s="76" customFormat="1" ht="13.5" customHeight="1" x14ac:dyDescent="0.2">
      <c r="A1005" s="84">
        <v>9000036172</v>
      </c>
      <c r="B1005" s="49" t="s">
        <v>1041</v>
      </c>
      <c r="C1005" s="180">
        <v>1350983698</v>
      </c>
      <c r="D1005" s="82">
        <v>1306822504</v>
      </c>
      <c r="E1005" s="200">
        <v>91477575</v>
      </c>
      <c r="F1005" s="82">
        <f>+D1005*7%</f>
        <v>91477575.280000016</v>
      </c>
      <c r="G1005" s="82">
        <f t="shared" si="92"/>
        <v>0.28000001609325409</v>
      </c>
      <c r="H1005" s="124" t="s">
        <v>892</v>
      </c>
      <c r="I1005" s="82">
        <v>1215344929</v>
      </c>
      <c r="J1005" s="171">
        <f t="shared" si="93"/>
        <v>-0.27999997138977051</v>
      </c>
      <c r="K1005" s="149" t="s">
        <v>845</v>
      </c>
      <c r="L1005" s="107">
        <v>44783</v>
      </c>
      <c r="M1005" s="97" t="s">
        <v>57</v>
      </c>
      <c r="N1005" s="287">
        <v>2022</v>
      </c>
      <c r="O1005" s="201"/>
      <c r="P1005" s="85"/>
      <c r="Q1005" s="85"/>
      <c r="R1005" s="85"/>
      <c r="S1005" s="85"/>
      <c r="T1005" s="85"/>
      <c r="U1005" s="85"/>
      <c r="V1005" s="85"/>
      <c r="W1005" s="85"/>
      <c r="X1005" s="85"/>
      <c r="Y1005" s="85"/>
      <c r="Z1005" s="85"/>
      <c r="AA1005" s="85"/>
      <c r="AB1005" s="85"/>
      <c r="AC1005" s="85"/>
      <c r="AD1005" s="85"/>
      <c r="AE1005" s="85"/>
    </row>
    <row r="1006" spans="1:31" s="76" customFormat="1" ht="13.5" customHeight="1" x14ac:dyDescent="0.2">
      <c r="A1006" s="84">
        <v>8909049961</v>
      </c>
      <c r="B1006" s="49" t="s">
        <v>626</v>
      </c>
      <c r="C1006" s="180">
        <v>45975219</v>
      </c>
      <c r="D1006" s="82">
        <v>45568516</v>
      </c>
      <c r="E1006" s="200">
        <v>1367055</v>
      </c>
      <c r="F1006" s="82">
        <f t="shared" ref="F1006:F1011" si="94">+D1006*3%</f>
        <v>1367055.48</v>
      </c>
      <c r="G1006" s="82">
        <f t="shared" si="92"/>
        <v>0.47999999998137355</v>
      </c>
      <c r="H1006" s="124" t="s">
        <v>897</v>
      </c>
      <c r="I1006" s="82">
        <v>44201461</v>
      </c>
      <c r="J1006" s="171">
        <f t="shared" si="93"/>
        <v>-0.47999999672174454</v>
      </c>
      <c r="K1006" s="149" t="s">
        <v>845</v>
      </c>
      <c r="L1006" s="107">
        <v>44785</v>
      </c>
      <c r="M1006" s="97" t="s">
        <v>57</v>
      </c>
      <c r="N1006" s="287">
        <v>2022</v>
      </c>
      <c r="O1006" s="201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  <c r="AA1006" s="85"/>
      <c r="AB1006" s="85"/>
      <c r="AC1006" s="85"/>
      <c r="AD1006" s="85"/>
      <c r="AE1006" s="85"/>
    </row>
    <row r="1007" spans="1:31" s="76" customFormat="1" ht="13.5" customHeight="1" x14ac:dyDescent="0.2">
      <c r="A1007" s="72">
        <v>8001386947</v>
      </c>
      <c r="B1007" s="49" t="s">
        <v>624</v>
      </c>
      <c r="C1007" s="180">
        <v>12619890</v>
      </c>
      <c r="D1007" s="82">
        <v>12735121</v>
      </c>
      <c r="E1007" s="200">
        <v>382054</v>
      </c>
      <c r="F1007" s="82">
        <f t="shared" si="94"/>
        <v>382053.63</v>
      </c>
      <c r="G1007" s="82">
        <f t="shared" si="92"/>
        <v>-0.36999999999534339</v>
      </c>
      <c r="H1007" s="124" t="s">
        <v>898</v>
      </c>
      <c r="I1007" s="82">
        <v>12353067</v>
      </c>
      <c r="J1007" s="171">
        <f t="shared" si="93"/>
        <v>0.36999999918043613</v>
      </c>
      <c r="K1007" s="149" t="s">
        <v>817</v>
      </c>
      <c r="L1007" s="107">
        <v>44789</v>
      </c>
      <c r="M1007" s="97" t="s">
        <v>57</v>
      </c>
      <c r="N1007" s="287">
        <v>2022</v>
      </c>
      <c r="O1007" s="201"/>
      <c r="P1007" s="85"/>
      <c r="Q1007" s="85"/>
      <c r="R1007" s="85"/>
      <c r="S1007" s="85"/>
      <c r="T1007" s="85"/>
      <c r="U1007" s="85"/>
      <c r="V1007" s="85"/>
      <c r="W1007" s="85"/>
      <c r="X1007" s="85"/>
      <c r="Y1007" s="85"/>
      <c r="Z1007" s="85"/>
      <c r="AA1007" s="85"/>
      <c r="AB1007" s="85"/>
      <c r="AC1007" s="85"/>
      <c r="AD1007" s="85"/>
      <c r="AE1007" s="85"/>
    </row>
    <row r="1008" spans="1:31" s="76" customFormat="1" ht="13.5" customHeight="1" x14ac:dyDescent="0.2">
      <c r="A1008" s="72">
        <v>8001386947</v>
      </c>
      <c r="B1008" s="49" t="s">
        <v>624</v>
      </c>
      <c r="C1008" s="180">
        <v>13571362</v>
      </c>
      <c r="D1008" s="82">
        <v>13561549</v>
      </c>
      <c r="E1008" s="200">
        <v>406846</v>
      </c>
      <c r="F1008" s="82">
        <f t="shared" si="94"/>
        <v>406846.47</v>
      </c>
      <c r="G1008" s="82">
        <f t="shared" si="92"/>
        <v>0.46999999997206032</v>
      </c>
      <c r="H1008" s="124" t="s">
        <v>979</v>
      </c>
      <c r="I1008" s="82">
        <v>13154702</v>
      </c>
      <c r="J1008" s="171">
        <f t="shared" si="93"/>
        <v>0.52999999932944775</v>
      </c>
      <c r="K1008" s="149" t="s">
        <v>845</v>
      </c>
      <c r="L1008" s="107">
        <v>44819</v>
      </c>
      <c r="M1008" s="140" t="s">
        <v>60</v>
      </c>
      <c r="N1008" s="287">
        <v>2022</v>
      </c>
      <c r="O1008" s="201"/>
      <c r="P1008" s="85"/>
      <c r="Q1008" s="85"/>
      <c r="R1008" s="85"/>
      <c r="S1008" s="85"/>
      <c r="T1008" s="85"/>
      <c r="U1008" s="85"/>
      <c r="V1008" s="85"/>
      <c r="W1008" s="85"/>
      <c r="X1008" s="85"/>
      <c r="Y1008" s="85"/>
      <c r="Z1008" s="85"/>
      <c r="AA1008" s="85"/>
      <c r="AB1008" s="85"/>
      <c r="AC1008" s="85"/>
      <c r="AD1008" s="85"/>
      <c r="AE1008" s="85"/>
    </row>
    <row r="1009" spans="1:31" s="76" customFormat="1" ht="13.5" customHeight="1" x14ac:dyDescent="0.2">
      <c r="A1009" s="84">
        <v>8160020199</v>
      </c>
      <c r="B1009" s="49" t="s">
        <v>617</v>
      </c>
      <c r="C1009" s="180">
        <v>64983598</v>
      </c>
      <c r="D1009" s="82">
        <v>67105890</v>
      </c>
      <c r="E1009" s="200">
        <v>2013177</v>
      </c>
      <c r="F1009" s="82">
        <f t="shared" si="94"/>
        <v>2013176.7</v>
      </c>
      <c r="G1009" s="82">
        <f t="shared" si="92"/>
        <v>-0.30000000004656613</v>
      </c>
      <c r="H1009" s="97" t="s">
        <v>1723</v>
      </c>
      <c r="I1009" s="82">
        <v>58331923</v>
      </c>
      <c r="J1009" s="171">
        <f t="shared" si="93"/>
        <v>6760790.299999997</v>
      </c>
      <c r="K1009" s="149" t="s">
        <v>845</v>
      </c>
      <c r="L1009" s="107">
        <v>44783</v>
      </c>
      <c r="M1009" s="97" t="s">
        <v>57</v>
      </c>
      <c r="N1009" s="287">
        <v>2022</v>
      </c>
      <c r="O1009" s="185" t="s">
        <v>1144</v>
      </c>
      <c r="P1009" s="85"/>
      <c r="Q1009" s="85"/>
      <c r="R1009" s="85"/>
      <c r="S1009" s="85"/>
      <c r="T1009" s="85"/>
      <c r="U1009" s="85"/>
      <c r="V1009" s="85"/>
      <c r="W1009" s="85"/>
      <c r="X1009" s="85"/>
      <c r="Y1009" s="85"/>
      <c r="Z1009" s="85"/>
      <c r="AA1009" s="85"/>
      <c r="AB1009" s="85"/>
      <c r="AC1009" s="85"/>
      <c r="AD1009" s="85"/>
      <c r="AE1009" s="85"/>
    </row>
    <row r="1010" spans="1:31" s="76" customFormat="1" ht="13.5" customHeight="1" x14ac:dyDescent="0.2">
      <c r="A1010" s="84">
        <v>9000399016</v>
      </c>
      <c r="B1010" s="49" t="s">
        <v>23</v>
      </c>
      <c r="C1010" s="180">
        <v>19042992</v>
      </c>
      <c r="D1010" s="82">
        <v>20111988</v>
      </c>
      <c r="E1010" s="200">
        <v>603360</v>
      </c>
      <c r="F1010" s="82">
        <f t="shared" si="94"/>
        <v>603359.64</v>
      </c>
      <c r="G1010" s="82">
        <f t="shared" si="92"/>
        <v>-0.35999999998603016</v>
      </c>
      <c r="H1010" s="124" t="s">
        <v>901</v>
      </c>
      <c r="I1010" s="82">
        <v>19508629</v>
      </c>
      <c r="J1010" s="171">
        <f t="shared" si="93"/>
        <v>-0.64000000059604645</v>
      </c>
      <c r="K1010" s="149" t="s">
        <v>817</v>
      </c>
      <c r="L1010" s="107">
        <v>44789</v>
      </c>
      <c r="M1010" s="97" t="s">
        <v>57</v>
      </c>
      <c r="N1010" s="287">
        <v>2022</v>
      </c>
      <c r="O1010" s="201"/>
      <c r="P1010" s="85"/>
      <c r="Q1010" s="85"/>
      <c r="R1010" s="85"/>
      <c r="S1010" s="85"/>
      <c r="T1010" s="85"/>
      <c r="U1010" s="85"/>
      <c r="V1010" s="85"/>
      <c r="W1010" s="85"/>
      <c r="X1010" s="85"/>
      <c r="Y1010" s="85"/>
      <c r="Z1010" s="85"/>
      <c r="AA1010" s="85"/>
      <c r="AB1010" s="85"/>
      <c r="AC1010" s="85"/>
      <c r="AD1010" s="85"/>
      <c r="AE1010" s="85"/>
    </row>
    <row r="1011" spans="1:31" s="76" customFormat="1" ht="13.5" customHeight="1" x14ac:dyDescent="0.2">
      <c r="A1011" s="84">
        <v>9004330329</v>
      </c>
      <c r="B1011" s="49" t="s">
        <v>1707</v>
      </c>
      <c r="C1011" s="180">
        <v>8830274</v>
      </c>
      <c r="D1011" s="82">
        <v>8830274</v>
      </c>
      <c r="E1011" s="200">
        <v>0</v>
      </c>
      <c r="F1011" s="82">
        <f t="shared" si="94"/>
        <v>264908.21999999997</v>
      </c>
      <c r="G1011" s="82">
        <f t="shared" si="92"/>
        <v>264908.21999999997</v>
      </c>
      <c r="H1011" s="123" t="s">
        <v>601</v>
      </c>
      <c r="I1011" s="82">
        <v>8830278</v>
      </c>
      <c r="J1011" s="82">
        <f t="shared" si="93"/>
        <v>-264912.22000000067</v>
      </c>
      <c r="K1011" s="149" t="s">
        <v>629</v>
      </c>
      <c r="L1011" s="107">
        <v>44656</v>
      </c>
      <c r="M1011" s="114" t="s">
        <v>50</v>
      </c>
      <c r="N1011" s="287">
        <v>2022</v>
      </c>
      <c r="O1011" s="198" t="s">
        <v>449</v>
      </c>
      <c r="P1011" s="85"/>
      <c r="Q1011" s="85"/>
      <c r="R1011" s="85"/>
      <c r="S1011" s="85"/>
      <c r="T1011" s="85"/>
      <c r="U1011" s="85"/>
      <c r="V1011" s="85"/>
      <c r="W1011" s="85"/>
      <c r="X1011" s="85"/>
      <c r="Y1011" s="85"/>
      <c r="Z1011" s="85"/>
      <c r="AA1011" s="85"/>
      <c r="AB1011" s="85"/>
      <c r="AC1011" s="85"/>
      <c r="AD1011" s="85"/>
      <c r="AE1011" s="85"/>
    </row>
    <row r="1012" spans="1:31" s="76" customFormat="1" ht="13.5" customHeight="1" x14ac:dyDescent="0.2">
      <c r="A1012" s="84">
        <v>9013795472</v>
      </c>
      <c r="B1012" s="49" t="s">
        <v>1634</v>
      </c>
      <c r="C1012" s="180">
        <v>1850230</v>
      </c>
      <c r="D1012" s="82">
        <v>1850230</v>
      </c>
      <c r="E1012" s="200">
        <v>55507</v>
      </c>
      <c r="F1012" s="82">
        <v>55506</v>
      </c>
      <c r="G1012" s="82">
        <f t="shared" si="92"/>
        <v>-1</v>
      </c>
      <c r="H1012" s="124" t="s">
        <v>905</v>
      </c>
      <c r="I1012" s="82">
        <v>1794723</v>
      </c>
      <c r="J1012" s="171">
        <f t="shared" si="93"/>
        <v>1</v>
      </c>
      <c r="K1012" s="149" t="s">
        <v>847</v>
      </c>
      <c r="L1012" s="107">
        <v>44799</v>
      </c>
      <c r="M1012" s="97" t="s">
        <v>57</v>
      </c>
      <c r="N1012" s="287">
        <v>2022</v>
      </c>
      <c r="O1012" s="201"/>
      <c r="P1012" s="85"/>
      <c r="Q1012" s="85"/>
      <c r="R1012" s="85"/>
      <c r="S1012" s="85"/>
      <c r="T1012" s="85"/>
      <c r="U1012" s="85"/>
      <c r="V1012" s="85"/>
      <c r="W1012" s="85"/>
      <c r="X1012" s="85"/>
      <c r="Y1012" s="85"/>
      <c r="Z1012" s="85"/>
      <c r="AA1012" s="85"/>
      <c r="AB1012" s="85"/>
      <c r="AC1012" s="85"/>
      <c r="AD1012" s="85"/>
      <c r="AE1012" s="85"/>
    </row>
    <row r="1013" spans="1:31" s="76" customFormat="1" ht="13.5" customHeight="1" x14ac:dyDescent="0.2">
      <c r="A1013" s="84">
        <v>8110007404</v>
      </c>
      <c r="B1013" s="80" t="s">
        <v>623</v>
      </c>
      <c r="C1013" s="180">
        <v>24351582</v>
      </c>
      <c r="D1013" s="82">
        <v>27510391</v>
      </c>
      <c r="E1013" s="200">
        <v>825312</v>
      </c>
      <c r="F1013" s="82">
        <f t="shared" ref="F1013:F1026" si="95">+D1013*3%</f>
        <v>825311.73</v>
      </c>
      <c r="G1013" s="82">
        <f t="shared" si="92"/>
        <v>-0.27000000001862645</v>
      </c>
      <c r="H1013" s="124" t="s">
        <v>912</v>
      </c>
      <c r="I1013" s="82">
        <v>26685082</v>
      </c>
      <c r="J1013" s="171">
        <f t="shared" si="93"/>
        <v>-2.7300000004470348</v>
      </c>
      <c r="K1013" s="149" t="s">
        <v>817</v>
      </c>
      <c r="L1013" s="107">
        <v>44785</v>
      </c>
      <c r="M1013" s="97" t="s">
        <v>57</v>
      </c>
      <c r="N1013" s="287">
        <v>2022</v>
      </c>
      <c r="O1013" s="201"/>
      <c r="P1013" s="85"/>
      <c r="Q1013" s="85"/>
      <c r="R1013" s="85"/>
      <c r="S1013" s="85"/>
      <c r="T1013" s="85"/>
      <c r="U1013" s="85"/>
      <c r="V1013" s="85"/>
      <c r="W1013" s="85"/>
      <c r="X1013" s="85"/>
      <c r="Y1013" s="85"/>
      <c r="Z1013" s="85"/>
      <c r="AA1013" s="85"/>
      <c r="AB1013" s="85"/>
      <c r="AC1013" s="85"/>
      <c r="AD1013" s="85"/>
      <c r="AE1013" s="85"/>
    </row>
    <row r="1014" spans="1:31" s="76" customFormat="1" ht="13.5" customHeight="1" x14ac:dyDescent="0.2">
      <c r="A1014" s="84">
        <v>9003414831</v>
      </c>
      <c r="B1014" s="49" t="s">
        <v>1200</v>
      </c>
      <c r="C1014" s="180">
        <v>2467339</v>
      </c>
      <c r="D1014" s="82">
        <v>2467339</v>
      </c>
      <c r="E1014" s="200">
        <v>74020</v>
      </c>
      <c r="F1014" s="82">
        <f t="shared" si="95"/>
        <v>74020.17</v>
      </c>
      <c r="G1014" s="82">
        <f t="shared" si="92"/>
        <v>0.16999999999825377</v>
      </c>
      <c r="H1014" s="124" t="s">
        <v>913</v>
      </c>
      <c r="I1014" s="82">
        <v>2393318</v>
      </c>
      <c r="J1014" s="171">
        <f t="shared" si="93"/>
        <v>0.83000000007450581</v>
      </c>
      <c r="K1014" s="149" t="s">
        <v>817</v>
      </c>
      <c r="L1014" s="107">
        <v>44774</v>
      </c>
      <c r="M1014" s="97" t="s">
        <v>57</v>
      </c>
      <c r="N1014" s="287">
        <v>2022</v>
      </c>
      <c r="O1014" s="201"/>
      <c r="P1014" s="85"/>
      <c r="Q1014" s="85"/>
      <c r="R1014" s="85"/>
      <c r="S1014" s="85"/>
      <c r="T1014" s="85"/>
      <c r="U1014" s="85"/>
      <c r="V1014" s="85"/>
      <c r="W1014" s="85"/>
      <c r="X1014" s="85"/>
      <c r="Y1014" s="85"/>
      <c r="Z1014" s="85"/>
      <c r="AA1014" s="85"/>
      <c r="AB1014" s="85"/>
      <c r="AC1014" s="85"/>
      <c r="AD1014" s="85"/>
      <c r="AE1014" s="85"/>
    </row>
    <row r="1015" spans="1:31" s="76" customFormat="1" ht="13.5" customHeight="1" x14ac:dyDescent="0.2">
      <c r="A1015" s="84">
        <v>9003414831</v>
      </c>
      <c r="B1015" s="49" t="s">
        <v>1200</v>
      </c>
      <c r="C1015" s="180">
        <v>2706683</v>
      </c>
      <c r="D1015" s="82">
        <v>2706683</v>
      </c>
      <c r="E1015" s="200">
        <v>94295</v>
      </c>
      <c r="F1015" s="82">
        <f t="shared" si="95"/>
        <v>81200.489999999991</v>
      </c>
      <c r="G1015" s="82">
        <f t="shared" si="92"/>
        <v>-13094.510000000009</v>
      </c>
      <c r="H1015" s="124" t="s">
        <v>914</v>
      </c>
      <c r="I1015" s="82">
        <v>2625483</v>
      </c>
      <c r="J1015" s="171">
        <f t="shared" si="93"/>
        <v>-0.49000000022351742</v>
      </c>
      <c r="K1015" s="149" t="s">
        <v>845</v>
      </c>
      <c r="L1015" s="107">
        <v>44805</v>
      </c>
      <c r="M1015" s="140" t="s">
        <v>60</v>
      </c>
      <c r="N1015" s="287">
        <v>2022</v>
      </c>
      <c r="O1015" s="201"/>
      <c r="P1015" s="85"/>
      <c r="Q1015" s="85"/>
      <c r="R1015" s="85"/>
      <c r="S1015" s="85"/>
      <c r="T1015" s="85"/>
      <c r="U1015" s="85"/>
      <c r="V1015" s="85"/>
      <c r="W1015" s="85"/>
      <c r="X1015" s="85"/>
      <c r="Y1015" s="85"/>
      <c r="Z1015" s="85"/>
      <c r="AA1015" s="85"/>
      <c r="AB1015" s="85"/>
      <c r="AC1015" s="85"/>
      <c r="AD1015" s="85"/>
      <c r="AE1015" s="85"/>
    </row>
    <row r="1016" spans="1:31" s="76" customFormat="1" ht="13.5" customHeight="1" x14ac:dyDescent="0.2">
      <c r="A1016" s="84">
        <v>9006777323</v>
      </c>
      <c r="B1016" s="49" t="s">
        <v>618</v>
      </c>
      <c r="C1016" s="180">
        <v>18302568</v>
      </c>
      <c r="D1016" s="82">
        <v>18302568</v>
      </c>
      <c r="E1016" s="200">
        <v>549077</v>
      </c>
      <c r="F1016" s="82">
        <f t="shared" si="95"/>
        <v>549077.04</v>
      </c>
      <c r="G1016" s="82">
        <f t="shared" si="92"/>
        <v>4.0000000037252903E-2</v>
      </c>
      <c r="H1016" s="124" t="s">
        <v>917</v>
      </c>
      <c r="I1016" s="82">
        <v>17753491</v>
      </c>
      <c r="J1016" s="82">
        <f t="shared" si="93"/>
        <v>-3.9999999105930328E-2</v>
      </c>
      <c r="K1016" s="149" t="s">
        <v>845</v>
      </c>
      <c r="L1016" s="107">
        <v>44783</v>
      </c>
      <c r="M1016" s="97" t="s">
        <v>57</v>
      </c>
      <c r="N1016" s="287">
        <v>2022</v>
      </c>
      <c r="O1016" s="201"/>
      <c r="P1016" s="85"/>
      <c r="Q1016" s="85"/>
      <c r="R1016" s="85"/>
      <c r="S1016" s="85"/>
      <c r="T1016" s="85"/>
      <c r="U1016" s="85"/>
      <c r="V1016" s="85"/>
      <c r="W1016" s="85"/>
      <c r="X1016" s="85"/>
      <c r="Y1016" s="85"/>
      <c r="Z1016" s="85"/>
      <c r="AA1016" s="85"/>
      <c r="AB1016" s="85"/>
      <c r="AC1016" s="85"/>
      <c r="AD1016" s="85"/>
      <c r="AE1016" s="85"/>
    </row>
    <row r="1017" spans="1:31" s="76" customFormat="1" ht="13.5" customHeight="1" x14ac:dyDescent="0.2">
      <c r="A1017" s="84">
        <v>9005895036</v>
      </c>
      <c r="B1017" s="49" t="s">
        <v>627</v>
      </c>
      <c r="C1017" s="180">
        <v>3056800</v>
      </c>
      <c r="D1017" s="82">
        <v>3056800</v>
      </c>
      <c r="E1017" s="200">
        <v>91704</v>
      </c>
      <c r="F1017" s="82">
        <f t="shared" si="95"/>
        <v>91704</v>
      </c>
      <c r="G1017" s="82">
        <f t="shared" si="92"/>
        <v>0</v>
      </c>
      <c r="H1017" s="124" t="s">
        <v>964</v>
      </c>
      <c r="I1017" s="82">
        <v>2965096</v>
      </c>
      <c r="J1017" s="171">
        <f t="shared" si="93"/>
        <v>0</v>
      </c>
      <c r="K1017" s="149" t="s">
        <v>817</v>
      </c>
      <c r="L1017" s="107">
        <v>44804</v>
      </c>
      <c r="M1017" s="97" t="s">
        <v>57</v>
      </c>
      <c r="N1017" s="287">
        <v>2022</v>
      </c>
      <c r="O1017" s="201"/>
      <c r="P1017" s="85"/>
      <c r="Q1017" s="85"/>
      <c r="R1017" s="85"/>
      <c r="S1017" s="85"/>
      <c r="T1017" s="85"/>
      <c r="U1017" s="85"/>
      <c r="V1017" s="85"/>
      <c r="W1017" s="85"/>
      <c r="X1017" s="85"/>
      <c r="Y1017" s="85"/>
      <c r="Z1017" s="85"/>
      <c r="AA1017" s="85"/>
      <c r="AB1017" s="85"/>
      <c r="AC1017" s="85"/>
      <c r="AD1017" s="85"/>
      <c r="AE1017" s="85"/>
    </row>
    <row r="1018" spans="1:31" s="76" customFormat="1" ht="13.5" customHeight="1" x14ac:dyDescent="0.2">
      <c r="A1018" s="84">
        <v>9005895036</v>
      </c>
      <c r="B1018" s="49" t="s">
        <v>627</v>
      </c>
      <c r="C1018" s="180">
        <v>3108055</v>
      </c>
      <c r="D1018" s="82">
        <v>3108055</v>
      </c>
      <c r="E1018" s="200">
        <v>93242</v>
      </c>
      <c r="F1018" s="82">
        <f t="shared" si="95"/>
        <v>93241.65</v>
      </c>
      <c r="G1018" s="82">
        <f t="shared" si="92"/>
        <v>-0.35000000000582077</v>
      </c>
      <c r="H1018" s="124" t="s">
        <v>960</v>
      </c>
      <c r="I1018" s="82">
        <v>3014813</v>
      </c>
      <c r="J1018" s="171">
        <f t="shared" si="93"/>
        <v>0.35000000009313226</v>
      </c>
      <c r="K1018" s="149" t="s">
        <v>845</v>
      </c>
      <c r="L1018" s="107">
        <v>44833</v>
      </c>
      <c r="M1018" s="140" t="s">
        <v>60</v>
      </c>
      <c r="N1018" s="287">
        <v>2022</v>
      </c>
      <c r="O1018" s="201"/>
      <c r="P1018" s="85"/>
      <c r="Q1018" s="85"/>
      <c r="R1018" s="85"/>
      <c r="S1018" s="85"/>
      <c r="T1018" s="85"/>
      <c r="U1018" s="85"/>
      <c r="V1018" s="85"/>
      <c r="W1018" s="85"/>
      <c r="X1018" s="85"/>
      <c r="Y1018" s="85"/>
      <c r="Z1018" s="85"/>
      <c r="AA1018" s="85"/>
      <c r="AB1018" s="85"/>
      <c r="AC1018" s="85"/>
      <c r="AD1018" s="85"/>
      <c r="AE1018" s="85"/>
    </row>
    <row r="1019" spans="1:31" s="76" customFormat="1" ht="13.5" customHeight="1" x14ac:dyDescent="0.2">
      <c r="A1019" s="84">
        <v>9006523347</v>
      </c>
      <c r="B1019" s="49" t="s">
        <v>616</v>
      </c>
      <c r="C1019" s="180">
        <v>6439582</v>
      </c>
      <c r="D1019" s="82">
        <v>6439582</v>
      </c>
      <c r="E1019" s="200">
        <v>193187</v>
      </c>
      <c r="F1019" s="82">
        <f t="shared" si="95"/>
        <v>193187.46</v>
      </c>
      <c r="G1019" s="82">
        <f t="shared" si="92"/>
        <v>0.45999999999185093</v>
      </c>
      <c r="H1019" s="124" t="s">
        <v>921</v>
      </c>
      <c r="I1019" s="82">
        <v>6246395</v>
      </c>
      <c r="J1019" s="171">
        <f t="shared" si="93"/>
        <v>-0.4599999999627471</v>
      </c>
      <c r="K1019" s="149" t="s">
        <v>845</v>
      </c>
      <c r="L1019" s="107">
        <v>44783</v>
      </c>
      <c r="M1019" s="97" t="s">
        <v>57</v>
      </c>
      <c r="N1019" s="287">
        <v>2022</v>
      </c>
      <c r="O1019" s="201"/>
      <c r="P1019" s="85"/>
      <c r="Q1019" s="85"/>
      <c r="R1019" s="85"/>
      <c r="S1019" s="85"/>
      <c r="T1019" s="85"/>
      <c r="U1019" s="85"/>
      <c r="V1019" s="85"/>
      <c r="W1019" s="85"/>
      <c r="X1019" s="85"/>
      <c r="Y1019" s="85"/>
      <c r="Z1019" s="85"/>
      <c r="AA1019" s="85"/>
      <c r="AB1019" s="85"/>
      <c r="AC1019" s="85"/>
      <c r="AD1019" s="85"/>
      <c r="AE1019" s="85"/>
    </row>
    <row r="1020" spans="1:31" s="76" customFormat="1" ht="13.5" customHeight="1" x14ac:dyDescent="0.2">
      <c r="A1020" s="84">
        <v>9003414831</v>
      </c>
      <c r="B1020" s="49" t="s">
        <v>1200</v>
      </c>
      <c r="C1020" s="180">
        <v>3822118</v>
      </c>
      <c r="D1020" s="82">
        <v>3822118</v>
      </c>
      <c r="E1020" s="200">
        <v>103247</v>
      </c>
      <c r="F1020" s="82">
        <f t="shared" si="95"/>
        <v>114663.54</v>
      </c>
      <c r="G1020" s="82">
        <f t="shared" si="92"/>
        <v>11416.539999999994</v>
      </c>
      <c r="H1020" s="123" t="s">
        <v>601</v>
      </c>
      <c r="I1020" s="82">
        <v>3707454</v>
      </c>
      <c r="J1020" s="82">
        <f t="shared" si="93"/>
        <v>0.4599999999627471</v>
      </c>
      <c r="K1020" s="149" t="s">
        <v>629</v>
      </c>
      <c r="L1020" s="107">
        <v>44652</v>
      </c>
      <c r="M1020" s="114" t="s">
        <v>50</v>
      </c>
      <c r="N1020" s="287">
        <v>2022</v>
      </c>
      <c r="O1020" s="201"/>
      <c r="P1020" s="85"/>
      <c r="Q1020" s="85"/>
      <c r="R1020" s="85"/>
      <c r="S1020" s="85"/>
      <c r="T1020" s="85"/>
      <c r="U1020" s="85"/>
      <c r="V1020" s="85"/>
      <c r="W1020" s="85"/>
      <c r="X1020" s="85"/>
      <c r="Y1020" s="85"/>
      <c r="Z1020" s="85"/>
      <c r="AA1020" s="85"/>
      <c r="AB1020" s="85"/>
      <c r="AC1020" s="85"/>
      <c r="AD1020" s="85"/>
      <c r="AE1020" s="85"/>
    </row>
    <row r="1021" spans="1:31" s="76" customFormat="1" ht="13.5" customHeight="1" x14ac:dyDescent="0.2">
      <c r="A1021" s="84">
        <v>8170018921</v>
      </c>
      <c r="B1021" s="49" t="s">
        <v>619</v>
      </c>
      <c r="C1021" s="180">
        <v>114519066</v>
      </c>
      <c r="D1021" s="82">
        <v>133185064</v>
      </c>
      <c r="E1021" s="200">
        <v>3995552</v>
      </c>
      <c r="F1021" s="82">
        <f t="shared" si="95"/>
        <v>3995551.92</v>
      </c>
      <c r="G1021" s="82">
        <f t="shared" si="92"/>
        <v>-8.0000000074505806E-2</v>
      </c>
      <c r="H1021" s="124" t="s">
        <v>922</v>
      </c>
      <c r="I1021" s="82">
        <v>129189512</v>
      </c>
      <c r="J1021" s="171">
        <f t="shared" si="93"/>
        <v>7.9999998211860657E-2</v>
      </c>
      <c r="K1021" s="149" t="s">
        <v>817</v>
      </c>
      <c r="L1021" s="107">
        <v>44782</v>
      </c>
      <c r="M1021" s="97" t="s">
        <v>57</v>
      </c>
      <c r="N1021" s="287">
        <v>2022</v>
      </c>
      <c r="O1021" s="201"/>
      <c r="P1021" s="85"/>
      <c r="Q1021" s="85"/>
      <c r="R1021" s="85"/>
      <c r="S1021" s="85"/>
      <c r="T1021" s="85"/>
      <c r="U1021" s="85"/>
      <c r="V1021" s="85"/>
      <c r="W1021" s="85"/>
      <c r="X1021" s="85"/>
      <c r="Y1021" s="85"/>
      <c r="Z1021" s="85"/>
      <c r="AA1021" s="85"/>
      <c r="AB1021" s="85"/>
      <c r="AC1021" s="85"/>
      <c r="AD1021" s="85"/>
      <c r="AE1021" s="85"/>
    </row>
    <row r="1022" spans="1:31" s="76" customFormat="1" ht="13.5" customHeight="1" x14ac:dyDescent="0.2">
      <c r="A1022" s="84">
        <v>9004330329</v>
      </c>
      <c r="B1022" s="49" t="s">
        <v>1707</v>
      </c>
      <c r="C1022" s="180">
        <v>8527800</v>
      </c>
      <c r="D1022" s="82">
        <v>8527800</v>
      </c>
      <c r="E1022" s="200">
        <v>0</v>
      </c>
      <c r="F1022" s="82">
        <f t="shared" si="95"/>
        <v>255834</v>
      </c>
      <c r="G1022" s="82">
        <f t="shared" si="92"/>
        <v>255834</v>
      </c>
      <c r="H1022" s="123" t="s">
        <v>601</v>
      </c>
      <c r="I1022" s="82">
        <v>8791545</v>
      </c>
      <c r="J1022" s="82">
        <f t="shared" si="93"/>
        <v>-519579</v>
      </c>
      <c r="K1022" s="97" t="s">
        <v>51</v>
      </c>
      <c r="L1022" s="107">
        <v>44686</v>
      </c>
      <c r="M1022" s="97" t="s">
        <v>51</v>
      </c>
      <c r="N1022" s="287">
        <v>2022</v>
      </c>
      <c r="O1022" s="185" t="s">
        <v>1007</v>
      </c>
      <c r="P1022" s="85"/>
      <c r="Q1022" s="85"/>
      <c r="R1022" s="85"/>
      <c r="S1022" s="85"/>
      <c r="T1022" s="85"/>
      <c r="U1022" s="85"/>
      <c r="V1022" s="85"/>
      <c r="W1022" s="85"/>
      <c r="X1022" s="85"/>
      <c r="Y1022" s="85"/>
      <c r="Z1022" s="85"/>
      <c r="AA1022" s="85"/>
      <c r="AB1022" s="85"/>
      <c r="AC1022" s="85"/>
      <c r="AD1022" s="85"/>
      <c r="AE1022" s="85"/>
    </row>
    <row r="1023" spans="1:31" s="76" customFormat="1" ht="13.5" customHeight="1" x14ac:dyDescent="0.2">
      <c r="A1023" s="84">
        <v>8909049961</v>
      </c>
      <c r="B1023" s="49" t="s">
        <v>626</v>
      </c>
      <c r="C1023" s="180">
        <v>48949983</v>
      </c>
      <c r="D1023" s="82">
        <v>48944571</v>
      </c>
      <c r="E1023" s="200">
        <v>1468337</v>
      </c>
      <c r="F1023" s="82">
        <f t="shared" si="95"/>
        <v>1468337.13</v>
      </c>
      <c r="G1023" s="82">
        <f t="shared" si="92"/>
        <v>0.12999999988824129</v>
      </c>
      <c r="H1023" s="124" t="s">
        <v>895</v>
      </c>
      <c r="I1023" s="82">
        <v>47476233.380000003</v>
      </c>
      <c r="J1023" s="171">
        <f t="shared" si="93"/>
        <v>0.48999999463558197</v>
      </c>
      <c r="K1023" s="149" t="s">
        <v>850</v>
      </c>
      <c r="L1023" s="107">
        <v>44819</v>
      </c>
      <c r="M1023" s="97" t="s">
        <v>60</v>
      </c>
      <c r="N1023" s="287">
        <v>2022</v>
      </c>
      <c r="O1023" s="201"/>
      <c r="P1023" s="85"/>
      <c r="Q1023" s="85"/>
      <c r="R1023" s="85"/>
      <c r="S1023" s="85"/>
      <c r="T1023" s="85"/>
      <c r="U1023" s="85"/>
      <c r="V1023" s="85"/>
      <c r="W1023" s="85"/>
      <c r="X1023" s="85"/>
      <c r="Y1023" s="85"/>
      <c r="Z1023" s="85"/>
      <c r="AA1023" s="85"/>
      <c r="AB1023" s="85"/>
      <c r="AC1023" s="85"/>
      <c r="AD1023" s="85"/>
      <c r="AE1023" s="85"/>
    </row>
    <row r="1024" spans="1:31" s="76" customFormat="1" ht="13.5" customHeight="1" x14ac:dyDescent="0.2">
      <c r="A1024" s="84">
        <v>8160020199</v>
      </c>
      <c r="B1024" s="49" t="s">
        <v>617</v>
      </c>
      <c r="C1024" s="180">
        <v>69661291</v>
      </c>
      <c r="D1024" s="82">
        <v>69313972</v>
      </c>
      <c r="E1024" s="200">
        <v>2079419</v>
      </c>
      <c r="F1024" s="82">
        <f t="shared" si="95"/>
        <v>2079419.16</v>
      </c>
      <c r="G1024" s="82">
        <f t="shared" si="92"/>
        <v>0.15999999991618097</v>
      </c>
      <c r="H1024" s="97" t="s">
        <v>1725</v>
      </c>
      <c r="I1024" s="82">
        <v>67234553</v>
      </c>
      <c r="J1024" s="171">
        <f t="shared" si="93"/>
        <v>-0.15999999642372131</v>
      </c>
      <c r="K1024" s="149" t="s">
        <v>850</v>
      </c>
      <c r="L1024" s="97" t="s">
        <v>851</v>
      </c>
      <c r="M1024" s="97" t="s">
        <v>60</v>
      </c>
      <c r="N1024" s="287">
        <v>2022</v>
      </c>
      <c r="O1024" s="80" t="s">
        <v>1461</v>
      </c>
      <c r="P1024" s="85"/>
      <c r="Q1024" s="85"/>
      <c r="R1024" s="85"/>
      <c r="S1024" s="85"/>
      <c r="T1024" s="85"/>
      <c r="U1024" s="85"/>
      <c r="V1024" s="85"/>
      <c r="W1024" s="85"/>
      <c r="X1024" s="85"/>
      <c r="Y1024" s="85"/>
      <c r="Z1024" s="85"/>
      <c r="AA1024" s="85"/>
      <c r="AB1024" s="85"/>
      <c r="AC1024" s="85"/>
      <c r="AD1024" s="85"/>
      <c r="AE1024" s="85"/>
    </row>
    <row r="1025" spans="1:31" s="76" customFormat="1" ht="13.5" customHeight="1" x14ac:dyDescent="0.2">
      <c r="A1025" s="84">
        <v>9000399016</v>
      </c>
      <c r="B1025" s="49" t="s">
        <v>23</v>
      </c>
      <c r="C1025" s="180">
        <v>25435643</v>
      </c>
      <c r="D1025" s="82">
        <v>24850681</v>
      </c>
      <c r="E1025" s="200">
        <v>745520</v>
      </c>
      <c r="F1025" s="82">
        <f t="shared" si="95"/>
        <v>745520.42999999993</v>
      </c>
      <c r="G1025" s="82">
        <f t="shared" si="92"/>
        <v>0.42999999993480742</v>
      </c>
      <c r="H1025" s="124" t="s">
        <v>904</v>
      </c>
      <c r="I1025" s="82">
        <v>24105160</v>
      </c>
      <c r="J1025" s="171">
        <f t="shared" si="93"/>
        <v>0.57000000029802322</v>
      </c>
      <c r="K1025" s="149" t="s">
        <v>845</v>
      </c>
      <c r="L1025" s="107">
        <v>44819</v>
      </c>
      <c r="M1025" s="97" t="s">
        <v>60</v>
      </c>
      <c r="N1025" s="287">
        <v>2022</v>
      </c>
      <c r="O1025" s="201"/>
      <c r="P1025" s="85"/>
      <c r="Q1025" s="85"/>
      <c r="R1025" s="85"/>
      <c r="S1025" s="85"/>
      <c r="T1025" s="85"/>
      <c r="U1025" s="85"/>
      <c r="V1025" s="85"/>
      <c r="W1025" s="85"/>
      <c r="X1025" s="85"/>
      <c r="Y1025" s="85"/>
      <c r="Z1025" s="85"/>
      <c r="AA1025" s="85"/>
      <c r="AB1025" s="85"/>
      <c r="AC1025" s="85"/>
      <c r="AD1025" s="85"/>
      <c r="AE1025" s="85"/>
    </row>
    <row r="1026" spans="1:31" s="76" customFormat="1" ht="13.5" customHeight="1" x14ac:dyDescent="0.2">
      <c r="A1026" s="84">
        <v>8160020199</v>
      </c>
      <c r="B1026" s="49" t="s">
        <v>617</v>
      </c>
      <c r="C1026" s="180">
        <v>61748839</v>
      </c>
      <c r="D1026" s="82">
        <v>63722437</v>
      </c>
      <c r="E1026" s="200">
        <v>1911673</v>
      </c>
      <c r="F1026" s="82">
        <f t="shared" si="95"/>
        <v>1911673.1099999999</v>
      </c>
      <c r="G1026" s="82">
        <f t="shared" ref="G1026:G1057" si="96">F1026-E1026</f>
        <v>0.10999999986961484</v>
      </c>
      <c r="H1026" s="161" t="s">
        <v>601</v>
      </c>
      <c r="I1026" s="82">
        <v>58319290</v>
      </c>
      <c r="J1026" s="82">
        <f t="shared" ref="J1026:J1057" si="97">(D1026-E1026-G1026)-I1026</f>
        <v>3491473.8900000006</v>
      </c>
      <c r="K1026" s="149" t="s">
        <v>702</v>
      </c>
      <c r="L1026" s="107">
        <v>44656</v>
      </c>
      <c r="M1026" s="97" t="s">
        <v>50</v>
      </c>
      <c r="N1026" s="287">
        <v>2022</v>
      </c>
      <c r="O1026" s="234" t="s">
        <v>1046</v>
      </c>
      <c r="P1026" s="85"/>
      <c r="Q1026" s="85"/>
      <c r="R1026" s="85"/>
      <c r="S1026" s="85"/>
      <c r="T1026" s="85"/>
      <c r="U1026" s="85"/>
      <c r="V1026" s="85"/>
      <c r="W1026" s="85"/>
      <c r="X1026" s="85"/>
      <c r="Y1026" s="85"/>
      <c r="Z1026" s="85"/>
      <c r="AA1026" s="85"/>
      <c r="AB1026" s="85"/>
      <c r="AC1026" s="85"/>
      <c r="AD1026" s="85"/>
      <c r="AE1026" s="85"/>
    </row>
    <row r="1027" spans="1:31" s="76" customFormat="1" ht="13.5" customHeight="1" x14ac:dyDescent="0.2">
      <c r="A1027" s="84">
        <v>9013795472</v>
      </c>
      <c r="B1027" s="49" t="s">
        <v>1634</v>
      </c>
      <c r="C1027" s="180">
        <v>2265853</v>
      </c>
      <c r="D1027" s="82">
        <v>2265853</v>
      </c>
      <c r="E1027" s="200">
        <v>67976</v>
      </c>
      <c r="F1027" s="82">
        <v>67975</v>
      </c>
      <c r="G1027" s="82">
        <f t="shared" si="96"/>
        <v>-1</v>
      </c>
      <c r="H1027" s="124" t="s">
        <v>906</v>
      </c>
      <c r="I1027" s="82">
        <v>2197877</v>
      </c>
      <c r="J1027" s="171">
        <f t="shared" si="97"/>
        <v>1</v>
      </c>
      <c r="K1027" s="149" t="s">
        <v>852</v>
      </c>
      <c r="L1027" s="107">
        <v>44827</v>
      </c>
      <c r="M1027" s="97" t="s">
        <v>60</v>
      </c>
      <c r="N1027" s="287">
        <v>2022</v>
      </c>
      <c r="O1027" s="201"/>
      <c r="P1027" s="85"/>
      <c r="Q1027" s="85"/>
      <c r="R1027" s="85"/>
      <c r="S1027" s="85"/>
      <c r="T1027" s="85"/>
      <c r="U1027" s="85"/>
      <c r="V1027" s="85"/>
      <c r="W1027" s="85"/>
      <c r="X1027" s="85"/>
      <c r="Y1027" s="85"/>
      <c r="Z1027" s="85"/>
      <c r="AA1027" s="85"/>
      <c r="AB1027" s="85"/>
      <c r="AC1027" s="85"/>
      <c r="AD1027" s="85"/>
      <c r="AE1027" s="85"/>
    </row>
    <row r="1028" spans="1:31" s="76" customFormat="1" ht="13.5" customHeight="1" x14ac:dyDescent="0.2">
      <c r="A1028" s="84">
        <v>8110007404</v>
      </c>
      <c r="B1028" s="80" t="s">
        <v>623</v>
      </c>
      <c r="C1028" s="180">
        <v>25950926</v>
      </c>
      <c r="D1028" s="82">
        <v>27156982</v>
      </c>
      <c r="E1028" s="200">
        <v>814707</v>
      </c>
      <c r="F1028" s="82">
        <f t="shared" ref="F1028:F1040" si="98">+D1028*3%</f>
        <v>814709.46</v>
      </c>
      <c r="G1028" s="82">
        <f t="shared" si="96"/>
        <v>2.4599999999627471</v>
      </c>
      <c r="H1028" s="124" t="s">
        <v>909</v>
      </c>
      <c r="I1028" s="82">
        <v>26342275</v>
      </c>
      <c r="J1028" s="171">
        <f t="shared" si="97"/>
        <v>-2.4600000008940697</v>
      </c>
      <c r="K1028" s="149" t="s">
        <v>845</v>
      </c>
      <c r="L1028" s="107">
        <v>44819</v>
      </c>
      <c r="M1028" s="97" t="s">
        <v>60</v>
      </c>
      <c r="N1028" s="287">
        <v>2022</v>
      </c>
      <c r="O1028" s="201"/>
      <c r="P1028" s="85"/>
      <c r="Q1028" s="85"/>
      <c r="R1028" s="85"/>
      <c r="S1028" s="85"/>
      <c r="T1028" s="85"/>
      <c r="U1028" s="85"/>
      <c r="V1028" s="85"/>
      <c r="W1028" s="85"/>
      <c r="X1028" s="85"/>
      <c r="Y1028" s="85"/>
      <c r="Z1028" s="85"/>
      <c r="AA1028" s="85"/>
      <c r="AB1028" s="85"/>
      <c r="AC1028" s="85"/>
      <c r="AD1028" s="85"/>
      <c r="AE1028" s="85"/>
    </row>
    <row r="1029" spans="1:31" s="76" customFormat="1" ht="13.5" customHeight="1" x14ac:dyDescent="0.2">
      <c r="A1029" s="84">
        <v>8160020199</v>
      </c>
      <c r="B1029" s="49" t="s">
        <v>617</v>
      </c>
      <c r="C1029" s="180">
        <v>66056567</v>
      </c>
      <c r="D1029" s="82">
        <v>64824570</v>
      </c>
      <c r="E1029" s="200">
        <v>1944737</v>
      </c>
      <c r="F1029" s="82">
        <f t="shared" si="98"/>
        <v>1944737.0999999999</v>
      </c>
      <c r="G1029" s="82">
        <f t="shared" si="96"/>
        <v>9.9999999860301614E-2</v>
      </c>
      <c r="H1029" s="125" t="s">
        <v>601</v>
      </c>
      <c r="I1029" s="82">
        <v>68366089</v>
      </c>
      <c r="J1029" s="82">
        <f t="shared" si="97"/>
        <v>-5486256.1000000015</v>
      </c>
      <c r="K1029" s="149" t="s">
        <v>752</v>
      </c>
      <c r="L1029" s="97" t="s">
        <v>754</v>
      </c>
      <c r="M1029" s="97" t="s">
        <v>51</v>
      </c>
      <c r="N1029" s="287">
        <v>2022</v>
      </c>
      <c r="O1029" s="80" t="s">
        <v>1437</v>
      </c>
      <c r="P1029" s="85"/>
      <c r="Q1029" s="85"/>
      <c r="R1029" s="85"/>
      <c r="S1029" s="85"/>
      <c r="T1029" s="85"/>
      <c r="U1029" s="85"/>
      <c r="V1029" s="85"/>
      <c r="W1029" s="85"/>
      <c r="X1029" s="85"/>
      <c r="Y1029" s="85"/>
      <c r="Z1029" s="85"/>
      <c r="AA1029" s="85"/>
      <c r="AB1029" s="85"/>
      <c r="AC1029" s="85"/>
      <c r="AD1029" s="85"/>
      <c r="AE1029" s="85"/>
    </row>
    <row r="1030" spans="1:31" s="76" customFormat="1" ht="13.5" customHeight="1" x14ac:dyDescent="0.2">
      <c r="A1030" s="84">
        <v>9006777323</v>
      </c>
      <c r="B1030" s="49" t="s">
        <v>618</v>
      </c>
      <c r="C1030" s="180">
        <v>21934238</v>
      </c>
      <c r="D1030" s="82">
        <v>21934238</v>
      </c>
      <c r="E1030" s="200">
        <v>658027</v>
      </c>
      <c r="F1030" s="82">
        <f t="shared" si="98"/>
        <v>658027.14</v>
      </c>
      <c r="G1030" s="82">
        <f t="shared" si="96"/>
        <v>0.14000000001396984</v>
      </c>
      <c r="H1030" s="124" t="s">
        <v>1109</v>
      </c>
      <c r="I1030" s="82">
        <v>21276211</v>
      </c>
      <c r="J1030" s="82">
        <f t="shared" si="97"/>
        <v>-0.14000000059604645</v>
      </c>
      <c r="K1030" s="149" t="s">
        <v>853</v>
      </c>
      <c r="L1030" s="107">
        <v>44845</v>
      </c>
      <c r="M1030" s="97" t="s">
        <v>28</v>
      </c>
      <c r="N1030" s="287">
        <v>2022</v>
      </c>
      <c r="O1030" s="201"/>
      <c r="P1030" s="85"/>
      <c r="Q1030" s="85"/>
      <c r="R1030" s="85"/>
      <c r="S1030" s="85"/>
      <c r="T1030" s="85"/>
      <c r="U1030" s="85"/>
      <c r="V1030" s="85"/>
      <c r="W1030" s="85"/>
      <c r="X1030" s="85"/>
      <c r="Y1030" s="85"/>
      <c r="Z1030" s="85"/>
      <c r="AA1030" s="85"/>
      <c r="AB1030" s="85"/>
      <c r="AC1030" s="85"/>
      <c r="AD1030" s="85"/>
      <c r="AE1030" s="85"/>
    </row>
    <row r="1031" spans="1:31" s="76" customFormat="1" ht="13.5" customHeight="1" x14ac:dyDescent="0.2">
      <c r="A1031" s="84">
        <v>9006523347</v>
      </c>
      <c r="B1031" s="49" t="s">
        <v>616</v>
      </c>
      <c r="C1031" s="180">
        <v>5434654</v>
      </c>
      <c r="D1031" s="82">
        <v>5434654</v>
      </c>
      <c r="E1031" s="200">
        <v>163040</v>
      </c>
      <c r="F1031" s="82">
        <f t="shared" si="98"/>
        <v>163039.62</v>
      </c>
      <c r="G1031" s="82">
        <f t="shared" si="96"/>
        <v>-0.38000000000465661</v>
      </c>
      <c r="H1031" s="124" t="s">
        <v>918</v>
      </c>
      <c r="I1031" s="82">
        <v>5271614</v>
      </c>
      <c r="J1031" s="171">
        <f t="shared" si="97"/>
        <v>0.37999999988824129</v>
      </c>
      <c r="K1031" s="149" t="s">
        <v>850</v>
      </c>
      <c r="L1031" s="107">
        <v>44813</v>
      </c>
      <c r="M1031" s="97" t="s">
        <v>60</v>
      </c>
      <c r="N1031" s="287">
        <v>2022</v>
      </c>
      <c r="O1031" s="201"/>
      <c r="P1031" s="85"/>
      <c r="Q1031" s="85"/>
      <c r="R1031" s="85"/>
      <c r="S1031" s="85"/>
      <c r="T1031" s="85"/>
      <c r="U1031" s="85"/>
      <c r="V1031" s="85"/>
      <c r="W1031" s="85"/>
      <c r="X1031" s="85"/>
      <c r="Y1031" s="85"/>
      <c r="Z1031" s="85"/>
      <c r="AA1031" s="85"/>
      <c r="AB1031" s="85"/>
      <c r="AC1031" s="85"/>
      <c r="AD1031" s="85"/>
      <c r="AE1031" s="85"/>
    </row>
    <row r="1032" spans="1:31" s="76" customFormat="1" ht="13.5" customHeight="1" x14ac:dyDescent="0.2">
      <c r="A1032" s="84">
        <v>8160020199</v>
      </c>
      <c r="B1032" s="49" t="s">
        <v>617</v>
      </c>
      <c r="C1032" s="180">
        <v>65552319</v>
      </c>
      <c r="D1032" s="82">
        <v>64580068</v>
      </c>
      <c r="E1032" s="200">
        <v>1937402</v>
      </c>
      <c r="F1032" s="82">
        <f t="shared" si="98"/>
        <v>1937402.04</v>
      </c>
      <c r="G1032" s="82">
        <f t="shared" si="96"/>
        <v>4.0000000037252903E-2</v>
      </c>
      <c r="H1032" s="161" t="s">
        <v>601</v>
      </c>
      <c r="I1032" s="82">
        <v>62642666</v>
      </c>
      <c r="J1032" s="82">
        <f t="shared" si="97"/>
        <v>-3.9999999105930328E-2</v>
      </c>
      <c r="K1032" s="149" t="s">
        <v>758</v>
      </c>
      <c r="L1032" s="97" t="s">
        <v>760</v>
      </c>
      <c r="M1032" s="97" t="s">
        <v>52</v>
      </c>
      <c r="N1032" s="287">
        <v>2022</v>
      </c>
      <c r="O1032" s="80" t="s">
        <v>1017</v>
      </c>
      <c r="P1032" s="85"/>
      <c r="Q1032" s="85"/>
      <c r="R1032" s="85"/>
      <c r="S1032" s="85"/>
      <c r="T1032" s="85"/>
      <c r="U1032" s="85"/>
      <c r="V1032" s="85"/>
      <c r="W1032" s="85"/>
      <c r="X1032" s="85"/>
      <c r="Y1032" s="85"/>
      <c r="Z1032" s="85"/>
      <c r="AA1032" s="85"/>
      <c r="AB1032" s="85"/>
      <c r="AC1032" s="85"/>
      <c r="AD1032" s="85"/>
      <c r="AE1032" s="85"/>
    </row>
    <row r="1033" spans="1:31" s="76" customFormat="1" ht="13.5" customHeight="1" x14ac:dyDescent="0.2">
      <c r="A1033" s="84">
        <v>8170018921</v>
      </c>
      <c r="B1033" s="49" t="s">
        <v>619</v>
      </c>
      <c r="C1033" s="180">
        <v>125859158</v>
      </c>
      <c r="D1033" s="82">
        <v>147204523</v>
      </c>
      <c r="E1033" s="200">
        <v>4416136</v>
      </c>
      <c r="F1033" s="82">
        <f t="shared" si="98"/>
        <v>4416135.6899999995</v>
      </c>
      <c r="G1033" s="82">
        <f t="shared" si="96"/>
        <v>-0.31000000052154064</v>
      </c>
      <c r="H1033" s="124" t="s">
        <v>923</v>
      </c>
      <c r="I1033" s="82">
        <v>142788387</v>
      </c>
      <c r="J1033" s="171">
        <f t="shared" si="97"/>
        <v>0.31000000238418579</v>
      </c>
      <c r="K1033" s="149" t="s">
        <v>845</v>
      </c>
      <c r="L1033" s="107">
        <v>44813</v>
      </c>
      <c r="M1033" s="97" t="s">
        <v>60</v>
      </c>
      <c r="N1033" s="287">
        <v>2022</v>
      </c>
      <c r="O1033" s="201"/>
      <c r="P1033" s="85"/>
      <c r="Q1033" s="85"/>
      <c r="R1033" s="85"/>
      <c r="S1033" s="85"/>
      <c r="T1033" s="85"/>
      <c r="U1033" s="85"/>
      <c r="V1033" s="85"/>
      <c r="W1033" s="85"/>
      <c r="X1033" s="85"/>
      <c r="Y1033" s="85"/>
      <c r="Z1033" s="85"/>
      <c r="AA1033" s="85"/>
      <c r="AB1033" s="85"/>
      <c r="AC1033" s="85"/>
      <c r="AD1033" s="85"/>
      <c r="AE1033" s="85"/>
    </row>
    <row r="1034" spans="1:31" s="76" customFormat="1" ht="13.5" customHeight="1" x14ac:dyDescent="0.2">
      <c r="A1034" s="72">
        <v>9013809941</v>
      </c>
      <c r="B1034" s="80" t="s">
        <v>615</v>
      </c>
      <c r="C1034" s="180">
        <v>20076140</v>
      </c>
      <c r="D1034" s="82">
        <v>20076140</v>
      </c>
      <c r="E1034" s="200">
        <v>602284</v>
      </c>
      <c r="F1034" s="82">
        <f t="shared" si="98"/>
        <v>602284.19999999995</v>
      </c>
      <c r="G1034" s="82">
        <f t="shared" si="96"/>
        <v>0.19999999995343387</v>
      </c>
      <c r="H1034" s="172" t="s">
        <v>867</v>
      </c>
      <c r="I1034" s="82">
        <v>19473859</v>
      </c>
      <c r="J1034" s="171">
        <f t="shared" si="97"/>
        <v>-3.1999999992549419</v>
      </c>
      <c r="K1034" s="149" t="s">
        <v>850</v>
      </c>
      <c r="L1034" s="107">
        <v>44830</v>
      </c>
      <c r="M1034" s="97" t="s">
        <v>60</v>
      </c>
      <c r="N1034" s="287">
        <v>2022</v>
      </c>
      <c r="O1034" s="201"/>
      <c r="P1034" s="85"/>
      <c r="Q1034" s="85"/>
      <c r="R1034" s="85"/>
      <c r="S1034" s="85"/>
      <c r="T1034" s="85"/>
      <c r="U1034" s="85"/>
      <c r="V1034" s="85"/>
      <c r="W1034" s="85"/>
      <c r="X1034" s="85"/>
      <c r="Y1034" s="85"/>
      <c r="Z1034" s="85"/>
      <c r="AA1034" s="85"/>
      <c r="AB1034" s="85"/>
      <c r="AC1034" s="85"/>
      <c r="AD1034" s="85"/>
      <c r="AE1034" s="85"/>
    </row>
    <row r="1035" spans="1:31" s="76" customFormat="1" ht="13.5" customHeight="1" x14ac:dyDescent="0.2">
      <c r="A1035" s="72">
        <v>8002249860</v>
      </c>
      <c r="B1035" s="80" t="s">
        <v>559</v>
      </c>
      <c r="C1035" s="180">
        <v>509399981</v>
      </c>
      <c r="D1035" s="82">
        <v>504804622</v>
      </c>
      <c r="E1035" s="200">
        <v>15144138.68</v>
      </c>
      <c r="F1035" s="82">
        <f t="shared" si="98"/>
        <v>15144138.66</v>
      </c>
      <c r="G1035" s="82">
        <f t="shared" si="96"/>
        <v>-1.9999999552965164E-2</v>
      </c>
      <c r="H1035" s="124" t="s">
        <v>869</v>
      </c>
      <c r="I1035" s="82">
        <v>489660484</v>
      </c>
      <c r="J1035" s="171">
        <f t="shared" si="97"/>
        <v>-0.6600000262260437</v>
      </c>
      <c r="K1035" s="149" t="s">
        <v>850</v>
      </c>
      <c r="L1035" s="107">
        <v>44819</v>
      </c>
      <c r="M1035" s="97" t="s">
        <v>60</v>
      </c>
      <c r="N1035" s="287">
        <v>2022</v>
      </c>
      <c r="O1035" s="201"/>
      <c r="P1035" s="85"/>
      <c r="Q1035" s="85"/>
      <c r="R1035" s="85"/>
      <c r="S1035" s="85"/>
      <c r="T1035" s="85"/>
      <c r="U1035" s="85"/>
      <c r="V1035" s="85"/>
      <c r="W1035" s="85"/>
      <c r="X1035" s="85"/>
      <c r="Y1035" s="85"/>
      <c r="Z1035" s="85"/>
      <c r="AA1035" s="85"/>
      <c r="AB1035" s="85"/>
      <c r="AC1035" s="85"/>
      <c r="AD1035" s="85"/>
      <c r="AE1035" s="85"/>
    </row>
    <row r="1036" spans="1:31" s="76" customFormat="1" ht="13.5" customHeight="1" x14ac:dyDescent="0.2">
      <c r="A1036" s="84">
        <v>891900101</v>
      </c>
      <c r="B1036" s="49" t="s">
        <v>622</v>
      </c>
      <c r="C1036" s="180">
        <v>85033767</v>
      </c>
      <c r="D1036" s="82">
        <v>83897081</v>
      </c>
      <c r="E1036" s="200">
        <v>2516912</v>
      </c>
      <c r="F1036" s="82">
        <f t="shared" si="98"/>
        <v>2516912.4299999997</v>
      </c>
      <c r="G1036" s="82">
        <f t="shared" si="96"/>
        <v>0.42999999970197678</v>
      </c>
      <c r="H1036" s="124" t="s">
        <v>876</v>
      </c>
      <c r="I1036" s="82">
        <v>81380168</v>
      </c>
      <c r="J1036" s="171">
        <f t="shared" si="97"/>
        <v>0.56999999284744263</v>
      </c>
      <c r="K1036" s="149" t="s">
        <v>850</v>
      </c>
      <c r="L1036" s="107">
        <v>44819</v>
      </c>
      <c r="M1036" s="97" t="s">
        <v>60</v>
      </c>
      <c r="N1036" s="287">
        <v>2022</v>
      </c>
      <c r="O1036" s="201"/>
      <c r="P1036" s="85"/>
      <c r="Q1036" s="85"/>
      <c r="R1036" s="85"/>
      <c r="S1036" s="85"/>
      <c r="T1036" s="85"/>
      <c r="U1036" s="85"/>
      <c r="V1036" s="85"/>
      <c r="W1036" s="85"/>
      <c r="X1036" s="85"/>
      <c r="Y1036" s="85"/>
      <c r="Z1036" s="85"/>
      <c r="AA1036" s="85"/>
      <c r="AB1036" s="85"/>
      <c r="AC1036" s="85"/>
      <c r="AD1036" s="85"/>
      <c r="AE1036" s="85"/>
    </row>
    <row r="1037" spans="1:31" s="76" customFormat="1" ht="13.5" customHeight="1" x14ac:dyDescent="0.2">
      <c r="A1037" s="84">
        <v>9011924788</v>
      </c>
      <c r="B1037" s="49" t="s">
        <v>604</v>
      </c>
      <c r="C1037" s="180">
        <v>5325056</v>
      </c>
      <c r="D1037" s="82">
        <v>5325056</v>
      </c>
      <c r="E1037" s="200">
        <v>159752</v>
      </c>
      <c r="F1037" s="82">
        <f t="shared" si="98"/>
        <v>159751.67999999999</v>
      </c>
      <c r="G1037" s="82">
        <f t="shared" si="96"/>
        <v>-0.32000000000698492</v>
      </c>
      <c r="H1037" s="124" t="s">
        <v>880</v>
      </c>
      <c r="I1037" s="82">
        <v>5165304</v>
      </c>
      <c r="J1037" s="171">
        <f t="shared" si="97"/>
        <v>0.32000000029802322</v>
      </c>
      <c r="K1037" s="149" t="s">
        <v>850</v>
      </c>
      <c r="L1037" s="107">
        <v>44818</v>
      </c>
      <c r="M1037" s="97" t="s">
        <v>60</v>
      </c>
      <c r="N1037" s="287">
        <v>2022</v>
      </c>
      <c r="O1037" s="201"/>
      <c r="P1037" s="85"/>
      <c r="Q1037" s="85"/>
      <c r="R1037" s="85"/>
      <c r="S1037" s="85"/>
      <c r="T1037" s="85"/>
      <c r="U1037" s="85"/>
      <c r="V1037" s="85"/>
      <c r="W1037" s="85"/>
      <c r="X1037" s="85"/>
      <c r="Y1037" s="85"/>
      <c r="Z1037" s="85"/>
      <c r="AA1037" s="85"/>
      <c r="AB1037" s="85"/>
      <c r="AC1037" s="85"/>
      <c r="AD1037" s="85"/>
      <c r="AE1037" s="85"/>
    </row>
    <row r="1038" spans="1:31" s="76" customFormat="1" ht="13.5" customHeight="1" x14ac:dyDescent="0.2">
      <c r="A1038" s="84">
        <v>9003660101</v>
      </c>
      <c r="B1038" s="80" t="s">
        <v>1523</v>
      </c>
      <c r="C1038" s="180">
        <v>141757</v>
      </c>
      <c r="D1038" s="82">
        <v>124720</v>
      </c>
      <c r="E1038" s="200">
        <v>4251</v>
      </c>
      <c r="F1038" s="82">
        <f t="shared" si="98"/>
        <v>3741.6</v>
      </c>
      <c r="G1038" s="82">
        <f t="shared" si="96"/>
        <v>-509.40000000000009</v>
      </c>
      <c r="H1038" s="172" t="s">
        <v>1076</v>
      </c>
      <c r="I1038" s="82">
        <v>140888</v>
      </c>
      <c r="J1038" s="171">
        <f t="shared" si="97"/>
        <v>-19909.600000000006</v>
      </c>
      <c r="K1038" s="149" t="s">
        <v>845</v>
      </c>
      <c r="L1038" s="107">
        <v>44831</v>
      </c>
      <c r="M1038" s="97" t="s">
        <v>60</v>
      </c>
      <c r="N1038" s="287">
        <v>2022</v>
      </c>
      <c r="O1038" s="234" t="s">
        <v>1052</v>
      </c>
      <c r="P1038" s="85"/>
      <c r="Q1038" s="85"/>
      <c r="R1038" s="85"/>
      <c r="S1038" s="85"/>
      <c r="T1038" s="85"/>
      <c r="U1038" s="85"/>
      <c r="V1038" s="85"/>
      <c r="W1038" s="85"/>
      <c r="X1038" s="85"/>
      <c r="Y1038" s="85"/>
      <c r="Z1038" s="85"/>
      <c r="AA1038" s="85"/>
      <c r="AB1038" s="85"/>
      <c r="AC1038" s="85"/>
      <c r="AD1038" s="85"/>
      <c r="AE1038" s="85"/>
    </row>
    <row r="1039" spans="1:31" s="76" customFormat="1" ht="13.5" customHeight="1" x14ac:dyDescent="0.2">
      <c r="A1039" s="84">
        <v>9004330329</v>
      </c>
      <c r="B1039" s="49" t="s">
        <v>1707</v>
      </c>
      <c r="C1039" s="180">
        <v>7770270</v>
      </c>
      <c r="D1039" s="82">
        <v>7770270</v>
      </c>
      <c r="E1039" s="200">
        <v>233108</v>
      </c>
      <c r="F1039" s="82">
        <f t="shared" si="98"/>
        <v>233108.1</v>
      </c>
      <c r="G1039" s="82">
        <f t="shared" si="96"/>
        <v>0.10000000000582077</v>
      </c>
      <c r="H1039" s="123" t="s">
        <v>601</v>
      </c>
      <c r="I1039" s="82">
        <v>6992803</v>
      </c>
      <c r="J1039" s="82">
        <f t="shared" si="97"/>
        <v>544358.90000000037</v>
      </c>
      <c r="K1039" s="149" t="s">
        <v>752</v>
      </c>
      <c r="L1039" s="107">
        <v>44725</v>
      </c>
      <c r="M1039" s="97" t="s">
        <v>52</v>
      </c>
      <c r="N1039" s="287">
        <v>2022</v>
      </c>
      <c r="O1039" s="234" t="s">
        <v>1048</v>
      </c>
      <c r="P1039" s="85"/>
      <c r="Q1039" s="85"/>
      <c r="R1039" s="85"/>
      <c r="S1039" s="85"/>
      <c r="T1039" s="85"/>
      <c r="U1039" s="85"/>
      <c r="V1039" s="85"/>
      <c r="W1039" s="85"/>
      <c r="X1039" s="85"/>
      <c r="Y1039" s="85"/>
      <c r="Z1039" s="85"/>
      <c r="AA1039" s="85"/>
      <c r="AB1039" s="85"/>
      <c r="AC1039" s="85"/>
      <c r="AD1039" s="85"/>
      <c r="AE1039" s="85"/>
    </row>
    <row r="1040" spans="1:31" s="76" customFormat="1" ht="13.5" customHeight="1" x14ac:dyDescent="0.2">
      <c r="A1040" s="72">
        <v>8155008969</v>
      </c>
      <c r="B1040" s="80" t="s">
        <v>621</v>
      </c>
      <c r="C1040" s="180">
        <v>122546539</v>
      </c>
      <c r="D1040" s="82">
        <v>131097456</v>
      </c>
      <c r="E1040" s="200">
        <v>3932924</v>
      </c>
      <c r="F1040" s="82">
        <f t="shared" si="98"/>
        <v>3932923.6799999997</v>
      </c>
      <c r="G1040" s="82">
        <f t="shared" si="96"/>
        <v>-0.32000000029802322</v>
      </c>
      <c r="H1040" s="172" t="s">
        <v>1084</v>
      </c>
      <c r="I1040" s="82">
        <v>127164532</v>
      </c>
      <c r="J1040" s="82">
        <f t="shared" si="97"/>
        <v>0.31999999284744263</v>
      </c>
      <c r="K1040" s="149" t="s">
        <v>850</v>
      </c>
      <c r="L1040" s="114" t="s">
        <v>1035</v>
      </c>
      <c r="M1040" s="114" t="s">
        <v>696</v>
      </c>
      <c r="N1040" s="287">
        <v>2023</v>
      </c>
      <c r="O1040" s="80" t="s">
        <v>1036</v>
      </c>
      <c r="P1040" s="85"/>
      <c r="Q1040" s="85"/>
      <c r="R1040" s="85"/>
      <c r="S1040" s="85"/>
      <c r="T1040" s="85"/>
      <c r="U1040" s="85"/>
      <c r="V1040" s="85"/>
      <c r="W1040" s="85"/>
      <c r="X1040" s="85"/>
      <c r="Y1040" s="85"/>
      <c r="Z1040" s="85"/>
      <c r="AA1040" s="85"/>
      <c r="AB1040" s="85"/>
      <c r="AC1040" s="85"/>
      <c r="AD1040" s="85"/>
      <c r="AE1040" s="85"/>
    </row>
    <row r="1041" spans="1:31" s="76" customFormat="1" ht="13.5" customHeight="1" x14ac:dyDescent="0.2">
      <c r="A1041" s="84">
        <v>9000036172</v>
      </c>
      <c r="B1041" s="49" t="s">
        <v>1041</v>
      </c>
      <c r="C1041" s="180">
        <v>1412157569</v>
      </c>
      <c r="D1041" s="82">
        <v>1402346607</v>
      </c>
      <c r="E1041" s="200">
        <v>98164262</v>
      </c>
      <c r="F1041" s="82">
        <f>+D1041*7%</f>
        <v>98164262.49000001</v>
      </c>
      <c r="G1041" s="82">
        <f t="shared" si="96"/>
        <v>0.49000000953674316</v>
      </c>
      <c r="H1041" s="114" t="s">
        <v>944</v>
      </c>
      <c r="I1041" s="82">
        <v>1304182344</v>
      </c>
      <c r="J1041" s="171">
        <f t="shared" si="97"/>
        <v>0.50999999046325684</v>
      </c>
      <c r="K1041" s="149" t="s">
        <v>850</v>
      </c>
      <c r="L1041" s="107">
        <v>44818</v>
      </c>
      <c r="M1041" s="97" t="s">
        <v>60</v>
      </c>
      <c r="N1041" s="287">
        <v>2022</v>
      </c>
      <c r="O1041" s="201"/>
      <c r="P1041" s="85"/>
      <c r="Q1041" s="85"/>
      <c r="R1041" s="85"/>
      <c r="S1041" s="85"/>
      <c r="T1041" s="85"/>
      <c r="U1041" s="85"/>
      <c r="V1041" s="85"/>
      <c r="W1041" s="85"/>
      <c r="X1041" s="85"/>
      <c r="Y1041" s="85"/>
      <c r="Z1041" s="85"/>
      <c r="AA1041" s="85"/>
      <c r="AB1041" s="85"/>
      <c r="AC1041" s="85"/>
      <c r="AD1041" s="85"/>
      <c r="AE1041" s="85"/>
    </row>
    <row r="1042" spans="1:31" s="76" customFormat="1" ht="13.5" customHeight="1" x14ac:dyDescent="0.2">
      <c r="A1042" s="84">
        <v>8300252052</v>
      </c>
      <c r="B1042" s="80" t="s">
        <v>628</v>
      </c>
      <c r="C1042" s="180">
        <v>6708636</v>
      </c>
      <c r="D1042" s="82">
        <v>6708623</v>
      </c>
      <c r="E1042" s="200">
        <v>201259</v>
      </c>
      <c r="F1042" s="82">
        <f t="shared" ref="F1042:F1054" si="99">+D1042*3%</f>
        <v>201258.69</v>
      </c>
      <c r="G1042" s="82">
        <f t="shared" si="96"/>
        <v>-0.30999999999767169</v>
      </c>
      <c r="H1042" s="114" t="s">
        <v>945</v>
      </c>
      <c r="I1042" s="82">
        <v>6507364</v>
      </c>
      <c r="J1042" s="171">
        <f t="shared" si="97"/>
        <v>0.30999999959021807</v>
      </c>
      <c r="K1042" s="149" t="s">
        <v>850</v>
      </c>
      <c r="L1042" s="107">
        <v>44833</v>
      </c>
      <c r="M1042" s="97" t="s">
        <v>60</v>
      </c>
      <c r="N1042" s="287">
        <v>2022</v>
      </c>
      <c r="O1042" s="201"/>
      <c r="P1042" s="85"/>
      <c r="Q1042" s="85"/>
      <c r="R1042" s="85"/>
      <c r="S1042" s="85"/>
      <c r="T1042" s="85"/>
      <c r="U1042" s="85"/>
      <c r="V1042" s="85"/>
      <c r="W1042" s="85"/>
      <c r="X1042" s="85"/>
      <c r="Y1042" s="85"/>
      <c r="Z1042" s="85"/>
      <c r="AA1042" s="85"/>
      <c r="AB1042" s="85"/>
      <c r="AC1042" s="85"/>
      <c r="AD1042" s="85"/>
      <c r="AE1042" s="85"/>
    </row>
    <row r="1043" spans="1:31" s="76" customFormat="1" ht="13.5" customHeight="1" x14ac:dyDescent="0.2">
      <c r="A1043" s="84">
        <v>8160020199</v>
      </c>
      <c r="B1043" s="49" t="s">
        <v>617</v>
      </c>
      <c r="C1043" s="180">
        <v>66120068</v>
      </c>
      <c r="D1043" s="82">
        <v>64062889</v>
      </c>
      <c r="E1043" s="200">
        <v>1921887</v>
      </c>
      <c r="F1043" s="82">
        <f t="shared" si="99"/>
        <v>1921886.67</v>
      </c>
      <c r="G1043" s="82">
        <f t="shared" si="96"/>
        <v>-0.33000000007450581</v>
      </c>
      <c r="H1043" s="161" t="s">
        <v>601</v>
      </c>
      <c r="I1043" s="82">
        <v>62141002</v>
      </c>
      <c r="J1043" s="82">
        <f t="shared" si="97"/>
        <v>0.32999999821186066</v>
      </c>
      <c r="K1043" s="149" t="s">
        <v>817</v>
      </c>
      <c r="L1043" s="114" t="s">
        <v>821</v>
      </c>
      <c r="M1043" s="114" t="s">
        <v>54</v>
      </c>
      <c r="N1043" s="287">
        <v>2022</v>
      </c>
      <c r="O1043" s="80" t="s">
        <v>1015</v>
      </c>
      <c r="P1043" s="85"/>
      <c r="Q1043" s="85"/>
      <c r="R1043" s="85"/>
      <c r="S1043" s="85"/>
      <c r="T1043" s="85"/>
      <c r="U1043" s="85"/>
      <c r="V1043" s="85"/>
      <c r="W1043" s="85"/>
      <c r="X1043" s="85"/>
      <c r="Y1043" s="85"/>
      <c r="Z1043" s="85"/>
      <c r="AA1043" s="85"/>
      <c r="AB1043" s="85"/>
      <c r="AC1043" s="85"/>
      <c r="AD1043" s="85"/>
      <c r="AE1043" s="85"/>
    </row>
    <row r="1044" spans="1:31" s="76" customFormat="1" ht="13.5" customHeight="1" x14ac:dyDescent="0.2">
      <c r="A1044" s="84">
        <v>8300252052</v>
      </c>
      <c r="B1044" s="80" t="s">
        <v>628</v>
      </c>
      <c r="C1044" s="180">
        <v>6744467</v>
      </c>
      <c r="D1044" s="82">
        <v>6744467</v>
      </c>
      <c r="E1044" s="200">
        <v>202334</v>
      </c>
      <c r="F1044" s="82">
        <f t="shared" si="99"/>
        <v>202334.00999999998</v>
      </c>
      <c r="G1044" s="82">
        <f t="shared" si="96"/>
        <v>9.9999999802093953E-3</v>
      </c>
      <c r="H1044" s="114" t="s">
        <v>946</v>
      </c>
      <c r="I1044" s="82">
        <v>6542133</v>
      </c>
      <c r="J1044" s="171">
        <f t="shared" si="97"/>
        <v>-9.9999997764825821E-3</v>
      </c>
      <c r="K1044" s="149" t="s">
        <v>853</v>
      </c>
      <c r="L1044" s="107">
        <v>44861</v>
      </c>
      <c r="M1044" s="97" t="s">
        <v>28</v>
      </c>
      <c r="N1044" s="287">
        <v>2022</v>
      </c>
      <c r="O1044" s="201"/>
      <c r="P1044" s="85"/>
      <c r="Q1044" s="85"/>
      <c r="R1044" s="85"/>
      <c r="S1044" s="85"/>
      <c r="T1044" s="85"/>
      <c r="U1044" s="85"/>
      <c r="V1044" s="85"/>
      <c r="W1044" s="85"/>
      <c r="X1044" s="85"/>
      <c r="Y1044" s="85"/>
      <c r="Z1044" s="85"/>
      <c r="AA1044" s="85"/>
      <c r="AB1044" s="85"/>
      <c r="AC1044" s="85"/>
      <c r="AD1044" s="85"/>
      <c r="AE1044" s="85"/>
    </row>
    <row r="1045" spans="1:31" s="76" customFormat="1" ht="13.5" customHeight="1" x14ac:dyDescent="0.2">
      <c r="A1045" s="72">
        <v>9013809941</v>
      </c>
      <c r="B1045" s="80" t="s">
        <v>615</v>
      </c>
      <c r="C1045" s="180">
        <v>22861830</v>
      </c>
      <c r="D1045" s="82">
        <v>22861830</v>
      </c>
      <c r="E1045" s="200">
        <v>685855</v>
      </c>
      <c r="F1045" s="82">
        <f t="shared" si="99"/>
        <v>685854.9</v>
      </c>
      <c r="G1045" s="82">
        <f t="shared" si="96"/>
        <v>-9.9999999976716936E-2</v>
      </c>
      <c r="H1045" s="114" t="s">
        <v>947</v>
      </c>
      <c r="I1045" s="82">
        <v>22175978</v>
      </c>
      <c r="J1045" s="171">
        <f t="shared" si="97"/>
        <v>-2.8999999985098839</v>
      </c>
      <c r="K1045" s="149" t="s">
        <v>853</v>
      </c>
      <c r="L1045" s="107">
        <v>44865</v>
      </c>
      <c r="M1045" s="97" t="s">
        <v>28</v>
      </c>
      <c r="N1045" s="287">
        <v>2022</v>
      </c>
      <c r="O1045" s="201"/>
      <c r="P1045" s="85"/>
      <c r="Q1045" s="85"/>
      <c r="R1045" s="85"/>
      <c r="S1045" s="85"/>
      <c r="T1045" s="85"/>
      <c r="U1045" s="85"/>
      <c r="V1045" s="85"/>
      <c r="W1045" s="85"/>
      <c r="X1045" s="85"/>
      <c r="Y1045" s="85"/>
      <c r="Z1045" s="85"/>
      <c r="AA1045" s="85"/>
      <c r="AB1045" s="85"/>
      <c r="AC1045" s="85"/>
      <c r="AD1045" s="85"/>
      <c r="AE1045" s="85"/>
    </row>
    <row r="1046" spans="1:31" s="76" customFormat="1" ht="13.5" customHeight="1" x14ac:dyDescent="0.2">
      <c r="A1046" s="72">
        <v>8002249860</v>
      </c>
      <c r="B1046" s="80" t="s">
        <v>559</v>
      </c>
      <c r="C1046" s="180">
        <v>575246975</v>
      </c>
      <c r="D1046" s="82">
        <v>502678297</v>
      </c>
      <c r="E1046" s="200">
        <v>15080349</v>
      </c>
      <c r="F1046" s="82">
        <f t="shared" si="99"/>
        <v>15080348.91</v>
      </c>
      <c r="G1046" s="82">
        <f t="shared" si="96"/>
        <v>-8.9999999850988388E-2</v>
      </c>
      <c r="H1046" s="114" t="s">
        <v>870</v>
      </c>
      <c r="I1046" s="82">
        <v>487597948</v>
      </c>
      <c r="J1046" s="171">
        <f t="shared" si="97"/>
        <v>8.9999973773956299E-2</v>
      </c>
      <c r="K1046" s="149" t="s">
        <v>853</v>
      </c>
      <c r="L1046" s="107">
        <v>44862</v>
      </c>
      <c r="M1046" s="97" t="s">
        <v>28</v>
      </c>
      <c r="N1046" s="287">
        <v>2022</v>
      </c>
      <c r="O1046" s="201"/>
      <c r="P1046" s="85"/>
      <c r="Q1046" s="85"/>
      <c r="R1046" s="85"/>
      <c r="S1046" s="85"/>
      <c r="T1046" s="85"/>
      <c r="U1046" s="85"/>
      <c r="V1046" s="85"/>
      <c r="W1046" s="85"/>
      <c r="X1046" s="85"/>
      <c r="Y1046" s="85"/>
      <c r="Z1046" s="85"/>
      <c r="AA1046" s="85"/>
      <c r="AB1046" s="85"/>
      <c r="AC1046" s="85"/>
      <c r="AD1046" s="85"/>
      <c r="AE1046" s="85"/>
    </row>
    <row r="1047" spans="1:31" s="76" customFormat="1" ht="13.5" customHeight="1" x14ac:dyDescent="0.2">
      <c r="A1047" s="84">
        <v>891900101</v>
      </c>
      <c r="B1047" s="80" t="s">
        <v>622</v>
      </c>
      <c r="C1047" s="180">
        <v>99026304</v>
      </c>
      <c r="D1047" s="82">
        <v>81518555</v>
      </c>
      <c r="E1047" s="200">
        <v>2445557</v>
      </c>
      <c r="F1047" s="82">
        <f t="shared" si="99"/>
        <v>2445556.65</v>
      </c>
      <c r="G1047" s="82">
        <f t="shared" si="96"/>
        <v>-0.35000000009313226</v>
      </c>
      <c r="H1047" s="114" t="s">
        <v>877</v>
      </c>
      <c r="I1047" s="82">
        <v>79072999</v>
      </c>
      <c r="J1047" s="171">
        <f t="shared" si="97"/>
        <v>-0.65000000596046448</v>
      </c>
      <c r="K1047" s="149" t="s">
        <v>853</v>
      </c>
      <c r="L1047" s="107">
        <v>44862</v>
      </c>
      <c r="M1047" s="97" t="s">
        <v>28</v>
      </c>
      <c r="N1047" s="287">
        <v>2022</v>
      </c>
      <c r="O1047" s="201"/>
      <c r="P1047" s="85"/>
      <c r="Q1047" s="85"/>
      <c r="R1047" s="85"/>
      <c r="S1047" s="85"/>
      <c r="T1047" s="85"/>
      <c r="U1047" s="85"/>
      <c r="V1047" s="85"/>
      <c r="W1047" s="85"/>
      <c r="X1047" s="85"/>
      <c r="Y1047" s="85"/>
      <c r="Z1047" s="85"/>
      <c r="AA1047" s="85"/>
      <c r="AB1047" s="85"/>
      <c r="AC1047" s="85"/>
      <c r="AD1047" s="85"/>
      <c r="AE1047" s="85"/>
    </row>
    <row r="1048" spans="1:31" s="76" customFormat="1" ht="13.5" customHeight="1" x14ac:dyDescent="0.2">
      <c r="A1048" s="84">
        <v>9011924788</v>
      </c>
      <c r="B1048" s="80" t="s">
        <v>604</v>
      </c>
      <c r="C1048" s="180">
        <v>5358628</v>
      </c>
      <c r="D1048" s="82">
        <v>5358628</v>
      </c>
      <c r="E1048" s="200">
        <v>160759</v>
      </c>
      <c r="F1048" s="82">
        <f t="shared" si="99"/>
        <v>160758.84</v>
      </c>
      <c r="G1048" s="82">
        <f t="shared" si="96"/>
        <v>-0.16000000000349246</v>
      </c>
      <c r="H1048" s="114" t="s">
        <v>881</v>
      </c>
      <c r="I1048" s="82">
        <v>5197869</v>
      </c>
      <c r="J1048" s="171">
        <f t="shared" si="97"/>
        <v>0.16000000014901161</v>
      </c>
      <c r="K1048" s="149" t="s">
        <v>853</v>
      </c>
      <c r="L1048" s="107">
        <v>44848</v>
      </c>
      <c r="M1048" s="97" t="s">
        <v>28</v>
      </c>
      <c r="N1048" s="287">
        <v>2022</v>
      </c>
      <c r="O1048" s="201"/>
      <c r="P1048" s="85"/>
      <c r="Q1048" s="85"/>
      <c r="R1048" s="85"/>
      <c r="S1048" s="85"/>
      <c r="T1048" s="85"/>
      <c r="U1048" s="85"/>
      <c r="V1048" s="85"/>
      <c r="W1048" s="85"/>
      <c r="X1048" s="85"/>
      <c r="Y1048" s="85"/>
      <c r="Z1048" s="85"/>
      <c r="AA1048" s="85"/>
      <c r="AB1048" s="85"/>
      <c r="AC1048" s="85"/>
      <c r="AD1048" s="85"/>
      <c r="AE1048" s="85"/>
    </row>
    <row r="1049" spans="1:31" s="76" customFormat="1" ht="13.5" customHeight="1" x14ac:dyDescent="0.2">
      <c r="A1049" s="84">
        <v>9003660101</v>
      </c>
      <c r="B1049" s="80" t="s">
        <v>1523</v>
      </c>
      <c r="C1049" s="180">
        <v>1173348</v>
      </c>
      <c r="D1049" s="82">
        <v>81214</v>
      </c>
      <c r="E1049" s="200">
        <v>4827</v>
      </c>
      <c r="F1049" s="82">
        <f t="shared" si="99"/>
        <v>2436.42</v>
      </c>
      <c r="G1049" s="82">
        <f t="shared" si="96"/>
        <v>-2390.58</v>
      </c>
      <c r="H1049" s="172" t="s">
        <v>1077</v>
      </c>
      <c r="I1049" s="82"/>
      <c r="J1049" s="171">
        <f t="shared" si="97"/>
        <v>78777.58</v>
      </c>
      <c r="K1049" s="149" t="s">
        <v>850</v>
      </c>
      <c r="L1049" s="121"/>
      <c r="M1049" s="121"/>
      <c r="N1049" s="287">
        <v>2022</v>
      </c>
      <c r="O1049" s="184" t="s">
        <v>854</v>
      </c>
      <c r="P1049" s="85"/>
      <c r="Q1049" s="85"/>
      <c r="R1049" s="85"/>
      <c r="S1049" s="85"/>
      <c r="T1049" s="85"/>
      <c r="U1049" s="85"/>
      <c r="V1049" s="85"/>
      <c r="W1049" s="85"/>
      <c r="X1049" s="85"/>
      <c r="Y1049" s="85"/>
      <c r="Z1049" s="85"/>
      <c r="AA1049" s="85"/>
      <c r="AB1049" s="85"/>
      <c r="AC1049" s="85"/>
      <c r="AD1049" s="85"/>
      <c r="AE1049" s="85"/>
    </row>
    <row r="1050" spans="1:31" s="76" customFormat="1" ht="13.5" customHeight="1" x14ac:dyDescent="0.2">
      <c r="A1050" s="84">
        <v>9003660101</v>
      </c>
      <c r="B1050" s="80" t="s">
        <v>1523</v>
      </c>
      <c r="C1050" s="180">
        <v>14360</v>
      </c>
      <c r="D1050" s="82">
        <v>14360</v>
      </c>
      <c r="E1050" s="200">
        <v>431</v>
      </c>
      <c r="F1050" s="82">
        <f t="shared" si="99"/>
        <v>430.8</v>
      </c>
      <c r="G1050" s="82">
        <f t="shared" si="96"/>
        <v>-0.19999999999998863</v>
      </c>
      <c r="H1050" s="114" t="s">
        <v>1078</v>
      </c>
      <c r="I1050" s="82">
        <v>13929</v>
      </c>
      <c r="J1050" s="171">
        <f t="shared" si="97"/>
        <v>0.2000000000007276</v>
      </c>
      <c r="K1050" s="149" t="s">
        <v>853</v>
      </c>
      <c r="L1050" s="107">
        <v>44861</v>
      </c>
      <c r="M1050" s="97" t="s">
        <v>28</v>
      </c>
      <c r="N1050" s="287">
        <v>2022</v>
      </c>
      <c r="O1050" s="201"/>
      <c r="P1050" s="85"/>
      <c r="Q1050" s="85"/>
      <c r="R1050" s="85"/>
      <c r="S1050" s="85"/>
      <c r="T1050" s="85"/>
      <c r="U1050" s="85"/>
      <c r="V1050" s="85"/>
      <c r="W1050" s="85"/>
      <c r="X1050" s="85"/>
      <c r="Y1050" s="85"/>
      <c r="Z1050" s="85"/>
      <c r="AA1050" s="85"/>
      <c r="AB1050" s="85"/>
      <c r="AC1050" s="85"/>
      <c r="AD1050" s="85"/>
      <c r="AE1050" s="85"/>
    </row>
    <row r="1051" spans="1:31" s="76" customFormat="1" ht="13.5" customHeight="1" x14ac:dyDescent="0.2">
      <c r="A1051" s="102">
        <v>8150019012</v>
      </c>
      <c r="B1051" s="80" t="s">
        <v>620</v>
      </c>
      <c r="C1051" s="180">
        <v>3055116</v>
      </c>
      <c r="D1051" s="82">
        <v>3156388</v>
      </c>
      <c r="E1051" s="200">
        <v>94692</v>
      </c>
      <c r="F1051" s="82">
        <f t="shared" si="99"/>
        <v>94691.64</v>
      </c>
      <c r="G1051" s="82">
        <f t="shared" si="96"/>
        <v>-0.36000000000058208</v>
      </c>
      <c r="H1051" s="114" t="s">
        <v>1093</v>
      </c>
      <c r="I1051" s="82">
        <v>3061696</v>
      </c>
      <c r="J1051" s="171">
        <f t="shared" si="97"/>
        <v>0.35999999986961484</v>
      </c>
      <c r="K1051" s="149" t="s">
        <v>855</v>
      </c>
      <c r="L1051" s="107">
        <v>44889</v>
      </c>
      <c r="M1051" s="140" t="s">
        <v>20</v>
      </c>
      <c r="N1051" s="287">
        <v>2022</v>
      </c>
      <c r="O1051" s="201"/>
      <c r="P1051" s="85"/>
      <c r="Q1051" s="85"/>
      <c r="R1051" s="85"/>
      <c r="S1051" s="85"/>
      <c r="T1051" s="85"/>
      <c r="U1051" s="85"/>
      <c r="V1051" s="85"/>
      <c r="W1051" s="85"/>
      <c r="X1051" s="85"/>
      <c r="Y1051" s="85"/>
      <c r="Z1051" s="85"/>
      <c r="AA1051" s="85"/>
      <c r="AB1051" s="85"/>
      <c r="AC1051" s="85"/>
      <c r="AD1051" s="85"/>
      <c r="AE1051" s="85"/>
    </row>
    <row r="1052" spans="1:31" s="76" customFormat="1" ht="13.5" customHeight="1" x14ac:dyDescent="0.2">
      <c r="A1052" s="102">
        <v>8150019012</v>
      </c>
      <c r="B1052" s="80" t="s">
        <v>620</v>
      </c>
      <c r="C1052" s="180">
        <v>2952152</v>
      </c>
      <c r="D1052" s="82">
        <v>2957853</v>
      </c>
      <c r="E1052" s="200">
        <v>88736</v>
      </c>
      <c r="F1052" s="82">
        <f t="shared" si="99"/>
        <v>88735.59</v>
      </c>
      <c r="G1052" s="82">
        <f t="shared" si="96"/>
        <v>-0.41000000000349246</v>
      </c>
      <c r="H1052" s="114" t="s">
        <v>1092</v>
      </c>
      <c r="I1052" s="82">
        <v>2869117</v>
      </c>
      <c r="J1052" s="171">
        <f t="shared" si="97"/>
        <v>0.41000000014901161</v>
      </c>
      <c r="K1052" s="149" t="s">
        <v>856</v>
      </c>
      <c r="L1052" s="107">
        <v>44979</v>
      </c>
      <c r="M1052" s="140" t="s">
        <v>42</v>
      </c>
      <c r="N1052" s="287">
        <v>2023</v>
      </c>
      <c r="O1052" s="201"/>
      <c r="P1052" s="85"/>
      <c r="Q1052" s="85"/>
      <c r="R1052" s="85"/>
      <c r="S1052" s="85"/>
      <c r="T1052" s="85"/>
      <c r="U1052" s="85"/>
      <c r="V1052" s="85"/>
      <c r="W1052" s="85"/>
      <c r="X1052" s="85"/>
      <c r="Y1052" s="85"/>
      <c r="Z1052" s="85"/>
      <c r="AA1052" s="85"/>
      <c r="AB1052" s="85"/>
      <c r="AC1052" s="85"/>
      <c r="AD1052" s="85"/>
      <c r="AE1052" s="85"/>
    </row>
    <row r="1053" spans="1:31" s="76" customFormat="1" ht="13.5" customHeight="1" x14ac:dyDescent="0.2">
      <c r="A1053" s="84">
        <v>8911800011</v>
      </c>
      <c r="B1053" s="80" t="s">
        <v>21</v>
      </c>
      <c r="C1053" s="180">
        <v>1003045</v>
      </c>
      <c r="D1053" s="82">
        <v>1029261</v>
      </c>
      <c r="E1053" s="200">
        <v>30880</v>
      </c>
      <c r="F1053" s="82">
        <f t="shared" si="99"/>
        <v>30877.829999999998</v>
      </c>
      <c r="G1053" s="82">
        <f t="shared" si="96"/>
        <v>-2.1700000000018917</v>
      </c>
      <c r="H1053" s="114" t="s">
        <v>948</v>
      </c>
      <c r="I1053" s="82">
        <v>998381</v>
      </c>
      <c r="J1053" s="171">
        <f t="shared" si="97"/>
        <v>2.1700000000419095</v>
      </c>
      <c r="K1053" s="149" t="s">
        <v>850</v>
      </c>
      <c r="L1053" s="107">
        <v>44839</v>
      </c>
      <c r="M1053" s="97" t="s">
        <v>28</v>
      </c>
      <c r="N1053" s="287">
        <v>2022</v>
      </c>
      <c r="O1053" s="201"/>
      <c r="P1053" s="85"/>
      <c r="Q1053" s="85"/>
      <c r="R1053" s="85"/>
      <c r="S1053" s="85"/>
      <c r="T1053" s="85"/>
      <c r="U1053" s="85"/>
      <c r="V1053" s="85"/>
      <c r="W1053" s="85"/>
      <c r="X1053" s="85"/>
      <c r="Y1053" s="85"/>
      <c r="Z1053" s="85"/>
      <c r="AA1053" s="85"/>
      <c r="AB1053" s="85"/>
      <c r="AC1053" s="85"/>
      <c r="AD1053" s="85"/>
      <c r="AE1053" s="85"/>
    </row>
    <row r="1054" spans="1:31" s="76" customFormat="1" ht="13.5" customHeight="1" x14ac:dyDescent="0.2">
      <c r="A1054" s="84">
        <v>8911800011</v>
      </c>
      <c r="B1054" s="80" t="s">
        <v>21</v>
      </c>
      <c r="C1054" s="180">
        <v>937641</v>
      </c>
      <c r="D1054" s="82">
        <v>937641</v>
      </c>
      <c r="E1054" s="200">
        <v>28130</v>
      </c>
      <c r="F1054" s="82">
        <f t="shared" si="99"/>
        <v>28129.23</v>
      </c>
      <c r="G1054" s="82">
        <f t="shared" si="96"/>
        <v>-0.77000000000043656</v>
      </c>
      <c r="H1054" s="114" t="s">
        <v>891</v>
      </c>
      <c r="I1054" s="82">
        <v>909511</v>
      </c>
      <c r="J1054" s="171">
        <f t="shared" si="97"/>
        <v>0.77000000001862645</v>
      </c>
      <c r="K1054" s="149" t="s">
        <v>853</v>
      </c>
      <c r="L1054" s="107">
        <v>44889</v>
      </c>
      <c r="M1054" s="140" t="s">
        <v>20</v>
      </c>
      <c r="N1054" s="287">
        <v>2022</v>
      </c>
      <c r="O1054" s="201"/>
      <c r="P1054" s="85"/>
      <c r="Q1054" s="85"/>
      <c r="R1054" s="85"/>
      <c r="S1054" s="85"/>
      <c r="T1054" s="85"/>
      <c r="U1054" s="85"/>
      <c r="V1054" s="85"/>
      <c r="W1054" s="85"/>
      <c r="X1054" s="85"/>
      <c r="Y1054" s="85"/>
      <c r="Z1054" s="85"/>
      <c r="AA1054" s="85"/>
      <c r="AB1054" s="85"/>
      <c r="AC1054" s="85"/>
      <c r="AD1054" s="85"/>
      <c r="AE1054" s="85"/>
    </row>
    <row r="1055" spans="1:31" s="76" customFormat="1" ht="13.5" customHeight="1" x14ac:dyDescent="0.2">
      <c r="A1055" s="84">
        <v>9000036172</v>
      </c>
      <c r="B1055" s="49" t="s">
        <v>1041</v>
      </c>
      <c r="C1055" s="180">
        <v>1463410918</v>
      </c>
      <c r="D1055" s="82">
        <v>1453136213</v>
      </c>
      <c r="E1055" s="200">
        <v>101719535</v>
      </c>
      <c r="F1055" s="82">
        <f>+D1055*7%</f>
        <v>101719534.91000001</v>
      </c>
      <c r="G1055" s="82">
        <f t="shared" si="96"/>
        <v>-8.9999988675117493E-2</v>
      </c>
      <c r="H1055" s="114" t="s">
        <v>893</v>
      </c>
      <c r="I1055" s="82">
        <v>1351416678</v>
      </c>
      <c r="J1055" s="171">
        <f t="shared" si="97"/>
        <v>8.9999914169311523E-2</v>
      </c>
      <c r="K1055" s="149" t="s">
        <v>853</v>
      </c>
      <c r="L1055" s="107">
        <v>44846</v>
      </c>
      <c r="M1055" s="97" t="s">
        <v>28</v>
      </c>
      <c r="N1055" s="287">
        <v>2022</v>
      </c>
      <c r="O1055" s="201"/>
      <c r="P1055" s="85"/>
      <c r="Q1055" s="85"/>
      <c r="R1055" s="85"/>
      <c r="S1055" s="85"/>
      <c r="T1055" s="85"/>
      <c r="U1055" s="85"/>
      <c r="V1055" s="85"/>
      <c r="W1055" s="85"/>
      <c r="X1055" s="85"/>
      <c r="Y1055" s="85"/>
      <c r="Z1055" s="85"/>
      <c r="AA1055" s="85"/>
      <c r="AB1055" s="85"/>
      <c r="AC1055" s="85"/>
      <c r="AD1055" s="85"/>
      <c r="AE1055" s="85"/>
    </row>
    <row r="1056" spans="1:31" s="76" customFormat="1" ht="13.5" customHeight="1" x14ac:dyDescent="0.2">
      <c r="A1056" s="84">
        <v>8909049961</v>
      </c>
      <c r="B1056" s="80" t="s">
        <v>626</v>
      </c>
      <c r="C1056" s="180">
        <v>42314399</v>
      </c>
      <c r="D1056" s="82">
        <v>42314478</v>
      </c>
      <c r="E1056" s="200">
        <v>1269434</v>
      </c>
      <c r="F1056" s="82">
        <f t="shared" ref="F1056:F1103" si="100">+D1056*3%</f>
        <v>1269434.3399999999</v>
      </c>
      <c r="G1056" s="82">
        <f t="shared" si="96"/>
        <v>0.33999999985098839</v>
      </c>
      <c r="H1056" s="114" t="s">
        <v>896</v>
      </c>
      <c r="I1056" s="82">
        <v>41045043.659999996</v>
      </c>
      <c r="J1056" s="171">
        <f t="shared" si="97"/>
        <v>0</v>
      </c>
      <c r="K1056" s="149" t="s">
        <v>853</v>
      </c>
      <c r="L1056" s="107">
        <v>44848</v>
      </c>
      <c r="M1056" s="97" t="s">
        <v>28</v>
      </c>
      <c r="N1056" s="287">
        <v>2022</v>
      </c>
      <c r="O1056" s="201"/>
      <c r="P1056" s="85"/>
      <c r="Q1056" s="85"/>
      <c r="R1056" s="85"/>
      <c r="S1056" s="85"/>
      <c r="T1056" s="85"/>
      <c r="U1056" s="85"/>
      <c r="V1056" s="85"/>
      <c r="W1056" s="85"/>
      <c r="X1056" s="85"/>
      <c r="Y1056" s="85"/>
      <c r="Z1056" s="85"/>
      <c r="AA1056" s="85"/>
      <c r="AB1056" s="85"/>
      <c r="AC1056" s="85"/>
      <c r="AD1056" s="85"/>
      <c r="AE1056" s="85"/>
    </row>
    <row r="1057" spans="1:31" s="76" customFormat="1" ht="13.5" customHeight="1" x14ac:dyDescent="0.2">
      <c r="A1057" s="72">
        <v>8001386947</v>
      </c>
      <c r="B1057" s="80" t="s">
        <v>624</v>
      </c>
      <c r="C1057" s="180">
        <v>14404531</v>
      </c>
      <c r="D1057" s="82">
        <v>14123421</v>
      </c>
      <c r="E1057" s="200">
        <v>423703</v>
      </c>
      <c r="F1057" s="82">
        <f t="shared" si="100"/>
        <v>423702.63</v>
      </c>
      <c r="G1057" s="82">
        <f t="shared" si="96"/>
        <v>-0.36999999999534339</v>
      </c>
      <c r="H1057" s="114" t="s">
        <v>899</v>
      </c>
      <c r="I1057" s="82">
        <v>13699719</v>
      </c>
      <c r="J1057" s="171">
        <f t="shared" si="97"/>
        <v>-0.63000000081956387</v>
      </c>
      <c r="K1057" s="149" t="s">
        <v>850</v>
      </c>
      <c r="L1057" s="107">
        <v>44845</v>
      </c>
      <c r="M1057" s="97" t="s">
        <v>28</v>
      </c>
      <c r="N1057" s="287">
        <v>2022</v>
      </c>
      <c r="O1057" s="201"/>
      <c r="P1057" s="85"/>
      <c r="Q1057" s="85"/>
      <c r="R1057" s="85"/>
      <c r="S1057" s="85"/>
      <c r="T1057" s="85"/>
      <c r="U1057" s="85"/>
      <c r="V1057" s="85"/>
      <c r="W1057" s="85"/>
      <c r="X1057" s="85"/>
      <c r="Y1057" s="85"/>
      <c r="Z1057" s="85"/>
      <c r="AA1057" s="85"/>
      <c r="AB1057" s="85"/>
      <c r="AC1057" s="85"/>
      <c r="AD1057" s="85"/>
      <c r="AE1057" s="85"/>
    </row>
    <row r="1058" spans="1:31" s="76" customFormat="1" ht="13.5" customHeight="1" x14ac:dyDescent="0.2">
      <c r="A1058" s="72">
        <v>8001386947</v>
      </c>
      <c r="B1058" s="80" t="s">
        <v>624</v>
      </c>
      <c r="C1058" s="180">
        <v>13649908</v>
      </c>
      <c r="D1058" s="82">
        <v>13345088</v>
      </c>
      <c r="E1058" s="200">
        <v>400353</v>
      </c>
      <c r="F1058" s="82">
        <f t="shared" si="100"/>
        <v>400352.64</v>
      </c>
      <c r="G1058" s="82">
        <f t="shared" ref="G1058:G1089" si="101">F1058-E1058</f>
        <v>-0.35999999998603016</v>
      </c>
      <c r="H1058" s="114" t="s">
        <v>900</v>
      </c>
      <c r="I1058" s="82">
        <v>12933969</v>
      </c>
      <c r="J1058" s="171">
        <f t="shared" ref="J1058:J1089" si="102">(D1058-E1058-G1058)-I1058</f>
        <v>10766.359999999404</v>
      </c>
      <c r="K1058" s="149" t="s">
        <v>853</v>
      </c>
      <c r="L1058" s="107">
        <v>44881</v>
      </c>
      <c r="M1058" s="140" t="s">
        <v>20</v>
      </c>
      <c r="N1058" s="287">
        <v>2022</v>
      </c>
      <c r="O1058" s="201"/>
      <c r="P1058" s="85"/>
      <c r="Q1058" s="85"/>
      <c r="R1058" s="85"/>
      <c r="S1058" s="85"/>
      <c r="T1058" s="85"/>
      <c r="U1058" s="85"/>
      <c r="V1058" s="85"/>
      <c r="W1058" s="85"/>
      <c r="X1058" s="85"/>
      <c r="Y1058" s="85"/>
      <c r="Z1058" s="85"/>
      <c r="AA1058" s="85"/>
      <c r="AB1058" s="85"/>
      <c r="AC1058" s="85"/>
      <c r="AD1058" s="85"/>
      <c r="AE1058" s="85"/>
    </row>
    <row r="1059" spans="1:31" s="76" customFormat="1" ht="13.5" customHeight="1" x14ac:dyDescent="0.2">
      <c r="A1059" s="165">
        <v>8160020199</v>
      </c>
      <c r="B1059" s="166" t="s">
        <v>617</v>
      </c>
      <c r="C1059" s="180">
        <v>69858314</v>
      </c>
      <c r="D1059" s="82">
        <v>68469462</v>
      </c>
      <c r="E1059" s="200">
        <v>2054084</v>
      </c>
      <c r="F1059" s="82">
        <f t="shared" si="100"/>
        <v>2054083.8599999999</v>
      </c>
      <c r="G1059" s="82">
        <f t="shared" si="101"/>
        <v>-0.14000000013038516</v>
      </c>
      <c r="H1059" s="161" t="s">
        <v>601</v>
      </c>
      <c r="I1059" s="82">
        <v>66415378</v>
      </c>
      <c r="J1059" s="171">
        <f t="shared" si="102"/>
        <v>0.14000000059604645</v>
      </c>
      <c r="K1059" s="149" t="s">
        <v>853</v>
      </c>
      <c r="L1059" s="170" t="s">
        <v>857</v>
      </c>
      <c r="M1059" s="170" t="s">
        <v>28</v>
      </c>
      <c r="N1059" s="290">
        <v>2022</v>
      </c>
      <c r="O1059" s="80" t="s">
        <v>1014</v>
      </c>
      <c r="P1059" s="85"/>
      <c r="Q1059" s="85"/>
      <c r="R1059" s="85"/>
      <c r="S1059" s="85"/>
      <c r="T1059" s="85"/>
      <c r="U1059" s="85"/>
      <c r="V1059" s="85"/>
      <c r="W1059" s="85"/>
      <c r="X1059" s="85"/>
      <c r="Y1059" s="85"/>
      <c r="Z1059" s="85"/>
      <c r="AA1059" s="85"/>
      <c r="AB1059" s="85"/>
      <c r="AC1059" s="85"/>
      <c r="AD1059" s="85"/>
      <c r="AE1059" s="85"/>
    </row>
    <row r="1060" spans="1:31" s="76" customFormat="1" ht="13.5" customHeight="1" x14ac:dyDescent="0.2">
      <c r="A1060" s="84">
        <v>9000399016</v>
      </c>
      <c r="B1060" s="80" t="s">
        <v>23</v>
      </c>
      <c r="C1060" s="180">
        <v>51839381</v>
      </c>
      <c r="D1060" s="82">
        <v>48658513</v>
      </c>
      <c r="E1060" s="200">
        <v>1459755</v>
      </c>
      <c r="F1060" s="82">
        <f t="shared" si="100"/>
        <v>1459755.39</v>
      </c>
      <c r="G1060" s="82">
        <f t="shared" si="101"/>
        <v>0.38999999989755452</v>
      </c>
      <c r="H1060" s="114" t="s">
        <v>902</v>
      </c>
      <c r="I1060" s="82">
        <v>47198758</v>
      </c>
      <c r="J1060" s="171">
        <f t="shared" si="102"/>
        <v>-0.39000000059604645</v>
      </c>
      <c r="K1060" s="149" t="s">
        <v>850</v>
      </c>
      <c r="L1060" s="107">
        <v>44845</v>
      </c>
      <c r="M1060" s="97" t="s">
        <v>28</v>
      </c>
      <c r="N1060" s="287">
        <v>2022</v>
      </c>
      <c r="O1060" s="201"/>
      <c r="P1060" s="85"/>
      <c r="Q1060" s="85"/>
      <c r="R1060" s="85"/>
      <c r="S1060" s="85"/>
      <c r="T1060" s="85"/>
      <c r="U1060" s="85"/>
      <c r="V1060" s="85"/>
      <c r="W1060" s="85"/>
      <c r="X1060" s="85"/>
      <c r="Y1060" s="85"/>
      <c r="Z1060" s="85"/>
      <c r="AA1060" s="85"/>
      <c r="AB1060" s="85"/>
      <c r="AC1060" s="85"/>
      <c r="AD1060" s="85"/>
      <c r="AE1060" s="85"/>
    </row>
    <row r="1061" spans="1:31" s="76" customFormat="1" ht="13.5" customHeight="1" x14ac:dyDescent="0.2">
      <c r="A1061" s="84">
        <v>9004330329</v>
      </c>
      <c r="B1061" s="49" t="s">
        <v>1707</v>
      </c>
      <c r="C1061" s="180">
        <v>8222297</v>
      </c>
      <c r="D1061" s="82">
        <v>8222297</v>
      </c>
      <c r="E1061" s="200">
        <v>0</v>
      </c>
      <c r="F1061" s="82">
        <f t="shared" si="100"/>
        <v>246668.91</v>
      </c>
      <c r="G1061" s="82">
        <f t="shared" si="101"/>
        <v>246668.91</v>
      </c>
      <c r="H1061" s="123" t="s">
        <v>601</v>
      </c>
      <c r="I1061" s="82">
        <v>8222297</v>
      </c>
      <c r="J1061" s="82">
        <f t="shared" si="102"/>
        <v>-246668.91000000015</v>
      </c>
      <c r="K1061" s="149" t="s">
        <v>761</v>
      </c>
      <c r="L1061" s="107">
        <v>44747</v>
      </c>
      <c r="M1061" s="114" t="s">
        <v>54</v>
      </c>
      <c r="N1061" s="287">
        <v>2022</v>
      </c>
      <c r="O1061" s="201"/>
      <c r="P1061" s="85"/>
      <c r="Q1061" s="85"/>
      <c r="R1061" s="85"/>
      <c r="S1061" s="85"/>
      <c r="T1061" s="85"/>
      <c r="U1061" s="85"/>
      <c r="V1061" s="85"/>
      <c r="W1061" s="85"/>
      <c r="X1061" s="85"/>
      <c r="Y1061" s="85"/>
      <c r="Z1061" s="85"/>
      <c r="AA1061" s="85"/>
      <c r="AB1061" s="85"/>
      <c r="AC1061" s="85"/>
      <c r="AD1061" s="85"/>
      <c r="AE1061" s="85"/>
    </row>
    <row r="1062" spans="1:31" s="76" customFormat="1" ht="13.5" customHeight="1" x14ac:dyDescent="0.2">
      <c r="A1062" s="84">
        <v>9013795472</v>
      </c>
      <c r="B1062" s="49" t="s">
        <v>1634</v>
      </c>
      <c r="C1062" s="180">
        <v>2110288</v>
      </c>
      <c r="D1062" s="82">
        <v>2110288</v>
      </c>
      <c r="E1062" s="200">
        <v>63309</v>
      </c>
      <c r="F1062" s="82">
        <f t="shared" si="100"/>
        <v>63308.639999999999</v>
      </c>
      <c r="G1062" s="82">
        <f t="shared" si="101"/>
        <v>-0.36000000000058208</v>
      </c>
      <c r="H1062" s="114" t="s">
        <v>907</v>
      </c>
      <c r="I1062" s="82">
        <v>2046979</v>
      </c>
      <c r="J1062" s="82">
        <f t="shared" si="102"/>
        <v>0.36000000010244548</v>
      </c>
      <c r="K1062" s="149" t="s">
        <v>858</v>
      </c>
      <c r="L1062" s="107">
        <v>44862</v>
      </c>
      <c r="M1062" s="97" t="s">
        <v>28</v>
      </c>
      <c r="N1062" s="287">
        <v>2022</v>
      </c>
      <c r="O1062" s="201"/>
      <c r="P1062" s="85"/>
      <c r="Q1062" s="85"/>
      <c r="R1062" s="85"/>
      <c r="S1062" s="85"/>
      <c r="T1062" s="85"/>
      <c r="U1062" s="85"/>
      <c r="V1062" s="85"/>
      <c r="W1062" s="85"/>
      <c r="X1062" s="85"/>
      <c r="Y1062" s="85"/>
      <c r="Z1062" s="85"/>
      <c r="AA1062" s="85"/>
      <c r="AB1062" s="85"/>
      <c r="AC1062" s="85"/>
      <c r="AD1062" s="85"/>
      <c r="AE1062" s="85"/>
    </row>
    <row r="1063" spans="1:31" s="76" customFormat="1" ht="13.5" customHeight="1" x14ac:dyDescent="0.2">
      <c r="A1063" s="84">
        <v>8110007404</v>
      </c>
      <c r="B1063" s="80" t="s">
        <v>623</v>
      </c>
      <c r="C1063" s="180">
        <v>23638509</v>
      </c>
      <c r="D1063" s="82">
        <v>20410002</v>
      </c>
      <c r="E1063" s="200">
        <v>612298</v>
      </c>
      <c r="F1063" s="82">
        <f t="shared" si="100"/>
        <v>612300.05999999994</v>
      </c>
      <c r="G1063" s="82">
        <f t="shared" si="101"/>
        <v>2.059999999939464</v>
      </c>
      <c r="H1063" s="114" t="s">
        <v>910</v>
      </c>
      <c r="I1063" s="82">
        <v>19797704</v>
      </c>
      <c r="J1063" s="82">
        <f t="shared" si="102"/>
        <v>-2.0599999986588955</v>
      </c>
      <c r="K1063" s="149" t="s">
        <v>850</v>
      </c>
      <c r="L1063" s="107">
        <v>44848</v>
      </c>
      <c r="M1063" s="97" t="s">
        <v>28</v>
      </c>
      <c r="N1063" s="287">
        <v>2022</v>
      </c>
      <c r="O1063" s="201"/>
      <c r="P1063" s="85"/>
      <c r="Q1063" s="85"/>
      <c r="R1063" s="85"/>
      <c r="S1063" s="85"/>
      <c r="T1063" s="85"/>
      <c r="U1063" s="85"/>
      <c r="V1063" s="85"/>
      <c r="W1063" s="85"/>
      <c r="X1063" s="85"/>
      <c r="Y1063" s="85"/>
      <c r="Z1063" s="85"/>
      <c r="AA1063" s="85"/>
      <c r="AB1063" s="85"/>
      <c r="AC1063" s="85"/>
      <c r="AD1063" s="85"/>
      <c r="AE1063" s="85"/>
    </row>
    <row r="1064" spans="1:31" s="76" customFormat="1" ht="13.5" customHeight="1" x14ac:dyDescent="0.2">
      <c r="A1064" s="84">
        <v>9003414831</v>
      </c>
      <c r="B1064" s="49" t="s">
        <v>1200</v>
      </c>
      <c r="C1064" s="180">
        <v>3140788</v>
      </c>
      <c r="D1064" s="82">
        <v>3140788</v>
      </c>
      <c r="E1064" s="200">
        <v>94224</v>
      </c>
      <c r="F1064" s="82">
        <f t="shared" si="100"/>
        <v>94223.64</v>
      </c>
      <c r="G1064" s="82">
        <f t="shared" si="101"/>
        <v>-0.36000000000058208</v>
      </c>
      <c r="H1064" s="114" t="s">
        <v>915</v>
      </c>
      <c r="I1064" s="82">
        <v>3046563</v>
      </c>
      <c r="J1064" s="82">
        <f t="shared" si="102"/>
        <v>1.3599999998696148</v>
      </c>
      <c r="K1064" s="149" t="s">
        <v>850</v>
      </c>
      <c r="L1064" s="107">
        <v>44840</v>
      </c>
      <c r="M1064" s="97" t="s">
        <v>28</v>
      </c>
      <c r="N1064" s="287">
        <v>2022</v>
      </c>
      <c r="O1064" s="201"/>
      <c r="P1064" s="85"/>
      <c r="Q1064" s="85"/>
      <c r="R1064" s="85"/>
      <c r="S1064" s="85"/>
      <c r="T1064" s="85"/>
      <c r="U1064" s="85"/>
      <c r="V1064" s="85"/>
      <c r="W1064" s="85"/>
      <c r="X1064" s="85"/>
      <c r="Y1064" s="85"/>
      <c r="Z1064" s="85"/>
      <c r="AA1064" s="85"/>
      <c r="AB1064" s="85"/>
      <c r="AC1064" s="85"/>
      <c r="AD1064" s="85"/>
      <c r="AE1064" s="85"/>
    </row>
    <row r="1065" spans="1:31" s="76" customFormat="1" ht="13.5" customHeight="1" x14ac:dyDescent="0.2">
      <c r="A1065" s="84">
        <v>9006777323</v>
      </c>
      <c r="B1065" s="80" t="s">
        <v>618</v>
      </c>
      <c r="C1065" s="180">
        <v>19774343</v>
      </c>
      <c r="D1065" s="82">
        <v>19500120</v>
      </c>
      <c r="E1065" s="200">
        <v>585004</v>
      </c>
      <c r="F1065" s="82">
        <f t="shared" si="100"/>
        <v>585003.6</v>
      </c>
      <c r="G1065" s="82">
        <f t="shared" si="101"/>
        <v>-0.40000000002328306</v>
      </c>
      <c r="H1065" s="114" t="s">
        <v>1108</v>
      </c>
      <c r="I1065" s="82">
        <v>18915116</v>
      </c>
      <c r="J1065" s="82">
        <f t="shared" si="102"/>
        <v>0.39999999850988388</v>
      </c>
      <c r="K1065" s="149" t="s">
        <v>859</v>
      </c>
      <c r="L1065" s="107">
        <v>44876</v>
      </c>
      <c r="M1065" s="97" t="s">
        <v>20</v>
      </c>
      <c r="N1065" s="287">
        <v>2022</v>
      </c>
      <c r="O1065" s="201"/>
      <c r="P1065" s="85"/>
      <c r="Q1065" s="85"/>
      <c r="R1065" s="85"/>
      <c r="S1065" s="85"/>
      <c r="T1065" s="85"/>
      <c r="U1065" s="85"/>
      <c r="V1065" s="85"/>
      <c r="W1065" s="85"/>
      <c r="X1065" s="85"/>
      <c r="Y1065" s="85"/>
      <c r="Z1065" s="85"/>
      <c r="AA1065" s="85"/>
      <c r="AB1065" s="85"/>
      <c r="AC1065" s="85"/>
      <c r="AD1065" s="85"/>
      <c r="AE1065" s="85"/>
    </row>
    <row r="1066" spans="1:31" s="76" customFormat="1" ht="13.5" customHeight="1" x14ac:dyDescent="0.2">
      <c r="A1066" s="84">
        <v>9005895036</v>
      </c>
      <c r="B1066" s="80" t="s">
        <v>627</v>
      </c>
      <c r="C1066" s="180">
        <v>2954031</v>
      </c>
      <c r="D1066" s="82">
        <v>2954031</v>
      </c>
      <c r="E1066" s="200">
        <v>88621</v>
      </c>
      <c r="F1066" s="82">
        <f t="shared" si="100"/>
        <v>88620.93</v>
      </c>
      <c r="G1066" s="82">
        <f t="shared" si="101"/>
        <v>-7.0000000006984919E-2</v>
      </c>
      <c r="H1066" s="114" t="s">
        <v>961</v>
      </c>
      <c r="I1066" s="82">
        <v>2865410</v>
      </c>
      <c r="J1066" s="82">
        <f t="shared" si="102"/>
        <v>6.9999999832361937E-2</v>
      </c>
      <c r="K1066" s="149" t="s">
        <v>850</v>
      </c>
      <c r="L1066" s="107">
        <v>44888</v>
      </c>
      <c r="M1066" s="114" t="s">
        <v>20</v>
      </c>
      <c r="N1066" s="287">
        <v>2022</v>
      </c>
      <c r="O1066" s="201"/>
      <c r="P1066" s="85"/>
      <c r="Q1066" s="85"/>
      <c r="R1066" s="85"/>
      <c r="S1066" s="85"/>
      <c r="T1066" s="85"/>
      <c r="U1066" s="85"/>
      <c r="V1066" s="85"/>
      <c r="W1066" s="85"/>
      <c r="X1066" s="85"/>
      <c r="Y1066" s="85"/>
      <c r="Z1066" s="85"/>
      <c r="AA1066" s="85"/>
      <c r="AB1066" s="85"/>
      <c r="AC1066" s="85"/>
      <c r="AD1066" s="85"/>
      <c r="AE1066" s="85"/>
    </row>
    <row r="1067" spans="1:31" s="76" customFormat="1" ht="13.5" customHeight="1" x14ac:dyDescent="0.2">
      <c r="A1067" s="84">
        <v>9005895036</v>
      </c>
      <c r="B1067" s="80" t="s">
        <v>627</v>
      </c>
      <c r="C1067" s="180">
        <v>2953564</v>
      </c>
      <c r="D1067" s="82">
        <v>2953564</v>
      </c>
      <c r="E1067" s="200">
        <v>88607</v>
      </c>
      <c r="F1067" s="82">
        <f t="shared" si="100"/>
        <v>88606.92</v>
      </c>
      <c r="G1067" s="82">
        <f t="shared" si="101"/>
        <v>-8.000000000174623E-2</v>
      </c>
      <c r="H1067" s="114" t="s">
        <v>962</v>
      </c>
      <c r="I1067" s="82">
        <v>2864957</v>
      </c>
      <c r="J1067" s="82">
        <f t="shared" si="102"/>
        <v>8.0000000074505806E-2</v>
      </c>
      <c r="K1067" s="149" t="s">
        <v>853</v>
      </c>
      <c r="L1067" s="107">
        <v>44886</v>
      </c>
      <c r="M1067" s="114" t="s">
        <v>20</v>
      </c>
      <c r="N1067" s="287">
        <v>2022</v>
      </c>
      <c r="O1067" s="201"/>
      <c r="P1067" s="85"/>
      <c r="Q1067" s="85"/>
      <c r="R1067" s="85"/>
      <c r="S1067" s="85"/>
      <c r="T1067" s="85"/>
      <c r="U1067" s="85"/>
      <c r="V1067" s="85"/>
      <c r="W1067" s="85"/>
      <c r="X1067" s="85"/>
      <c r="Y1067" s="85"/>
      <c r="Z1067" s="85"/>
      <c r="AA1067" s="85"/>
      <c r="AB1067" s="85"/>
      <c r="AC1067" s="85"/>
      <c r="AD1067" s="85"/>
      <c r="AE1067" s="85"/>
    </row>
    <row r="1068" spans="1:31" s="76" customFormat="1" ht="13.5" customHeight="1" x14ac:dyDescent="0.2">
      <c r="A1068" s="84">
        <v>9006523347</v>
      </c>
      <c r="B1068" s="80" t="s">
        <v>616</v>
      </c>
      <c r="C1068" s="180">
        <v>5067461</v>
      </c>
      <c r="D1068" s="82">
        <v>5067461</v>
      </c>
      <c r="E1068" s="200">
        <v>152024</v>
      </c>
      <c r="F1068" s="82">
        <f t="shared" si="100"/>
        <v>152023.82999999999</v>
      </c>
      <c r="G1068" s="82">
        <f t="shared" si="101"/>
        <v>-0.17000000001280569</v>
      </c>
      <c r="H1068" s="114" t="s">
        <v>919</v>
      </c>
      <c r="I1068" s="82">
        <v>4915437</v>
      </c>
      <c r="J1068" s="82">
        <f t="shared" si="102"/>
        <v>0.16999999992549419</v>
      </c>
      <c r="K1068" s="149" t="s">
        <v>853</v>
      </c>
      <c r="L1068" s="107">
        <v>44846</v>
      </c>
      <c r="M1068" s="97" t="s">
        <v>28</v>
      </c>
      <c r="N1068" s="287">
        <v>2022</v>
      </c>
      <c r="O1068" s="201"/>
      <c r="P1068" s="85"/>
      <c r="Q1068" s="85"/>
      <c r="R1068" s="85"/>
      <c r="S1068" s="85"/>
      <c r="T1068" s="85"/>
      <c r="U1068" s="85"/>
      <c r="V1068" s="85"/>
      <c r="W1068" s="85"/>
      <c r="X1068" s="85"/>
      <c r="Y1068" s="85"/>
      <c r="Z1068" s="85"/>
      <c r="AA1068" s="85"/>
      <c r="AB1068" s="85"/>
      <c r="AC1068" s="85"/>
      <c r="AD1068" s="85"/>
      <c r="AE1068" s="85"/>
    </row>
    <row r="1069" spans="1:31" s="76" customFormat="1" ht="13.5" customHeight="1" x14ac:dyDescent="0.2">
      <c r="A1069" s="84">
        <v>9003660101</v>
      </c>
      <c r="B1069" s="80" t="s">
        <v>1523</v>
      </c>
      <c r="C1069" s="180">
        <v>81863</v>
      </c>
      <c r="D1069" s="82">
        <v>48152</v>
      </c>
      <c r="E1069" s="200">
        <v>1445</v>
      </c>
      <c r="F1069" s="82">
        <f t="shared" si="100"/>
        <v>1444.56</v>
      </c>
      <c r="G1069" s="82">
        <f t="shared" si="101"/>
        <v>-0.44000000000005457</v>
      </c>
      <c r="H1069" s="161" t="s">
        <v>601</v>
      </c>
      <c r="I1069" s="82">
        <v>13854</v>
      </c>
      <c r="J1069" s="171">
        <f t="shared" si="102"/>
        <v>32853.440000000002</v>
      </c>
      <c r="K1069" s="149" t="s">
        <v>758</v>
      </c>
      <c r="L1069" s="210">
        <v>44770</v>
      </c>
      <c r="M1069" s="114" t="s">
        <v>54</v>
      </c>
      <c r="N1069" s="287">
        <v>2022</v>
      </c>
      <c r="O1069" s="234" t="s">
        <v>1050</v>
      </c>
      <c r="P1069" s="85"/>
      <c r="Q1069" s="85"/>
      <c r="R1069" s="85"/>
      <c r="S1069" s="85"/>
      <c r="T1069" s="85"/>
      <c r="U1069" s="85"/>
      <c r="V1069" s="85"/>
      <c r="W1069" s="85"/>
      <c r="X1069" s="85"/>
      <c r="Y1069" s="85"/>
      <c r="Z1069" s="85"/>
      <c r="AA1069" s="85"/>
      <c r="AB1069" s="85"/>
      <c r="AC1069" s="85"/>
      <c r="AD1069" s="85"/>
      <c r="AE1069" s="85"/>
    </row>
    <row r="1070" spans="1:31" s="76" customFormat="1" ht="13.5" customHeight="1" x14ac:dyDescent="0.2">
      <c r="A1070" s="84">
        <v>9008640518</v>
      </c>
      <c r="B1070" s="80" t="s">
        <v>703</v>
      </c>
      <c r="C1070" s="180">
        <v>1700000</v>
      </c>
      <c r="D1070" s="180">
        <v>1700000</v>
      </c>
      <c r="E1070" s="200">
        <v>51000</v>
      </c>
      <c r="F1070" s="82">
        <f t="shared" si="100"/>
        <v>51000</v>
      </c>
      <c r="G1070" s="82">
        <f t="shared" si="101"/>
        <v>0</v>
      </c>
      <c r="H1070" s="125" t="s">
        <v>601</v>
      </c>
      <c r="I1070" s="82">
        <v>1649000</v>
      </c>
      <c r="J1070" s="171">
        <f t="shared" si="102"/>
        <v>0</v>
      </c>
      <c r="K1070" s="149" t="s">
        <v>845</v>
      </c>
      <c r="L1070" s="107">
        <v>44806</v>
      </c>
      <c r="M1070" s="114" t="s">
        <v>60</v>
      </c>
      <c r="N1070" s="287">
        <v>2022</v>
      </c>
      <c r="O1070" s="234" t="s">
        <v>1794</v>
      </c>
      <c r="P1070" s="85"/>
      <c r="Q1070" s="85"/>
      <c r="R1070" s="85"/>
      <c r="S1070" s="85"/>
      <c r="T1070" s="85"/>
      <c r="U1070" s="85"/>
      <c r="V1070" s="85"/>
      <c r="W1070" s="85"/>
      <c r="X1070" s="85"/>
      <c r="Y1070" s="85"/>
      <c r="Z1070" s="85"/>
      <c r="AA1070" s="85"/>
      <c r="AB1070" s="85"/>
      <c r="AC1070" s="85"/>
      <c r="AD1070" s="85"/>
      <c r="AE1070" s="85"/>
    </row>
    <row r="1071" spans="1:31" s="76" customFormat="1" ht="13.5" customHeight="1" x14ac:dyDescent="0.2">
      <c r="A1071" s="84">
        <v>8170018921</v>
      </c>
      <c r="B1071" s="80" t="s">
        <v>619</v>
      </c>
      <c r="C1071" s="180">
        <v>133544693</v>
      </c>
      <c r="D1071" s="82">
        <v>130827508</v>
      </c>
      <c r="E1071" s="200">
        <v>3924825</v>
      </c>
      <c r="F1071" s="82">
        <f t="shared" si="100"/>
        <v>3924825.2399999998</v>
      </c>
      <c r="G1071" s="82">
        <f t="shared" si="101"/>
        <v>0.23999999975785613</v>
      </c>
      <c r="H1071" s="114" t="s">
        <v>924</v>
      </c>
      <c r="I1071" s="82">
        <v>126902683</v>
      </c>
      <c r="J1071" s="82">
        <f t="shared" si="102"/>
        <v>-0.23999999463558197</v>
      </c>
      <c r="K1071" s="149" t="s">
        <v>850</v>
      </c>
      <c r="L1071" s="107">
        <v>44844</v>
      </c>
      <c r="M1071" s="97" t="s">
        <v>28</v>
      </c>
      <c r="N1071" s="287">
        <v>2022</v>
      </c>
      <c r="O1071" s="201"/>
      <c r="P1071" s="85"/>
      <c r="Q1071" s="85"/>
      <c r="R1071" s="85"/>
      <c r="S1071" s="85"/>
      <c r="T1071" s="85"/>
      <c r="U1071" s="85"/>
      <c r="V1071" s="85"/>
      <c r="W1071" s="85"/>
      <c r="X1071" s="85"/>
      <c r="Y1071" s="85"/>
      <c r="Z1071" s="85"/>
      <c r="AA1071" s="85"/>
      <c r="AB1071" s="85"/>
      <c r="AC1071" s="85"/>
      <c r="AD1071" s="85"/>
      <c r="AE1071" s="85"/>
    </row>
    <row r="1072" spans="1:31" s="76" customFormat="1" ht="13.5" customHeight="1" x14ac:dyDescent="0.2">
      <c r="A1072" s="84">
        <v>9004330329</v>
      </c>
      <c r="B1072" s="49" t="s">
        <v>1707</v>
      </c>
      <c r="C1072" s="180">
        <v>7915798</v>
      </c>
      <c r="D1072" s="82">
        <v>7915798</v>
      </c>
      <c r="E1072" s="200">
        <v>237474</v>
      </c>
      <c r="F1072" s="82">
        <f t="shared" si="100"/>
        <v>237473.94</v>
      </c>
      <c r="G1072" s="82">
        <f t="shared" si="101"/>
        <v>-5.9999999997671694E-2</v>
      </c>
      <c r="H1072" s="125" t="s">
        <v>601</v>
      </c>
      <c r="I1072" s="82">
        <v>7431655</v>
      </c>
      <c r="J1072" s="171">
        <f t="shared" si="102"/>
        <v>246669.05999999959</v>
      </c>
      <c r="K1072" s="149" t="s">
        <v>817</v>
      </c>
      <c r="L1072" s="107">
        <v>44778</v>
      </c>
      <c r="M1072" s="97" t="s">
        <v>57</v>
      </c>
      <c r="N1072" s="287">
        <v>2022</v>
      </c>
      <c r="O1072" s="80" t="s">
        <v>849</v>
      </c>
      <c r="P1072" s="85"/>
      <c r="Q1072" s="85"/>
      <c r="R1072" s="85"/>
      <c r="S1072" s="85"/>
      <c r="T1072" s="85"/>
      <c r="U1072" s="85"/>
      <c r="V1072" s="85"/>
      <c r="W1072" s="85"/>
      <c r="X1072" s="85"/>
      <c r="Y1072" s="85"/>
      <c r="Z1072" s="85"/>
      <c r="AA1072" s="85"/>
      <c r="AB1072" s="85"/>
      <c r="AC1072" s="85"/>
      <c r="AD1072" s="85"/>
      <c r="AE1072" s="85"/>
    </row>
    <row r="1073" spans="1:31" s="76" customFormat="1" ht="13.5" customHeight="1" x14ac:dyDescent="0.2">
      <c r="A1073" s="84">
        <v>8300252052</v>
      </c>
      <c r="B1073" s="80" t="s">
        <v>628</v>
      </c>
      <c r="C1073" s="180">
        <v>7174729</v>
      </c>
      <c r="D1073" s="82">
        <v>7174729</v>
      </c>
      <c r="E1073" s="200">
        <v>215242</v>
      </c>
      <c r="F1073" s="82">
        <f t="shared" si="100"/>
        <v>215241.87</v>
      </c>
      <c r="G1073" s="82">
        <f t="shared" si="101"/>
        <v>-0.13000000000465661</v>
      </c>
      <c r="H1073" s="114" t="s">
        <v>871</v>
      </c>
      <c r="I1073" s="82">
        <v>6959487</v>
      </c>
      <c r="J1073" s="171">
        <f t="shared" si="102"/>
        <v>0.12999999988824129</v>
      </c>
      <c r="K1073" s="149" t="s">
        <v>859</v>
      </c>
      <c r="L1073" s="107">
        <v>44889</v>
      </c>
      <c r="M1073" s="97" t="s">
        <v>20</v>
      </c>
      <c r="N1073" s="287">
        <v>2022</v>
      </c>
      <c r="O1073" s="201"/>
      <c r="P1073" s="85"/>
      <c r="Q1073" s="85"/>
      <c r="R1073" s="85"/>
      <c r="S1073" s="85"/>
      <c r="T1073" s="85"/>
      <c r="U1073" s="85"/>
      <c r="V1073" s="85"/>
      <c r="W1073" s="85"/>
      <c r="X1073" s="85"/>
      <c r="Y1073" s="85"/>
      <c r="Z1073" s="85"/>
      <c r="AA1073" s="85"/>
      <c r="AB1073" s="85"/>
      <c r="AC1073" s="85"/>
      <c r="AD1073" s="85"/>
      <c r="AE1073" s="85"/>
    </row>
    <row r="1074" spans="1:31" s="76" customFormat="1" ht="13.5" customHeight="1" x14ac:dyDescent="0.2">
      <c r="A1074" s="72">
        <v>9013809941</v>
      </c>
      <c r="B1074" s="80" t="s">
        <v>615</v>
      </c>
      <c r="C1074" s="180">
        <v>19297270</v>
      </c>
      <c r="D1074" s="82">
        <v>19297270</v>
      </c>
      <c r="E1074" s="200">
        <v>578918</v>
      </c>
      <c r="F1074" s="82">
        <f t="shared" si="100"/>
        <v>578918.1</v>
      </c>
      <c r="G1074" s="82">
        <f t="shared" si="101"/>
        <v>9.9999999976716936E-2</v>
      </c>
      <c r="H1074" s="114" t="s">
        <v>872</v>
      </c>
      <c r="I1074" s="82">
        <v>18718354</v>
      </c>
      <c r="J1074" s="82">
        <f t="shared" si="102"/>
        <v>-2.1000000014901161</v>
      </c>
      <c r="K1074" s="149" t="s">
        <v>859</v>
      </c>
      <c r="L1074" s="107">
        <v>44895</v>
      </c>
      <c r="M1074" s="97" t="s">
        <v>20</v>
      </c>
      <c r="N1074" s="287">
        <v>2022</v>
      </c>
      <c r="O1074" s="201"/>
      <c r="P1074" s="85"/>
      <c r="Q1074" s="85"/>
      <c r="R1074" s="85"/>
      <c r="S1074" s="85"/>
      <c r="T1074" s="85"/>
      <c r="U1074" s="85"/>
      <c r="V1074" s="85"/>
      <c r="W1074" s="85"/>
      <c r="X1074" s="85"/>
      <c r="Y1074" s="85"/>
      <c r="Z1074" s="85"/>
      <c r="AA1074" s="85"/>
      <c r="AB1074" s="85"/>
      <c r="AC1074" s="85"/>
      <c r="AD1074" s="85"/>
      <c r="AE1074" s="85"/>
    </row>
    <row r="1075" spans="1:31" s="76" customFormat="1" ht="13.5" customHeight="1" x14ac:dyDescent="0.2">
      <c r="A1075" s="72">
        <v>8002249860</v>
      </c>
      <c r="B1075" s="80" t="s">
        <v>559</v>
      </c>
      <c r="C1075" s="180">
        <v>620249547</v>
      </c>
      <c r="D1075" s="82">
        <v>550039046</v>
      </c>
      <c r="E1075" s="200">
        <v>16501171</v>
      </c>
      <c r="F1075" s="82">
        <f t="shared" si="100"/>
        <v>16501171.379999999</v>
      </c>
      <c r="G1075" s="82">
        <f t="shared" si="101"/>
        <v>0.37999999895691872</v>
      </c>
      <c r="H1075" s="114" t="s">
        <v>874</v>
      </c>
      <c r="I1075" s="82">
        <v>533537875</v>
      </c>
      <c r="J1075" s="82">
        <f t="shared" si="102"/>
        <v>-0.37999999523162842</v>
      </c>
      <c r="K1075" s="149" t="s">
        <v>859</v>
      </c>
      <c r="L1075" s="107">
        <v>44880</v>
      </c>
      <c r="M1075" s="97" t="s">
        <v>20</v>
      </c>
      <c r="N1075" s="287">
        <v>2022</v>
      </c>
      <c r="O1075" s="201"/>
      <c r="P1075" s="85"/>
      <c r="Q1075" s="85"/>
      <c r="R1075" s="85"/>
      <c r="S1075" s="85"/>
      <c r="T1075" s="85"/>
      <c r="U1075" s="85"/>
      <c r="V1075" s="85"/>
      <c r="W1075" s="85"/>
      <c r="X1075" s="85"/>
      <c r="Y1075" s="85"/>
      <c r="Z1075" s="85"/>
      <c r="AA1075" s="85"/>
      <c r="AB1075" s="85"/>
      <c r="AC1075" s="85"/>
      <c r="AD1075" s="85"/>
      <c r="AE1075" s="85"/>
    </row>
    <row r="1076" spans="1:31" s="76" customFormat="1" ht="13.5" customHeight="1" x14ac:dyDescent="0.2">
      <c r="A1076" s="84">
        <v>891900101</v>
      </c>
      <c r="B1076" s="80" t="s">
        <v>622</v>
      </c>
      <c r="C1076" s="180">
        <v>100368907</v>
      </c>
      <c r="D1076" s="82">
        <v>85151998</v>
      </c>
      <c r="E1076" s="200">
        <v>2554560</v>
      </c>
      <c r="F1076" s="82">
        <f t="shared" si="100"/>
        <v>2554559.94</v>
      </c>
      <c r="G1076" s="82">
        <f t="shared" si="101"/>
        <v>-6.0000000055879354E-2</v>
      </c>
      <c r="H1076" s="114" t="s">
        <v>878</v>
      </c>
      <c r="I1076" s="82">
        <v>82597438</v>
      </c>
      <c r="J1076" s="82">
        <f t="shared" si="102"/>
        <v>6.0000002384185791E-2</v>
      </c>
      <c r="K1076" s="149" t="s">
        <v>859</v>
      </c>
      <c r="L1076" s="107">
        <v>44881</v>
      </c>
      <c r="M1076" s="97" t="s">
        <v>20</v>
      </c>
      <c r="N1076" s="287">
        <v>2022</v>
      </c>
      <c r="O1076" s="201"/>
      <c r="P1076" s="85"/>
      <c r="Q1076" s="85"/>
      <c r="R1076" s="85"/>
      <c r="S1076" s="85"/>
      <c r="T1076" s="85"/>
      <c r="U1076" s="85"/>
      <c r="V1076" s="85"/>
      <c r="W1076" s="85"/>
      <c r="X1076" s="85"/>
      <c r="Y1076" s="85"/>
      <c r="Z1076" s="85"/>
      <c r="AA1076" s="85"/>
      <c r="AB1076" s="85"/>
      <c r="AC1076" s="85"/>
      <c r="AD1076" s="85"/>
      <c r="AE1076" s="85"/>
    </row>
    <row r="1077" spans="1:31" s="76" customFormat="1" ht="13.5" customHeight="1" x14ac:dyDescent="0.2">
      <c r="A1077" s="84">
        <v>9011924788</v>
      </c>
      <c r="B1077" s="80" t="s">
        <v>604</v>
      </c>
      <c r="C1077" s="180">
        <v>5093019</v>
      </c>
      <c r="D1077" s="82">
        <v>5093019</v>
      </c>
      <c r="E1077" s="200">
        <v>152791</v>
      </c>
      <c r="F1077" s="82">
        <f t="shared" si="100"/>
        <v>152790.57</v>
      </c>
      <c r="G1077" s="82">
        <f t="shared" si="101"/>
        <v>-0.42999999999301508</v>
      </c>
      <c r="H1077" s="114" t="s">
        <v>882</v>
      </c>
      <c r="I1077" s="82">
        <v>4940228</v>
      </c>
      <c r="J1077" s="82">
        <f t="shared" si="102"/>
        <v>0.42999999970197678</v>
      </c>
      <c r="K1077" s="149" t="s">
        <v>859</v>
      </c>
      <c r="L1077" s="107">
        <v>44876</v>
      </c>
      <c r="M1077" s="97" t="s">
        <v>20</v>
      </c>
      <c r="N1077" s="287">
        <v>2022</v>
      </c>
      <c r="O1077" s="201"/>
      <c r="P1077" s="85"/>
      <c r="Q1077" s="85"/>
      <c r="R1077" s="85"/>
      <c r="S1077" s="85"/>
      <c r="T1077" s="85"/>
      <c r="U1077" s="85"/>
      <c r="V1077" s="85"/>
      <c r="W1077" s="85"/>
      <c r="X1077" s="85"/>
      <c r="Y1077" s="85"/>
      <c r="Z1077" s="85"/>
      <c r="AA1077" s="85"/>
      <c r="AB1077" s="85"/>
      <c r="AC1077" s="85"/>
      <c r="AD1077" s="85"/>
      <c r="AE1077" s="85"/>
    </row>
    <row r="1078" spans="1:31" s="76" customFormat="1" ht="13.5" customHeight="1" x14ac:dyDescent="0.2">
      <c r="A1078" s="84">
        <v>9003660101</v>
      </c>
      <c r="B1078" s="80" t="s">
        <v>1523</v>
      </c>
      <c r="C1078" s="180">
        <v>151664</v>
      </c>
      <c r="D1078" s="82">
        <v>99031</v>
      </c>
      <c r="E1078" s="200">
        <v>2971</v>
      </c>
      <c r="F1078" s="82">
        <f t="shared" si="100"/>
        <v>2970.93</v>
      </c>
      <c r="G1078" s="82">
        <f t="shared" si="101"/>
        <v>-7.0000000000163709E-2</v>
      </c>
      <c r="H1078" s="172" t="s">
        <v>1081</v>
      </c>
      <c r="I1078" s="82">
        <v>96060</v>
      </c>
      <c r="J1078" s="171">
        <f t="shared" si="102"/>
        <v>7.0000000006984919E-2</v>
      </c>
      <c r="K1078" s="149" t="s">
        <v>859</v>
      </c>
      <c r="L1078" s="107">
        <v>44894</v>
      </c>
      <c r="M1078" s="121" t="s">
        <v>20</v>
      </c>
      <c r="N1078" s="287">
        <v>2022</v>
      </c>
      <c r="O1078" s="201"/>
      <c r="P1078" s="85"/>
      <c r="Q1078" s="85"/>
      <c r="R1078" s="85"/>
      <c r="S1078" s="85"/>
      <c r="T1078" s="85"/>
      <c r="U1078" s="85"/>
      <c r="V1078" s="85"/>
      <c r="W1078" s="85"/>
      <c r="X1078" s="85"/>
      <c r="Y1078" s="85"/>
      <c r="Z1078" s="85"/>
      <c r="AA1078" s="85"/>
      <c r="AB1078" s="85"/>
      <c r="AC1078" s="85"/>
      <c r="AD1078" s="85"/>
      <c r="AE1078" s="85"/>
    </row>
    <row r="1079" spans="1:31" s="76" customFormat="1" ht="13.5" customHeight="1" x14ac:dyDescent="0.2">
      <c r="A1079" s="102">
        <v>8150019012</v>
      </c>
      <c r="B1079" s="80" t="s">
        <v>620</v>
      </c>
      <c r="C1079" s="180">
        <v>2638757</v>
      </c>
      <c r="D1079" s="82">
        <v>2644457</v>
      </c>
      <c r="E1079" s="200">
        <v>79334</v>
      </c>
      <c r="F1079" s="82">
        <f t="shared" si="100"/>
        <v>79333.709999999992</v>
      </c>
      <c r="G1079" s="82">
        <f t="shared" si="101"/>
        <v>-0.29000000000814907</v>
      </c>
      <c r="H1079" s="173" t="s">
        <v>948</v>
      </c>
      <c r="I1079" s="82">
        <v>2565123</v>
      </c>
      <c r="J1079" s="82">
        <f t="shared" si="102"/>
        <v>0.2900000000372529</v>
      </c>
      <c r="K1079" s="149" t="s">
        <v>860</v>
      </c>
      <c r="L1079" s="107">
        <v>44979</v>
      </c>
      <c r="M1079" s="140" t="s">
        <v>42</v>
      </c>
      <c r="N1079" s="287">
        <v>2023</v>
      </c>
      <c r="O1079" s="201"/>
      <c r="P1079" s="85"/>
      <c r="Q1079" s="85"/>
      <c r="R1079" s="85"/>
      <c r="S1079" s="85"/>
      <c r="T1079" s="85"/>
      <c r="U1079" s="85"/>
      <c r="V1079" s="85"/>
      <c r="W1079" s="85"/>
      <c r="X1079" s="85"/>
      <c r="Y1079" s="85"/>
      <c r="Z1079" s="85"/>
      <c r="AA1079" s="85"/>
      <c r="AB1079" s="85"/>
      <c r="AC1079" s="85"/>
      <c r="AD1079" s="85"/>
      <c r="AE1079" s="85"/>
    </row>
    <row r="1080" spans="1:31" s="76" customFormat="1" ht="13.5" customHeight="1" x14ac:dyDescent="0.2">
      <c r="A1080" s="84">
        <v>9013027270</v>
      </c>
      <c r="B1080" s="49" t="s">
        <v>1030</v>
      </c>
      <c r="C1080" s="180">
        <v>2371455</v>
      </c>
      <c r="D1080" s="82">
        <v>2371455</v>
      </c>
      <c r="E1080" s="200">
        <v>71144</v>
      </c>
      <c r="F1080" s="82">
        <f t="shared" si="100"/>
        <v>71143.649999999994</v>
      </c>
      <c r="G1080" s="82">
        <f t="shared" si="101"/>
        <v>-0.35000000000582077</v>
      </c>
      <c r="H1080" s="125" t="s">
        <v>601</v>
      </c>
      <c r="I1080" s="82">
        <v>2300311</v>
      </c>
      <c r="J1080" s="171">
        <f t="shared" si="102"/>
        <v>0.35000000009313226</v>
      </c>
      <c r="K1080" s="149" t="s">
        <v>817</v>
      </c>
      <c r="L1080" s="107">
        <v>44844</v>
      </c>
      <c r="M1080" s="97" t="s">
        <v>28</v>
      </c>
      <c r="N1080" s="287">
        <v>2022</v>
      </c>
      <c r="O1080" s="240" t="s">
        <v>1240</v>
      </c>
      <c r="P1080" s="85"/>
      <c r="Q1080" s="85"/>
      <c r="R1080" s="85"/>
      <c r="S1080" s="85"/>
      <c r="T1080" s="85"/>
      <c r="U1080" s="85"/>
      <c r="V1080" s="85"/>
      <c r="W1080" s="85"/>
      <c r="X1080" s="85"/>
      <c r="Y1080" s="85"/>
      <c r="Z1080" s="85"/>
      <c r="AA1080" s="85"/>
      <c r="AB1080" s="85"/>
      <c r="AC1080" s="85"/>
      <c r="AD1080" s="85"/>
      <c r="AE1080" s="85"/>
    </row>
    <row r="1081" spans="1:31" s="76" customFormat="1" ht="13.5" customHeight="1" x14ac:dyDescent="0.2">
      <c r="A1081" s="84">
        <v>8909049961</v>
      </c>
      <c r="B1081" s="80" t="s">
        <v>626</v>
      </c>
      <c r="C1081" s="180">
        <v>51320987</v>
      </c>
      <c r="D1081" s="82">
        <v>51319643</v>
      </c>
      <c r="E1081" s="200">
        <v>1539589</v>
      </c>
      <c r="F1081" s="82">
        <f t="shared" si="100"/>
        <v>1539589.29</v>
      </c>
      <c r="G1081" s="82">
        <f t="shared" si="101"/>
        <v>0.2900000000372529</v>
      </c>
      <c r="H1081" s="114" t="s">
        <v>894</v>
      </c>
      <c r="I1081" s="82">
        <v>49780053.990000002</v>
      </c>
      <c r="J1081" s="171">
        <f t="shared" si="102"/>
        <v>-0.2800000011920929</v>
      </c>
      <c r="K1081" s="149" t="s">
        <v>859</v>
      </c>
      <c r="L1081" s="107">
        <v>44880</v>
      </c>
      <c r="M1081" s="97" t="s">
        <v>20</v>
      </c>
      <c r="N1081" s="287">
        <v>2022</v>
      </c>
      <c r="O1081" s="201"/>
      <c r="P1081" s="85"/>
      <c r="Q1081" s="85"/>
      <c r="R1081" s="85"/>
      <c r="S1081" s="85"/>
      <c r="T1081" s="85"/>
      <c r="U1081" s="85"/>
      <c r="V1081" s="85"/>
      <c r="W1081" s="85"/>
      <c r="X1081" s="85"/>
      <c r="Y1081" s="85"/>
      <c r="Z1081" s="85"/>
      <c r="AA1081" s="85"/>
      <c r="AB1081" s="85"/>
      <c r="AC1081" s="85"/>
      <c r="AD1081" s="85"/>
      <c r="AE1081" s="85"/>
    </row>
    <row r="1082" spans="1:31" s="76" customFormat="1" ht="13.5" customHeight="1" x14ac:dyDescent="0.2">
      <c r="A1082" s="84">
        <v>8160020199</v>
      </c>
      <c r="B1082" s="80" t="s">
        <v>617</v>
      </c>
      <c r="C1082" s="180">
        <v>74320459</v>
      </c>
      <c r="D1082" s="82">
        <v>69795209</v>
      </c>
      <c r="E1082" s="200">
        <v>2093856</v>
      </c>
      <c r="F1082" s="82">
        <f t="shared" si="100"/>
        <v>2093856.27</v>
      </c>
      <c r="G1082" s="82">
        <f t="shared" si="101"/>
        <v>0.27000000001862645</v>
      </c>
      <c r="H1082" s="114" t="s">
        <v>928</v>
      </c>
      <c r="I1082" s="82">
        <v>67701353</v>
      </c>
      <c r="J1082" s="82">
        <f t="shared" si="102"/>
        <v>-0.26999999582767487</v>
      </c>
      <c r="K1082" s="149" t="s">
        <v>859</v>
      </c>
      <c r="L1082" s="107">
        <v>44888</v>
      </c>
      <c r="M1082" s="97" t="s">
        <v>20</v>
      </c>
      <c r="N1082" s="287">
        <v>2022</v>
      </c>
      <c r="O1082" s="80" t="s">
        <v>1013</v>
      </c>
      <c r="P1082" s="85"/>
      <c r="Q1082" s="85"/>
      <c r="R1082" s="85"/>
      <c r="S1082" s="85"/>
      <c r="T1082" s="85"/>
      <c r="U1082" s="85"/>
      <c r="V1082" s="85"/>
      <c r="W1082" s="85"/>
      <c r="X1082" s="85"/>
      <c r="Y1082" s="85"/>
      <c r="Z1082" s="85"/>
      <c r="AA1082" s="85"/>
      <c r="AB1082" s="85"/>
      <c r="AC1082" s="85"/>
      <c r="AD1082" s="85"/>
      <c r="AE1082" s="85"/>
    </row>
    <row r="1083" spans="1:31" s="76" customFormat="1" ht="13.5" customHeight="1" x14ac:dyDescent="0.2">
      <c r="A1083" s="84">
        <v>9000399016</v>
      </c>
      <c r="B1083" s="80" t="s">
        <v>23</v>
      </c>
      <c r="C1083" s="180">
        <v>25370585</v>
      </c>
      <c r="D1083" s="82">
        <v>27674032</v>
      </c>
      <c r="E1083" s="200">
        <v>830221</v>
      </c>
      <c r="F1083" s="82">
        <f t="shared" si="100"/>
        <v>830220.96</v>
      </c>
      <c r="G1083" s="82">
        <f t="shared" si="101"/>
        <v>-4.0000000037252903E-2</v>
      </c>
      <c r="H1083" s="114" t="s">
        <v>903</v>
      </c>
      <c r="I1083" s="82">
        <v>26843811</v>
      </c>
      <c r="J1083" s="82">
        <f t="shared" si="102"/>
        <v>3.9999999105930328E-2</v>
      </c>
      <c r="K1083" s="149" t="s">
        <v>853</v>
      </c>
      <c r="L1083" s="107">
        <v>44881</v>
      </c>
      <c r="M1083" s="97" t="s">
        <v>20</v>
      </c>
      <c r="N1083" s="287">
        <v>2022</v>
      </c>
      <c r="O1083" s="201"/>
      <c r="P1083" s="85"/>
      <c r="Q1083" s="85"/>
      <c r="R1083" s="85"/>
      <c r="S1083" s="85"/>
      <c r="T1083" s="85"/>
      <c r="U1083" s="85"/>
      <c r="V1083" s="85"/>
      <c r="W1083" s="85"/>
      <c r="X1083" s="85"/>
      <c r="Y1083" s="85"/>
      <c r="Z1083" s="85"/>
      <c r="AA1083" s="85"/>
      <c r="AB1083" s="85"/>
      <c r="AC1083" s="85"/>
      <c r="AD1083" s="85"/>
      <c r="AE1083" s="85"/>
    </row>
    <row r="1084" spans="1:31" s="76" customFormat="1" ht="13.5" customHeight="1" x14ac:dyDescent="0.2">
      <c r="A1084" s="84">
        <v>9008640518</v>
      </c>
      <c r="B1084" s="80" t="s">
        <v>703</v>
      </c>
      <c r="C1084" s="180">
        <v>1700000</v>
      </c>
      <c r="D1084" s="180">
        <v>1700000</v>
      </c>
      <c r="E1084" s="200">
        <v>51000</v>
      </c>
      <c r="F1084" s="82">
        <f t="shared" si="100"/>
        <v>51000</v>
      </c>
      <c r="G1084" s="82">
        <f t="shared" si="101"/>
        <v>0</v>
      </c>
      <c r="H1084" s="125" t="s">
        <v>601</v>
      </c>
      <c r="I1084" s="82">
        <v>1649000</v>
      </c>
      <c r="J1084" s="171">
        <f t="shared" si="102"/>
        <v>0</v>
      </c>
      <c r="K1084" s="149" t="s">
        <v>850</v>
      </c>
      <c r="L1084" s="107">
        <v>44865</v>
      </c>
      <c r="M1084" s="114" t="s">
        <v>28</v>
      </c>
      <c r="N1084" s="287">
        <v>2022</v>
      </c>
      <c r="O1084" s="234" t="s">
        <v>1794</v>
      </c>
      <c r="P1084" s="85"/>
      <c r="Q1084" s="85"/>
      <c r="R1084" s="85"/>
      <c r="S1084" s="85"/>
      <c r="T1084" s="85"/>
      <c r="U1084" s="85"/>
      <c r="V1084" s="85"/>
      <c r="W1084" s="85"/>
      <c r="X1084" s="85"/>
      <c r="Y1084" s="85"/>
      <c r="Z1084" s="85"/>
      <c r="AA1084" s="85"/>
      <c r="AB1084" s="85"/>
      <c r="AC1084" s="85"/>
      <c r="AD1084" s="85"/>
      <c r="AE1084" s="85"/>
    </row>
    <row r="1085" spans="1:31" s="76" customFormat="1" ht="13.5" customHeight="1" x14ac:dyDescent="0.2">
      <c r="A1085" s="84">
        <v>9013795472</v>
      </c>
      <c r="B1085" s="49" t="s">
        <v>1634</v>
      </c>
      <c r="C1085" s="180">
        <v>2283977</v>
      </c>
      <c r="D1085" s="82">
        <v>2283977</v>
      </c>
      <c r="E1085" s="200">
        <v>68519</v>
      </c>
      <c r="F1085" s="82">
        <f t="shared" si="100"/>
        <v>68519.31</v>
      </c>
      <c r="G1085" s="82">
        <f t="shared" si="101"/>
        <v>0.30999999999767169</v>
      </c>
      <c r="H1085" s="114" t="s">
        <v>908</v>
      </c>
      <c r="I1085" s="82">
        <v>2215449</v>
      </c>
      <c r="J1085" s="82">
        <f t="shared" si="102"/>
        <v>8.6899999999441206</v>
      </c>
      <c r="K1085" s="149" t="s">
        <v>861</v>
      </c>
      <c r="L1085" s="107">
        <v>44890</v>
      </c>
      <c r="M1085" s="97" t="s">
        <v>20</v>
      </c>
      <c r="N1085" s="287">
        <v>2022</v>
      </c>
      <c r="O1085" s="201"/>
      <c r="P1085" s="85"/>
      <c r="Q1085" s="85"/>
      <c r="R1085" s="85"/>
      <c r="S1085" s="85"/>
      <c r="T1085" s="85"/>
      <c r="U1085" s="85"/>
      <c r="V1085" s="85"/>
      <c r="W1085" s="85"/>
      <c r="X1085" s="85"/>
      <c r="Y1085" s="85"/>
      <c r="Z1085" s="85"/>
      <c r="AA1085" s="85"/>
      <c r="AB1085" s="85"/>
      <c r="AC1085" s="85"/>
      <c r="AD1085" s="85"/>
      <c r="AE1085" s="85"/>
    </row>
    <row r="1086" spans="1:31" s="76" customFormat="1" ht="13.5" customHeight="1" x14ac:dyDescent="0.2">
      <c r="A1086" s="84">
        <v>8110007404</v>
      </c>
      <c r="B1086" s="80" t="s">
        <v>623</v>
      </c>
      <c r="C1086" s="180">
        <v>25066727</v>
      </c>
      <c r="D1086" s="82">
        <v>26740416</v>
      </c>
      <c r="E1086" s="200">
        <v>802210</v>
      </c>
      <c r="F1086" s="82">
        <f t="shared" si="100"/>
        <v>802212.48</v>
      </c>
      <c r="G1086" s="82">
        <f t="shared" si="101"/>
        <v>2.4799999999813735</v>
      </c>
      <c r="H1086" s="114" t="s">
        <v>911</v>
      </c>
      <c r="I1086" s="82">
        <v>25938206</v>
      </c>
      <c r="J1086" s="82">
        <f t="shared" si="102"/>
        <v>-2.4800000004470348</v>
      </c>
      <c r="K1086" s="149" t="s">
        <v>853</v>
      </c>
      <c r="L1086" s="107">
        <v>44880</v>
      </c>
      <c r="M1086" s="97" t="s">
        <v>20</v>
      </c>
      <c r="N1086" s="287">
        <v>2022</v>
      </c>
      <c r="O1086" s="201"/>
      <c r="P1086" s="85"/>
      <c r="Q1086" s="85"/>
      <c r="R1086" s="85"/>
      <c r="S1086" s="85"/>
      <c r="T1086" s="85"/>
      <c r="U1086" s="85"/>
      <c r="V1086" s="85"/>
      <c r="W1086" s="85"/>
      <c r="X1086" s="85"/>
      <c r="Y1086" s="85"/>
      <c r="Z1086" s="85"/>
      <c r="AA1086" s="85"/>
      <c r="AB1086" s="85"/>
      <c r="AC1086" s="85"/>
      <c r="AD1086" s="85"/>
      <c r="AE1086" s="85"/>
    </row>
    <row r="1087" spans="1:31" s="76" customFormat="1" ht="13.5" customHeight="1" x14ac:dyDescent="0.2">
      <c r="A1087" s="84">
        <v>9003414831</v>
      </c>
      <c r="B1087" s="49" t="s">
        <v>1200</v>
      </c>
      <c r="C1087" s="180">
        <v>3884183</v>
      </c>
      <c r="D1087" s="82">
        <v>3884183</v>
      </c>
      <c r="E1087" s="200">
        <v>116525</v>
      </c>
      <c r="F1087" s="82">
        <f t="shared" si="100"/>
        <v>116525.48999999999</v>
      </c>
      <c r="G1087" s="82">
        <f t="shared" si="101"/>
        <v>0.48999999999068677</v>
      </c>
      <c r="H1087" s="114" t="s">
        <v>916</v>
      </c>
      <c r="I1087" s="82">
        <v>3767658</v>
      </c>
      <c r="J1087" s="82">
        <f t="shared" si="102"/>
        <v>-0.49000000022351742</v>
      </c>
      <c r="K1087" s="149" t="s">
        <v>853</v>
      </c>
      <c r="L1087" s="107">
        <v>44867</v>
      </c>
      <c r="M1087" s="97" t="s">
        <v>20</v>
      </c>
      <c r="N1087" s="287">
        <v>2022</v>
      </c>
      <c r="O1087" s="201"/>
      <c r="P1087" s="85"/>
      <c r="Q1087" s="85"/>
      <c r="R1087" s="85"/>
      <c r="S1087" s="85"/>
      <c r="T1087" s="85"/>
      <c r="U1087" s="85"/>
      <c r="V1087" s="85"/>
      <c r="W1087" s="85"/>
      <c r="X1087" s="85"/>
      <c r="Y1087" s="85"/>
      <c r="Z1087" s="85"/>
      <c r="AA1087" s="85"/>
      <c r="AB1087" s="85"/>
      <c r="AC1087" s="85"/>
      <c r="AD1087" s="85"/>
      <c r="AE1087" s="85"/>
    </row>
    <row r="1088" spans="1:31" s="76" customFormat="1" ht="13.5" customHeight="1" x14ac:dyDescent="0.2">
      <c r="A1088" s="84">
        <v>9006777323</v>
      </c>
      <c r="B1088" s="80" t="s">
        <v>618</v>
      </c>
      <c r="C1088" s="180">
        <v>19598292</v>
      </c>
      <c r="D1088" s="82">
        <v>19598292</v>
      </c>
      <c r="E1088" s="200">
        <v>587949</v>
      </c>
      <c r="F1088" s="82">
        <f t="shared" si="100"/>
        <v>587948.76</v>
      </c>
      <c r="G1088" s="82">
        <f t="shared" si="101"/>
        <v>-0.23999999999068677</v>
      </c>
      <c r="H1088" s="114" t="s">
        <v>1107</v>
      </c>
      <c r="I1088" s="82">
        <v>19010343</v>
      </c>
      <c r="J1088" s="82">
        <f t="shared" si="102"/>
        <v>0.23999999836087227</v>
      </c>
      <c r="K1088" s="149" t="s">
        <v>929</v>
      </c>
      <c r="L1088" s="107">
        <v>44907</v>
      </c>
      <c r="M1088" s="97" t="s">
        <v>27</v>
      </c>
      <c r="N1088" s="287">
        <v>2022</v>
      </c>
      <c r="O1088" s="201"/>
      <c r="P1088" s="85"/>
      <c r="Q1088" s="85"/>
      <c r="R1088" s="85"/>
      <c r="S1088" s="85"/>
      <c r="T1088" s="85"/>
      <c r="U1088" s="85"/>
      <c r="V1088" s="85"/>
      <c r="W1088" s="85"/>
      <c r="X1088" s="85"/>
      <c r="Y1088" s="85"/>
      <c r="Z1088" s="85"/>
      <c r="AA1088" s="85"/>
      <c r="AB1088" s="85"/>
      <c r="AC1088" s="85"/>
      <c r="AD1088" s="85"/>
      <c r="AE1088" s="85"/>
    </row>
    <row r="1089" spans="1:31" s="76" customFormat="1" ht="13.5" customHeight="1" x14ac:dyDescent="0.2">
      <c r="A1089" s="84">
        <v>9006523347</v>
      </c>
      <c r="B1089" s="80" t="s">
        <v>616</v>
      </c>
      <c r="C1089" s="180">
        <v>5531144</v>
      </c>
      <c r="D1089" s="82">
        <v>5531144</v>
      </c>
      <c r="E1089" s="200">
        <v>165934</v>
      </c>
      <c r="F1089" s="82">
        <f t="shared" si="100"/>
        <v>165934.32</v>
      </c>
      <c r="G1089" s="82">
        <f t="shared" si="101"/>
        <v>0.32000000000698492</v>
      </c>
      <c r="H1089" s="114" t="s">
        <v>920</v>
      </c>
      <c r="I1089" s="82">
        <v>5365210</v>
      </c>
      <c r="J1089" s="82">
        <f t="shared" si="102"/>
        <v>-0.32000000029802322</v>
      </c>
      <c r="K1089" s="149" t="s">
        <v>859</v>
      </c>
      <c r="L1089" s="107">
        <v>44875</v>
      </c>
      <c r="M1089" s="97" t="s">
        <v>20</v>
      </c>
      <c r="N1089" s="287">
        <v>2022</v>
      </c>
      <c r="O1089" s="201"/>
      <c r="P1089" s="85"/>
      <c r="Q1089" s="85"/>
      <c r="R1089" s="85"/>
      <c r="S1089" s="85"/>
      <c r="T1089" s="85"/>
      <c r="U1089" s="85"/>
      <c r="V1089" s="85"/>
      <c r="W1089" s="85"/>
      <c r="X1089" s="85"/>
      <c r="Y1089" s="85"/>
      <c r="Z1089" s="85"/>
      <c r="AA1089" s="85"/>
      <c r="AB1089" s="85"/>
      <c r="AC1089" s="85"/>
      <c r="AD1089" s="85"/>
      <c r="AE1089" s="85"/>
    </row>
    <row r="1090" spans="1:31" s="76" customFormat="1" ht="13.5" customHeight="1" x14ac:dyDescent="0.2">
      <c r="A1090" s="84">
        <v>9006777323</v>
      </c>
      <c r="B1090" s="49" t="s">
        <v>618</v>
      </c>
      <c r="C1090" s="180">
        <v>20398050</v>
      </c>
      <c r="D1090" s="82">
        <v>20398050</v>
      </c>
      <c r="E1090" s="200">
        <v>611942</v>
      </c>
      <c r="F1090" s="82">
        <f t="shared" si="100"/>
        <v>611941.5</v>
      </c>
      <c r="G1090" s="82">
        <f t="shared" ref="G1090:G1121" si="103">F1090-E1090</f>
        <v>-0.5</v>
      </c>
      <c r="H1090" s="162" t="s">
        <v>601</v>
      </c>
      <c r="I1090" s="82">
        <v>19786108</v>
      </c>
      <c r="J1090" s="82">
        <f t="shared" ref="J1090:J1121" si="104">(D1090-E1090-G1090)-I1090</f>
        <v>0.5</v>
      </c>
      <c r="K1090" s="149" t="s">
        <v>850</v>
      </c>
      <c r="L1090" s="107">
        <v>44816</v>
      </c>
      <c r="M1090" s="97" t="s">
        <v>60</v>
      </c>
      <c r="N1090" s="287">
        <v>2022</v>
      </c>
      <c r="O1090" s="201"/>
      <c r="P1090" s="85"/>
      <c r="Q1090" s="85"/>
      <c r="R1090" s="85"/>
      <c r="S1090" s="85"/>
      <c r="T1090" s="85"/>
      <c r="U1090" s="85"/>
      <c r="V1090" s="85"/>
      <c r="W1090" s="85"/>
      <c r="X1090" s="85"/>
      <c r="Y1090" s="85"/>
      <c r="Z1090" s="85"/>
      <c r="AA1090" s="85"/>
      <c r="AB1090" s="85"/>
      <c r="AC1090" s="85"/>
      <c r="AD1090" s="85"/>
      <c r="AE1090" s="85"/>
    </row>
    <row r="1091" spans="1:31" s="76" customFormat="1" ht="13.5" customHeight="1" x14ac:dyDescent="0.2">
      <c r="A1091" s="165">
        <v>8170018921</v>
      </c>
      <c r="B1091" s="166" t="s">
        <v>619</v>
      </c>
      <c r="C1091" s="180">
        <v>126666044</v>
      </c>
      <c r="D1091" s="82">
        <v>125466797</v>
      </c>
      <c r="E1091" s="200">
        <v>3764004</v>
      </c>
      <c r="F1091" s="82">
        <f t="shared" si="100"/>
        <v>3764003.9099999997</v>
      </c>
      <c r="G1091" s="82">
        <f t="shared" si="103"/>
        <v>-9.0000000316649675E-2</v>
      </c>
      <c r="H1091" s="114" t="s">
        <v>925</v>
      </c>
      <c r="I1091" s="82">
        <v>121702793</v>
      </c>
      <c r="J1091" s="82">
        <f t="shared" si="104"/>
        <v>9.0000003576278687E-2</v>
      </c>
      <c r="K1091" s="149" t="s">
        <v>853</v>
      </c>
      <c r="L1091" s="211">
        <v>44873</v>
      </c>
      <c r="M1091" s="170" t="s">
        <v>20</v>
      </c>
      <c r="N1091" s="287">
        <v>2022</v>
      </c>
      <c r="O1091" s="201"/>
      <c r="P1091" s="85"/>
      <c r="Q1091" s="85"/>
      <c r="R1091" s="85"/>
      <c r="S1091" s="85"/>
      <c r="T1091" s="85"/>
      <c r="U1091" s="85"/>
      <c r="V1091" s="85"/>
      <c r="W1091" s="85"/>
      <c r="X1091" s="85"/>
      <c r="Y1091" s="85"/>
      <c r="Z1091" s="85"/>
      <c r="AA1091" s="85"/>
      <c r="AB1091" s="85"/>
      <c r="AC1091" s="85"/>
      <c r="AD1091" s="85"/>
      <c r="AE1091" s="85"/>
    </row>
    <row r="1092" spans="1:31" s="76" customFormat="1" ht="13.5" customHeight="1" x14ac:dyDescent="0.2">
      <c r="A1092" s="72">
        <v>8155008969</v>
      </c>
      <c r="B1092" s="80" t="s">
        <v>621</v>
      </c>
      <c r="C1092" s="180">
        <v>114248920</v>
      </c>
      <c r="D1092" s="82">
        <v>114923233</v>
      </c>
      <c r="E1092" s="200">
        <v>3447697</v>
      </c>
      <c r="F1092" s="82">
        <f t="shared" si="100"/>
        <v>3447696.9899999998</v>
      </c>
      <c r="G1092" s="82">
        <f t="shared" si="103"/>
        <v>-1.0000000242143869E-2</v>
      </c>
      <c r="H1092" s="172" t="s">
        <v>944</v>
      </c>
      <c r="I1092" s="82">
        <v>111475536</v>
      </c>
      <c r="J1092" s="82">
        <f t="shared" si="104"/>
        <v>1.000000536441803E-2</v>
      </c>
      <c r="K1092" s="149" t="s">
        <v>853</v>
      </c>
      <c r="L1092" s="107">
        <v>45035</v>
      </c>
      <c r="M1092" s="114" t="s">
        <v>50</v>
      </c>
      <c r="N1092" s="287">
        <v>2023</v>
      </c>
      <c r="O1092" s="240" t="s">
        <v>1037</v>
      </c>
      <c r="P1092" s="85"/>
      <c r="Q1092" s="85"/>
      <c r="R1092" s="85"/>
      <c r="S1092" s="85"/>
      <c r="T1092" s="85"/>
      <c r="U1092" s="85"/>
      <c r="V1092" s="85"/>
      <c r="W1092" s="85"/>
      <c r="X1092" s="85"/>
      <c r="Y1092" s="85"/>
      <c r="Z1092" s="85"/>
      <c r="AA1092" s="85"/>
      <c r="AB1092" s="85"/>
      <c r="AC1092" s="85"/>
      <c r="AD1092" s="85"/>
      <c r="AE1092" s="85"/>
    </row>
    <row r="1093" spans="1:31" s="76" customFormat="1" ht="13.5" customHeight="1" x14ac:dyDescent="0.2">
      <c r="A1093" s="84">
        <v>9013027270</v>
      </c>
      <c r="B1093" s="49" t="s">
        <v>1030</v>
      </c>
      <c r="C1093" s="180">
        <v>741891</v>
      </c>
      <c r="D1093" s="82">
        <v>741891</v>
      </c>
      <c r="E1093" s="200">
        <v>22257</v>
      </c>
      <c r="F1093" s="82">
        <f t="shared" si="100"/>
        <v>22256.73</v>
      </c>
      <c r="G1093" s="82">
        <f t="shared" si="103"/>
        <v>-0.27000000000043656</v>
      </c>
      <c r="H1093" s="172" t="s">
        <v>1163</v>
      </c>
      <c r="I1093" s="82">
        <v>719634</v>
      </c>
      <c r="J1093" s="82">
        <f t="shared" si="104"/>
        <v>0.27000000001862645</v>
      </c>
      <c r="K1093" s="149" t="s">
        <v>853</v>
      </c>
      <c r="L1093" s="107">
        <v>44930</v>
      </c>
      <c r="M1093" s="114" t="s">
        <v>16</v>
      </c>
      <c r="N1093" s="287">
        <v>2023</v>
      </c>
      <c r="O1093" s="240" t="s">
        <v>1241</v>
      </c>
      <c r="P1093" s="85"/>
      <c r="Q1093" s="85"/>
      <c r="R1093" s="85"/>
      <c r="S1093" s="85"/>
      <c r="T1093" s="85"/>
      <c r="U1093" s="85"/>
      <c r="V1093" s="85"/>
      <c r="W1093" s="85"/>
      <c r="X1093" s="85"/>
      <c r="Y1093" s="85"/>
      <c r="Z1093" s="85"/>
      <c r="AA1093" s="85"/>
      <c r="AB1093" s="85"/>
      <c r="AC1093" s="85"/>
      <c r="AD1093" s="85"/>
      <c r="AE1093" s="85"/>
    </row>
    <row r="1094" spans="1:31" s="76" customFormat="1" ht="13.5" customHeight="1" x14ac:dyDescent="0.2">
      <c r="A1094" s="72">
        <v>8155008969</v>
      </c>
      <c r="B1094" s="80" t="s">
        <v>621</v>
      </c>
      <c r="C1094" s="180">
        <v>108605772</v>
      </c>
      <c r="D1094" s="82">
        <v>111357080</v>
      </c>
      <c r="E1094" s="200">
        <v>3340712</v>
      </c>
      <c r="F1094" s="82">
        <f t="shared" si="100"/>
        <v>3340712.4</v>
      </c>
      <c r="G1094" s="82">
        <f t="shared" si="103"/>
        <v>0.39999999990686774</v>
      </c>
      <c r="H1094" s="172" t="s">
        <v>945</v>
      </c>
      <c r="I1094" s="82">
        <v>22016367</v>
      </c>
      <c r="J1094" s="82">
        <f t="shared" si="104"/>
        <v>86000000.599999994</v>
      </c>
      <c r="K1094" s="149" t="s">
        <v>859</v>
      </c>
      <c r="L1094" s="107">
        <v>45035</v>
      </c>
      <c r="M1094" s="114" t="s">
        <v>50</v>
      </c>
      <c r="N1094" s="287">
        <v>2023</v>
      </c>
      <c r="O1094" s="234" t="s">
        <v>1143</v>
      </c>
      <c r="P1094" s="85"/>
      <c r="Q1094" s="85"/>
      <c r="R1094" s="85"/>
      <c r="S1094" s="85"/>
      <c r="T1094" s="85"/>
      <c r="U1094" s="85"/>
      <c r="V1094" s="85"/>
      <c r="W1094" s="85"/>
      <c r="X1094" s="85"/>
      <c r="Y1094" s="85"/>
      <c r="Z1094" s="85"/>
      <c r="AA1094" s="85"/>
      <c r="AB1094" s="85"/>
      <c r="AC1094" s="85"/>
      <c r="AD1094" s="85"/>
      <c r="AE1094" s="85"/>
    </row>
    <row r="1095" spans="1:31" s="76" customFormat="1" ht="13.5" customHeight="1" x14ac:dyDescent="0.2">
      <c r="A1095" s="84">
        <v>9004330329</v>
      </c>
      <c r="B1095" s="49" t="s">
        <v>1707</v>
      </c>
      <c r="C1095" s="180">
        <v>8436827</v>
      </c>
      <c r="D1095" s="82">
        <v>8436827</v>
      </c>
      <c r="E1095" s="200">
        <v>253105</v>
      </c>
      <c r="F1095" s="82">
        <f t="shared" si="100"/>
        <v>253104.81</v>
      </c>
      <c r="G1095" s="82">
        <f t="shared" si="103"/>
        <v>-0.19000000000232831</v>
      </c>
      <c r="H1095" s="123" t="s">
        <v>601</v>
      </c>
      <c r="I1095" s="82">
        <v>8139021</v>
      </c>
      <c r="J1095" s="171">
        <f t="shared" si="104"/>
        <v>44701.19000000041</v>
      </c>
      <c r="K1095" s="149" t="s">
        <v>845</v>
      </c>
      <c r="L1095" s="107">
        <v>44809</v>
      </c>
      <c r="M1095" s="97" t="s">
        <v>60</v>
      </c>
      <c r="N1095" s="287">
        <v>2022</v>
      </c>
      <c r="O1095" s="201"/>
      <c r="P1095" s="85"/>
      <c r="Q1095" s="85"/>
      <c r="R1095" s="85"/>
      <c r="S1095" s="85"/>
      <c r="T1095" s="85"/>
      <c r="U1095" s="85"/>
      <c r="V1095" s="85"/>
      <c r="W1095" s="85"/>
      <c r="X1095" s="85"/>
      <c r="Y1095" s="85"/>
      <c r="Z1095" s="85"/>
      <c r="AA1095" s="85"/>
      <c r="AB1095" s="85"/>
      <c r="AC1095" s="85"/>
      <c r="AD1095" s="85"/>
      <c r="AE1095" s="85"/>
    </row>
    <row r="1096" spans="1:31" s="76" customFormat="1" ht="13.5" customHeight="1" x14ac:dyDescent="0.2">
      <c r="A1096" s="84">
        <v>8300252052</v>
      </c>
      <c r="B1096" s="80" t="s">
        <v>628</v>
      </c>
      <c r="C1096" s="180">
        <v>6300756</v>
      </c>
      <c r="D1096" s="82">
        <v>6300756</v>
      </c>
      <c r="E1096" s="200">
        <v>189023</v>
      </c>
      <c r="F1096" s="82">
        <f t="shared" si="100"/>
        <v>189022.68</v>
      </c>
      <c r="G1096" s="82">
        <f t="shared" si="103"/>
        <v>-0.32000000000698492</v>
      </c>
      <c r="H1096" s="114" t="s">
        <v>941</v>
      </c>
      <c r="I1096" s="82">
        <v>6111734</v>
      </c>
      <c r="J1096" s="171">
        <f t="shared" si="104"/>
        <v>-0.67999999970197678</v>
      </c>
      <c r="K1096" s="149" t="s">
        <v>929</v>
      </c>
      <c r="L1096" s="107">
        <v>44922</v>
      </c>
      <c r="M1096" s="97" t="s">
        <v>27</v>
      </c>
      <c r="N1096" s="182">
        <v>2022</v>
      </c>
      <c r="O1096" s="201"/>
      <c r="P1096" s="85"/>
      <c r="Q1096" s="85"/>
      <c r="R1096" s="85"/>
      <c r="S1096" s="85"/>
      <c r="T1096" s="85"/>
      <c r="U1096" s="85"/>
      <c r="V1096" s="85"/>
      <c r="W1096" s="85"/>
      <c r="X1096" s="85"/>
      <c r="Y1096" s="85"/>
      <c r="Z1096" s="85"/>
      <c r="AA1096" s="85"/>
      <c r="AB1096" s="85"/>
      <c r="AC1096" s="85"/>
      <c r="AD1096" s="85"/>
      <c r="AE1096" s="85"/>
    </row>
    <row r="1097" spans="1:31" s="76" customFormat="1" ht="13.5" customHeight="1" x14ac:dyDescent="0.2">
      <c r="A1097" s="84">
        <v>9013027270</v>
      </c>
      <c r="B1097" s="49" t="s">
        <v>1030</v>
      </c>
      <c r="C1097" s="180">
        <v>4434410</v>
      </c>
      <c r="D1097" s="82">
        <v>4434410</v>
      </c>
      <c r="E1097" s="200">
        <v>133032</v>
      </c>
      <c r="F1097" s="82">
        <f t="shared" si="100"/>
        <v>133032.29999999999</v>
      </c>
      <c r="G1097" s="82">
        <f t="shared" si="103"/>
        <v>0.29999999998835847</v>
      </c>
      <c r="H1097" s="125" t="s">
        <v>601</v>
      </c>
      <c r="I1097" s="82">
        <v>4301377</v>
      </c>
      <c r="J1097" s="171">
        <f t="shared" si="104"/>
        <v>0.70000000018626451</v>
      </c>
      <c r="K1097" s="149" t="s">
        <v>845</v>
      </c>
      <c r="L1097" s="107">
        <v>44844</v>
      </c>
      <c r="M1097" s="97" t="s">
        <v>28</v>
      </c>
      <c r="N1097" s="287">
        <v>2022</v>
      </c>
      <c r="O1097" s="185" t="s">
        <v>1031</v>
      </c>
      <c r="P1097" s="85"/>
      <c r="Q1097" s="85"/>
      <c r="R1097" s="85"/>
      <c r="S1097" s="85"/>
      <c r="T1097" s="85"/>
      <c r="U1097" s="85"/>
      <c r="V1097" s="85"/>
      <c r="W1097" s="85"/>
      <c r="X1097" s="85"/>
      <c r="Y1097" s="85"/>
      <c r="Z1097" s="85"/>
      <c r="AA1097" s="85"/>
      <c r="AB1097" s="85"/>
      <c r="AC1097" s="85"/>
      <c r="AD1097" s="85"/>
      <c r="AE1097" s="85"/>
    </row>
    <row r="1098" spans="1:31" s="76" customFormat="1" ht="13.5" customHeight="1" x14ac:dyDescent="0.2">
      <c r="A1098" s="84">
        <v>9015884123</v>
      </c>
      <c r="B1098" s="80" t="s">
        <v>1057</v>
      </c>
      <c r="C1098" s="180">
        <v>102804</v>
      </c>
      <c r="D1098" s="82">
        <v>101630</v>
      </c>
      <c r="E1098" s="200">
        <v>3049</v>
      </c>
      <c r="F1098" s="82">
        <f t="shared" si="100"/>
        <v>3048.9</v>
      </c>
      <c r="G1098" s="82">
        <f t="shared" si="103"/>
        <v>-9.9999999999909051E-2</v>
      </c>
      <c r="H1098" s="161" t="s">
        <v>601</v>
      </c>
      <c r="I1098" s="82">
        <v>98581</v>
      </c>
      <c r="J1098" s="171">
        <f t="shared" si="104"/>
        <v>0.10000000000582077</v>
      </c>
      <c r="K1098" s="149" t="s">
        <v>853</v>
      </c>
      <c r="L1098" s="107">
        <v>44994</v>
      </c>
      <c r="M1098" s="97" t="s">
        <v>46</v>
      </c>
      <c r="N1098" s="287">
        <v>2023</v>
      </c>
      <c r="O1098" s="240" t="s">
        <v>1058</v>
      </c>
      <c r="P1098" s="85"/>
      <c r="Q1098" s="85"/>
      <c r="R1098" s="85"/>
      <c r="S1098" s="85"/>
      <c r="T1098" s="85"/>
      <c r="U1098" s="85"/>
      <c r="V1098" s="85"/>
      <c r="W1098" s="85"/>
      <c r="X1098" s="85"/>
      <c r="Y1098" s="85"/>
      <c r="Z1098" s="85"/>
      <c r="AA1098" s="85"/>
      <c r="AB1098" s="85"/>
      <c r="AC1098" s="85"/>
      <c r="AD1098" s="85"/>
      <c r="AE1098" s="85"/>
    </row>
    <row r="1099" spans="1:31" s="76" customFormat="1" ht="13.5" customHeight="1" x14ac:dyDescent="0.2">
      <c r="A1099" s="72">
        <v>9013809941</v>
      </c>
      <c r="B1099" s="80" t="s">
        <v>615</v>
      </c>
      <c r="C1099" s="180">
        <v>19507340</v>
      </c>
      <c r="D1099" s="82">
        <v>19507340</v>
      </c>
      <c r="E1099" s="200">
        <v>585220</v>
      </c>
      <c r="F1099" s="82">
        <f t="shared" si="100"/>
        <v>585220.19999999995</v>
      </c>
      <c r="G1099" s="82">
        <f t="shared" si="103"/>
        <v>0.19999999995343387</v>
      </c>
      <c r="H1099" s="114" t="s">
        <v>873</v>
      </c>
      <c r="I1099" s="82">
        <v>18922121</v>
      </c>
      <c r="J1099" s="82">
        <f t="shared" si="104"/>
        <v>-1.1999999992549419</v>
      </c>
      <c r="K1099" s="149" t="s">
        <v>929</v>
      </c>
      <c r="L1099" s="107">
        <v>44917</v>
      </c>
      <c r="M1099" s="97" t="s">
        <v>27</v>
      </c>
      <c r="N1099" s="182">
        <v>2022</v>
      </c>
      <c r="O1099" s="201"/>
      <c r="P1099" s="85"/>
      <c r="Q1099" s="85"/>
      <c r="R1099" s="85"/>
      <c r="S1099" s="85"/>
      <c r="T1099" s="85"/>
      <c r="U1099" s="85"/>
      <c r="V1099" s="85"/>
      <c r="W1099" s="85"/>
      <c r="X1099" s="85"/>
      <c r="Y1099" s="85"/>
      <c r="Z1099" s="85"/>
      <c r="AA1099" s="85"/>
      <c r="AB1099" s="85"/>
      <c r="AC1099" s="85"/>
      <c r="AD1099" s="85"/>
      <c r="AE1099" s="85"/>
    </row>
    <row r="1100" spans="1:31" s="76" customFormat="1" ht="13.5" customHeight="1" x14ac:dyDescent="0.2">
      <c r="A1100" s="72">
        <v>8002249860</v>
      </c>
      <c r="B1100" s="166" t="s">
        <v>559</v>
      </c>
      <c r="C1100" s="180">
        <v>610155053</v>
      </c>
      <c r="D1100" s="82">
        <v>516699463</v>
      </c>
      <c r="E1100" s="200">
        <v>15500984</v>
      </c>
      <c r="F1100" s="82">
        <f t="shared" si="100"/>
        <v>15500983.889999999</v>
      </c>
      <c r="G1100" s="82">
        <f t="shared" si="103"/>
        <v>-0.1100000012665987</v>
      </c>
      <c r="H1100" s="114" t="s">
        <v>966</v>
      </c>
      <c r="I1100" s="82">
        <v>501198479</v>
      </c>
      <c r="J1100" s="82">
        <f t="shared" si="104"/>
        <v>0.11000001430511475</v>
      </c>
      <c r="K1100" s="149" t="s">
        <v>929</v>
      </c>
      <c r="L1100" s="211">
        <v>44904</v>
      </c>
      <c r="M1100" s="170" t="s">
        <v>27</v>
      </c>
      <c r="N1100" s="218">
        <v>2022</v>
      </c>
      <c r="O1100" s="201"/>
      <c r="P1100" s="85"/>
      <c r="Q1100" s="85"/>
      <c r="R1100" s="85"/>
      <c r="S1100" s="85"/>
      <c r="T1100" s="85"/>
      <c r="U1100" s="85"/>
      <c r="V1100" s="85"/>
      <c r="W1100" s="85"/>
      <c r="X1100" s="85"/>
      <c r="Y1100" s="85"/>
      <c r="Z1100" s="85"/>
      <c r="AA1100" s="85"/>
      <c r="AB1100" s="85"/>
      <c r="AC1100" s="85"/>
      <c r="AD1100" s="85"/>
      <c r="AE1100" s="85"/>
    </row>
    <row r="1101" spans="1:31" s="76" customFormat="1" ht="13.5" customHeight="1" x14ac:dyDescent="0.2">
      <c r="A1101" s="165">
        <v>891900101</v>
      </c>
      <c r="B1101" s="166" t="s">
        <v>622</v>
      </c>
      <c r="C1101" s="180">
        <v>102364824</v>
      </c>
      <c r="D1101" s="82">
        <v>84677847</v>
      </c>
      <c r="E1101" s="200">
        <v>2540335</v>
      </c>
      <c r="F1101" s="82">
        <f t="shared" si="100"/>
        <v>2540335.4099999997</v>
      </c>
      <c r="G1101" s="82">
        <f t="shared" si="103"/>
        <v>0.40999999968335032</v>
      </c>
      <c r="H1101" s="114" t="s">
        <v>942</v>
      </c>
      <c r="I1101" s="82">
        <v>82137511</v>
      </c>
      <c r="J1101" s="82">
        <f t="shared" si="104"/>
        <v>0.59000000357627869</v>
      </c>
      <c r="K1101" s="149" t="s">
        <v>929</v>
      </c>
      <c r="L1101" s="211">
        <v>44904</v>
      </c>
      <c r="M1101" s="170" t="s">
        <v>27</v>
      </c>
      <c r="N1101" s="218">
        <v>2022</v>
      </c>
      <c r="O1101" s="201"/>
      <c r="P1101" s="85"/>
      <c r="Q1101" s="85"/>
      <c r="R1101" s="85"/>
      <c r="S1101" s="85"/>
      <c r="T1101" s="85"/>
      <c r="U1101" s="85"/>
      <c r="V1101" s="85"/>
      <c r="W1101" s="85"/>
      <c r="X1101" s="85"/>
      <c r="Y1101" s="85"/>
      <c r="Z1101" s="85"/>
      <c r="AA1101" s="85"/>
      <c r="AB1101" s="85"/>
      <c r="AC1101" s="85"/>
      <c r="AD1101" s="85"/>
      <c r="AE1101" s="85"/>
    </row>
    <row r="1102" spans="1:31" s="76" customFormat="1" ht="13.5" customHeight="1" x14ac:dyDescent="0.2">
      <c r="A1102" s="84">
        <v>9011924788</v>
      </c>
      <c r="B1102" s="80" t="s">
        <v>604</v>
      </c>
      <c r="C1102" s="180">
        <v>5072928</v>
      </c>
      <c r="D1102" s="82">
        <v>5072928</v>
      </c>
      <c r="E1102" s="200">
        <v>152188</v>
      </c>
      <c r="F1102" s="82">
        <f t="shared" si="100"/>
        <v>152187.84</v>
      </c>
      <c r="G1102" s="82">
        <f t="shared" si="103"/>
        <v>-0.16000000000349246</v>
      </c>
      <c r="H1102" s="114" t="s">
        <v>943</v>
      </c>
      <c r="I1102" s="82">
        <v>4920740</v>
      </c>
      <c r="J1102" s="82">
        <f t="shared" si="104"/>
        <v>0.16000000014901161</v>
      </c>
      <c r="K1102" s="149" t="s">
        <v>929</v>
      </c>
      <c r="L1102" s="107">
        <v>44908</v>
      </c>
      <c r="M1102" s="97" t="s">
        <v>27</v>
      </c>
      <c r="N1102" s="182">
        <v>2022</v>
      </c>
      <c r="O1102" s="201"/>
      <c r="P1102" s="85"/>
      <c r="Q1102" s="85"/>
      <c r="R1102" s="85"/>
      <c r="S1102" s="85"/>
      <c r="T1102" s="85"/>
      <c r="U1102" s="85"/>
      <c r="V1102" s="85"/>
      <c r="W1102" s="85"/>
      <c r="X1102" s="85"/>
      <c r="Y1102" s="85"/>
      <c r="Z1102" s="85"/>
      <c r="AA1102" s="85"/>
      <c r="AB1102" s="85"/>
      <c r="AC1102" s="85"/>
      <c r="AD1102" s="85"/>
      <c r="AE1102" s="85"/>
    </row>
    <row r="1103" spans="1:31" s="76" customFormat="1" ht="13.5" customHeight="1" x14ac:dyDescent="0.2">
      <c r="A1103" s="165">
        <v>9003660101</v>
      </c>
      <c r="B1103" s="80" t="s">
        <v>1523</v>
      </c>
      <c r="C1103" s="180">
        <v>74746</v>
      </c>
      <c r="D1103" s="82">
        <v>74746</v>
      </c>
      <c r="E1103" s="200">
        <v>2242</v>
      </c>
      <c r="F1103" s="82">
        <f t="shared" si="100"/>
        <v>2242.38</v>
      </c>
      <c r="G1103" s="82">
        <f t="shared" si="103"/>
        <v>0.38000000000010914</v>
      </c>
      <c r="H1103" s="172" t="s">
        <v>1079</v>
      </c>
      <c r="I1103" s="82">
        <v>55448</v>
      </c>
      <c r="J1103" s="171">
        <f t="shared" si="104"/>
        <v>17055.619999999995</v>
      </c>
      <c r="K1103" s="149" t="s">
        <v>929</v>
      </c>
      <c r="L1103" s="211">
        <v>44922</v>
      </c>
      <c r="M1103" s="170" t="s">
        <v>27</v>
      </c>
      <c r="N1103" s="218">
        <v>2022</v>
      </c>
      <c r="O1103" s="234" t="s">
        <v>1053</v>
      </c>
      <c r="P1103" s="85"/>
      <c r="Q1103" s="85"/>
      <c r="R1103" s="85"/>
      <c r="S1103" s="85"/>
      <c r="T1103" s="85"/>
      <c r="U1103" s="85"/>
      <c r="V1103" s="85"/>
      <c r="W1103" s="85"/>
      <c r="X1103" s="85"/>
      <c r="Y1103" s="85"/>
      <c r="Z1103" s="85"/>
      <c r="AA1103" s="85"/>
      <c r="AB1103" s="85"/>
      <c r="AC1103" s="85"/>
      <c r="AD1103" s="85"/>
      <c r="AE1103" s="85"/>
    </row>
    <row r="1104" spans="1:31" s="76" customFormat="1" ht="13.5" customHeight="1" x14ac:dyDescent="0.2">
      <c r="A1104" s="102">
        <v>8150019012</v>
      </c>
      <c r="B1104" s="80" t="s">
        <v>620</v>
      </c>
      <c r="C1104" s="180">
        <v>1557044</v>
      </c>
      <c r="D1104" s="82">
        <v>1644163</v>
      </c>
      <c r="E1104" s="200">
        <v>49324</v>
      </c>
      <c r="F1104" s="82">
        <v>49324</v>
      </c>
      <c r="G1104" s="82">
        <f t="shared" si="103"/>
        <v>0</v>
      </c>
      <c r="H1104" s="173" t="s">
        <v>1088</v>
      </c>
      <c r="I1104" s="82">
        <v>1594839</v>
      </c>
      <c r="J1104" s="82">
        <f t="shared" si="104"/>
        <v>0</v>
      </c>
      <c r="K1104" s="149" t="s">
        <v>931</v>
      </c>
      <c r="L1104" s="107">
        <v>45029</v>
      </c>
      <c r="M1104" s="140" t="s">
        <v>50</v>
      </c>
      <c r="N1104" s="182">
        <v>2023</v>
      </c>
      <c r="O1104" s="240" t="s">
        <v>1038</v>
      </c>
      <c r="P1104" s="85"/>
      <c r="Q1104" s="85"/>
      <c r="R1104" s="85"/>
      <c r="S1104" s="85"/>
      <c r="T1104" s="85"/>
      <c r="U1104" s="85"/>
      <c r="V1104" s="85"/>
      <c r="W1104" s="85"/>
      <c r="X1104" s="85"/>
      <c r="Y1104" s="85"/>
      <c r="Z1104" s="85"/>
      <c r="AA1104" s="85"/>
      <c r="AB1104" s="85"/>
      <c r="AC1104" s="85"/>
      <c r="AD1104" s="85"/>
      <c r="AE1104" s="85"/>
    </row>
    <row r="1105" spans="1:31" s="76" customFormat="1" ht="13.5" customHeight="1" x14ac:dyDescent="0.2">
      <c r="A1105" s="84">
        <v>9000036172</v>
      </c>
      <c r="B1105" s="49" t="s">
        <v>1041</v>
      </c>
      <c r="C1105" s="180">
        <v>1459529704</v>
      </c>
      <c r="D1105" s="82">
        <v>1544159902</v>
      </c>
      <c r="E1105" s="200">
        <v>108091193</v>
      </c>
      <c r="F1105" s="82">
        <f>+D1105*7%</f>
        <v>108091193.14000002</v>
      </c>
      <c r="G1105" s="82">
        <f t="shared" si="103"/>
        <v>0.14000001549720764</v>
      </c>
      <c r="H1105" s="114" t="s">
        <v>950</v>
      </c>
      <c r="I1105" s="82">
        <v>1436070538</v>
      </c>
      <c r="J1105" s="82">
        <f t="shared" si="104"/>
        <v>-1829.1400001049042</v>
      </c>
      <c r="K1105" s="149" t="s">
        <v>929</v>
      </c>
      <c r="L1105" s="107">
        <v>44911</v>
      </c>
      <c r="M1105" s="153" t="s">
        <v>27</v>
      </c>
      <c r="N1105" s="182">
        <v>2022</v>
      </c>
      <c r="O1105" s="201"/>
      <c r="P1105" s="85"/>
      <c r="Q1105" s="85"/>
      <c r="R1105" s="85"/>
      <c r="S1105" s="85"/>
      <c r="T1105" s="85"/>
      <c r="U1105" s="85"/>
      <c r="V1105" s="85"/>
      <c r="W1105" s="85"/>
      <c r="X1105" s="85"/>
      <c r="Y1105" s="85"/>
      <c r="Z1105" s="85"/>
      <c r="AA1105" s="85"/>
      <c r="AB1105" s="85"/>
      <c r="AC1105" s="85"/>
      <c r="AD1105" s="85"/>
      <c r="AE1105" s="85"/>
    </row>
    <row r="1106" spans="1:31" s="76" customFormat="1" ht="13.5" customHeight="1" x14ac:dyDescent="0.2">
      <c r="A1106" s="84">
        <v>8909049961</v>
      </c>
      <c r="B1106" s="80" t="s">
        <v>626</v>
      </c>
      <c r="C1106" s="180">
        <v>47222995</v>
      </c>
      <c r="D1106" s="82">
        <v>47275657</v>
      </c>
      <c r="E1106" s="200">
        <v>1418270</v>
      </c>
      <c r="F1106" s="82">
        <f t="shared" ref="F1106:F1132" si="105">+D1106*3%</f>
        <v>1418269.71</v>
      </c>
      <c r="G1106" s="82">
        <f t="shared" si="103"/>
        <v>-0.2900000000372529</v>
      </c>
      <c r="H1106" s="114" t="s">
        <v>951</v>
      </c>
      <c r="I1106" s="82">
        <v>45857386.950000003</v>
      </c>
      <c r="J1106" s="82">
        <f t="shared" si="104"/>
        <v>0.33999999612569809</v>
      </c>
      <c r="K1106" s="149" t="s">
        <v>929</v>
      </c>
      <c r="L1106" s="107">
        <v>45040</v>
      </c>
      <c r="M1106" s="140" t="s">
        <v>50</v>
      </c>
      <c r="N1106" s="182">
        <v>2023</v>
      </c>
      <c r="O1106" s="240" t="s">
        <v>1042</v>
      </c>
      <c r="P1106" s="85"/>
      <c r="Q1106" s="85"/>
      <c r="R1106" s="85"/>
      <c r="S1106" s="85"/>
      <c r="T1106" s="85"/>
      <c r="U1106" s="85"/>
      <c r="V1106" s="85"/>
      <c r="W1106" s="85"/>
      <c r="X1106" s="85"/>
      <c r="Y1106" s="85"/>
      <c r="Z1106" s="85"/>
      <c r="AA1106" s="85"/>
      <c r="AB1106" s="85"/>
      <c r="AC1106" s="85"/>
      <c r="AD1106" s="85"/>
      <c r="AE1106" s="85"/>
    </row>
    <row r="1107" spans="1:31" s="76" customFormat="1" ht="13.5" customHeight="1" x14ac:dyDescent="0.2">
      <c r="A1107" s="84">
        <v>8160020199</v>
      </c>
      <c r="B1107" s="80" t="s">
        <v>617</v>
      </c>
      <c r="C1107" s="180">
        <v>69609347</v>
      </c>
      <c r="D1107" s="82">
        <v>68138914</v>
      </c>
      <c r="E1107" s="200">
        <v>2044167</v>
      </c>
      <c r="F1107" s="82">
        <f t="shared" si="105"/>
        <v>2044167.42</v>
      </c>
      <c r="G1107" s="82">
        <f t="shared" si="103"/>
        <v>0.41999999992549419</v>
      </c>
      <c r="H1107" s="161" t="s">
        <v>601</v>
      </c>
      <c r="I1107" s="82">
        <v>66094746</v>
      </c>
      <c r="J1107" s="82">
        <f t="shared" si="104"/>
        <v>0.57999999821186066</v>
      </c>
      <c r="K1107" s="149" t="s">
        <v>929</v>
      </c>
      <c r="L1107" s="107" t="s">
        <v>933</v>
      </c>
      <c r="M1107" s="97" t="s">
        <v>27</v>
      </c>
      <c r="N1107" s="182">
        <v>2022</v>
      </c>
      <c r="O1107" s="80" t="s">
        <v>1012</v>
      </c>
      <c r="P1107" s="85"/>
      <c r="Q1107" s="85"/>
      <c r="R1107" s="85"/>
      <c r="S1107" s="85"/>
      <c r="T1107" s="85"/>
      <c r="U1107" s="85"/>
      <c r="V1107" s="85"/>
      <c r="W1107" s="85"/>
      <c r="X1107" s="85"/>
      <c r="Y1107" s="85"/>
      <c r="Z1107" s="85"/>
      <c r="AA1107" s="85"/>
      <c r="AB1107" s="85"/>
      <c r="AC1107" s="85"/>
      <c r="AD1107" s="85"/>
      <c r="AE1107" s="85"/>
    </row>
    <row r="1108" spans="1:31" s="76" customFormat="1" ht="13.5" customHeight="1" x14ac:dyDescent="0.2">
      <c r="A1108" s="165">
        <v>9000399016</v>
      </c>
      <c r="B1108" s="166" t="s">
        <v>23</v>
      </c>
      <c r="C1108" s="180">
        <v>27771924</v>
      </c>
      <c r="D1108" s="82">
        <v>24827785</v>
      </c>
      <c r="E1108" s="200">
        <v>744834</v>
      </c>
      <c r="F1108" s="82">
        <f t="shared" si="105"/>
        <v>744833.54999999993</v>
      </c>
      <c r="G1108" s="82">
        <f t="shared" si="103"/>
        <v>-0.45000000006984919</v>
      </c>
      <c r="H1108" s="114" t="s">
        <v>953</v>
      </c>
      <c r="I1108" s="82">
        <v>24083617</v>
      </c>
      <c r="J1108" s="82">
        <f t="shared" si="104"/>
        <v>-665.55000000074506</v>
      </c>
      <c r="K1108" s="149" t="s">
        <v>859</v>
      </c>
      <c r="L1108" s="211">
        <v>44915</v>
      </c>
      <c r="M1108" s="170" t="s">
        <v>27</v>
      </c>
      <c r="N1108" s="218">
        <v>2022</v>
      </c>
      <c r="O1108" s="201"/>
      <c r="P1108" s="85"/>
      <c r="Q1108" s="85"/>
      <c r="R1108" s="85"/>
      <c r="S1108" s="85"/>
      <c r="T1108" s="85"/>
      <c r="U1108" s="85"/>
      <c r="V1108" s="85"/>
      <c r="W1108" s="85"/>
      <c r="X1108" s="85"/>
      <c r="Y1108" s="85"/>
      <c r="Z1108" s="85"/>
      <c r="AA1108" s="85"/>
      <c r="AB1108" s="85"/>
      <c r="AC1108" s="85"/>
      <c r="AD1108" s="85"/>
      <c r="AE1108" s="85"/>
    </row>
    <row r="1109" spans="1:31" s="76" customFormat="1" ht="13.5" customHeight="1" x14ac:dyDescent="0.2">
      <c r="A1109" s="84">
        <v>9008640518</v>
      </c>
      <c r="B1109" s="80" t="s">
        <v>703</v>
      </c>
      <c r="C1109" s="180">
        <v>1700000</v>
      </c>
      <c r="D1109" s="180">
        <v>1700000</v>
      </c>
      <c r="E1109" s="200">
        <v>51000</v>
      </c>
      <c r="F1109" s="82">
        <f t="shared" si="105"/>
        <v>51000</v>
      </c>
      <c r="G1109" s="82">
        <f t="shared" si="103"/>
        <v>0</v>
      </c>
      <c r="H1109" s="161" t="s">
        <v>601</v>
      </c>
      <c r="I1109" s="82">
        <v>1649000</v>
      </c>
      <c r="J1109" s="171">
        <f t="shared" si="104"/>
        <v>0</v>
      </c>
      <c r="K1109" s="149" t="s">
        <v>853</v>
      </c>
      <c r="L1109" s="107">
        <v>44889</v>
      </c>
      <c r="M1109" s="114" t="s">
        <v>20</v>
      </c>
      <c r="N1109" s="287">
        <v>2022</v>
      </c>
      <c r="O1109" s="234" t="s">
        <v>1794</v>
      </c>
      <c r="P1109" s="85"/>
      <c r="Q1109" s="85"/>
      <c r="R1109" s="85"/>
      <c r="S1109" s="85"/>
      <c r="T1109" s="85"/>
      <c r="U1109" s="85"/>
      <c r="V1109" s="85"/>
      <c r="W1109" s="85"/>
      <c r="X1109" s="85"/>
      <c r="Y1109" s="85"/>
      <c r="Z1109" s="85"/>
      <c r="AA1109" s="85"/>
      <c r="AB1109" s="85"/>
      <c r="AC1109" s="85"/>
      <c r="AD1109" s="85"/>
      <c r="AE1109" s="85"/>
    </row>
    <row r="1110" spans="1:31" s="76" customFormat="1" ht="13.5" customHeight="1" x14ac:dyDescent="0.2">
      <c r="A1110" s="165">
        <v>9013795472</v>
      </c>
      <c r="B1110" s="49" t="s">
        <v>1634</v>
      </c>
      <c r="C1110" s="180">
        <v>2174192</v>
      </c>
      <c r="D1110" s="82">
        <v>2174192</v>
      </c>
      <c r="E1110" s="200">
        <v>65226</v>
      </c>
      <c r="F1110" s="82">
        <f t="shared" si="105"/>
        <v>65225.759999999995</v>
      </c>
      <c r="G1110" s="82">
        <f t="shared" si="103"/>
        <v>-0.24000000000523869</v>
      </c>
      <c r="H1110" s="114" t="s">
        <v>984</v>
      </c>
      <c r="I1110" s="82">
        <v>2108966</v>
      </c>
      <c r="J1110" s="169">
        <f t="shared" si="104"/>
        <v>0.24000000022351742</v>
      </c>
      <c r="K1110" s="149" t="s">
        <v>935</v>
      </c>
      <c r="L1110" s="211">
        <v>44918</v>
      </c>
      <c r="M1110" s="170" t="s">
        <v>27</v>
      </c>
      <c r="N1110" s="218">
        <v>2022</v>
      </c>
      <c r="O1110" s="201"/>
      <c r="P1110" s="85"/>
      <c r="Q1110" s="85"/>
      <c r="R1110" s="85"/>
      <c r="S1110" s="85"/>
      <c r="T1110" s="85"/>
      <c r="U1110" s="85"/>
      <c r="V1110" s="85"/>
      <c r="W1110" s="85"/>
      <c r="X1110" s="85"/>
      <c r="Y1110" s="85"/>
      <c r="Z1110" s="85"/>
      <c r="AA1110" s="85"/>
      <c r="AB1110" s="85"/>
      <c r="AC1110" s="85"/>
      <c r="AD1110" s="85"/>
      <c r="AE1110" s="85"/>
    </row>
    <row r="1111" spans="1:31" s="76" customFormat="1" ht="13.5" customHeight="1" x14ac:dyDescent="0.2">
      <c r="A1111" s="84">
        <v>8110007404</v>
      </c>
      <c r="B1111" s="80" t="s">
        <v>623</v>
      </c>
      <c r="C1111" s="180">
        <v>24061137</v>
      </c>
      <c r="D1111" s="82">
        <v>20767553</v>
      </c>
      <c r="E1111" s="180">
        <v>623025</v>
      </c>
      <c r="F1111" s="82">
        <f t="shared" si="105"/>
        <v>623026.59</v>
      </c>
      <c r="G1111" s="82">
        <f t="shared" si="103"/>
        <v>1.5899999999674037</v>
      </c>
      <c r="H1111" s="114" t="s">
        <v>987</v>
      </c>
      <c r="I1111" s="82">
        <v>20144528</v>
      </c>
      <c r="J1111" s="82">
        <f t="shared" si="104"/>
        <v>-1.5899999998509884</v>
      </c>
      <c r="K1111" s="149" t="s">
        <v>859</v>
      </c>
      <c r="L1111" s="107">
        <v>44910</v>
      </c>
      <c r="M1111" s="97" t="s">
        <v>27</v>
      </c>
      <c r="N1111" s="182">
        <v>2022</v>
      </c>
      <c r="O1111" s="201"/>
      <c r="P1111" s="85"/>
      <c r="Q1111" s="85"/>
      <c r="R1111" s="85"/>
      <c r="S1111" s="85"/>
      <c r="T1111" s="85"/>
      <c r="U1111" s="85"/>
      <c r="V1111" s="85"/>
      <c r="W1111" s="85"/>
      <c r="X1111" s="85"/>
      <c r="Y1111" s="85"/>
      <c r="Z1111" s="85"/>
      <c r="AA1111" s="85"/>
      <c r="AB1111" s="85"/>
      <c r="AC1111" s="85"/>
      <c r="AD1111" s="85"/>
      <c r="AE1111" s="85"/>
    </row>
    <row r="1112" spans="1:31" s="76" customFormat="1" ht="13.5" customHeight="1" x14ac:dyDescent="0.2">
      <c r="A1112" s="84">
        <v>9003414831</v>
      </c>
      <c r="B1112" s="49" t="s">
        <v>1200</v>
      </c>
      <c r="C1112" s="180">
        <v>3947204</v>
      </c>
      <c r="D1112" s="82">
        <v>3947204</v>
      </c>
      <c r="E1112" s="200">
        <v>118416</v>
      </c>
      <c r="F1112" s="82">
        <f t="shared" si="105"/>
        <v>118416.12</v>
      </c>
      <c r="G1112" s="82">
        <f t="shared" si="103"/>
        <v>0.11999999999534339</v>
      </c>
      <c r="H1112" s="114" t="s">
        <v>988</v>
      </c>
      <c r="I1112" s="82">
        <v>3828787</v>
      </c>
      <c r="J1112" s="82">
        <f t="shared" si="104"/>
        <v>0.87999999988824129</v>
      </c>
      <c r="K1112" s="149" t="s">
        <v>859</v>
      </c>
      <c r="L1112" s="212">
        <v>44900</v>
      </c>
      <c r="M1112" s="176" t="s">
        <v>27</v>
      </c>
      <c r="N1112" s="282">
        <v>2022</v>
      </c>
      <c r="O1112" s="201"/>
      <c r="P1112" s="85"/>
      <c r="Q1112" s="85"/>
      <c r="R1112" s="85"/>
      <c r="S1112" s="85"/>
      <c r="T1112" s="85"/>
      <c r="U1112" s="85"/>
      <c r="V1112" s="85"/>
      <c r="W1112" s="85"/>
      <c r="X1112" s="85"/>
      <c r="Y1112" s="85"/>
      <c r="Z1112" s="85"/>
      <c r="AA1112" s="85"/>
      <c r="AB1112" s="85"/>
      <c r="AC1112" s="85"/>
      <c r="AD1112" s="85"/>
      <c r="AE1112" s="85"/>
    </row>
    <row r="1113" spans="1:31" s="76" customFormat="1" ht="13.5" customHeight="1" x14ac:dyDescent="0.2">
      <c r="A1113" s="84">
        <v>9006777323</v>
      </c>
      <c r="B1113" s="80" t="s">
        <v>618</v>
      </c>
      <c r="C1113" s="180">
        <v>20329667</v>
      </c>
      <c r="D1113" s="82">
        <v>20329667</v>
      </c>
      <c r="E1113" s="200">
        <v>609890</v>
      </c>
      <c r="F1113" s="82">
        <f t="shared" si="105"/>
        <v>609890.01</v>
      </c>
      <c r="G1113" s="82">
        <f t="shared" si="103"/>
        <v>1.0000000009313226E-2</v>
      </c>
      <c r="H1113" s="114" t="s">
        <v>992</v>
      </c>
      <c r="I1113" s="82">
        <v>19719777</v>
      </c>
      <c r="J1113" s="82">
        <f t="shared" si="104"/>
        <v>-1.0000001639127731E-2</v>
      </c>
      <c r="K1113" s="149" t="s">
        <v>930</v>
      </c>
      <c r="L1113" s="107">
        <v>44936</v>
      </c>
      <c r="M1113" s="97" t="s">
        <v>16</v>
      </c>
      <c r="N1113" s="182">
        <v>2023</v>
      </c>
      <c r="O1113" s="201"/>
      <c r="P1113" s="85"/>
      <c r="Q1113" s="85"/>
      <c r="R1113" s="85"/>
      <c r="S1113" s="85"/>
      <c r="T1113" s="85"/>
      <c r="U1113" s="85"/>
      <c r="V1113" s="85"/>
      <c r="W1113" s="85"/>
      <c r="X1113" s="85"/>
      <c r="Y1113" s="85"/>
      <c r="Z1113" s="85"/>
      <c r="AA1113" s="85"/>
      <c r="AB1113" s="85"/>
      <c r="AC1113" s="85"/>
      <c r="AD1113" s="85"/>
      <c r="AE1113" s="85"/>
    </row>
    <row r="1114" spans="1:31" s="76" customFormat="1" ht="13.5" customHeight="1" x14ac:dyDescent="0.2">
      <c r="A1114" s="84">
        <v>9006523347</v>
      </c>
      <c r="B1114" s="80" t="s">
        <v>616</v>
      </c>
      <c r="C1114" s="180">
        <v>6406891</v>
      </c>
      <c r="D1114" s="82">
        <v>6406891</v>
      </c>
      <c r="E1114" s="140">
        <v>192207</v>
      </c>
      <c r="F1114" s="78">
        <f t="shared" si="105"/>
        <v>192206.72999999998</v>
      </c>
      <c r="G1114" s="82">
        <f t="shared" si="103"/>
        <v>-0.27000000001862645</v>
      </c>
      <c r="H1114" s="114" t="s">
        <v>957</v>
      </c>
      <c r="I1114" s="82">
        <v>6214684</v>
      </c>
      <c r="J1114" s="82">
        <f t="shared" si="104"/>
        <v>0.26999999955296516</v>
      </c>
      <c r="K1114" s="149" t="s">
        <v>929</v>
      </c>
      <c r="L1114" s="107">
        <v>44907</v>
      </c>
      <c r="M1114" s="97" t="s">
        <v>27</v>
      </c>
      <c r="N1114" s="182">
        <v>2022</v>
      </c>
      <c r="O1114" s="201"/>
      <c r="P1114" s="85"/>
      <c r="Q1114" s="85"/>
      <c r="R1114" s="85"/>
      <c r="S1114" s="85"/>
      <c r="T1114" s="85"/>
      <c r="U1114" s="85"/>
      <c r="V1114" s="85"/>
      <c r="W1114" s="85"/>
      <c r="X1114" s="85"/>
      <c r="Y1114" s="85"/>
      <c r="Z1114" s="85"/>
      <c r="AA1114" s="85"/>
      <c r="AB1114" s="85"/>
      <c r="AC1114" s="85"/>
      <c r="AD1114" s="85"/>
      <c r="AE1114" s="85"/>
    </row>
    <row r="1115" spans="1:31" s="76" customFormat="1" ht="13.5" customHeight="1" x14ac:dyDescent="0.2">
      <c r="A1115" s="84">
        <v>9000821430</v>
      </c>
      <c r="B1115" s="80" t="s">
        <v>1202</v>
      </c>
      <c r="C1115" s="180">
        <v>1909023</v>
      </c>
      <c r="D1115" s="82">
        <v>1909023</v>
      </c>
      <c r="E1115" s="200">
        <v>0</v>
      </c>
      <c r="F1115" s="82">
        <f t="shared" si="105"/>
        <v>57270.689999999995</v>
      </c>
      <c r="G1115" s="82">
        <f t="shared" si="103"/>
        <v>57270.689999999995</v>
      </c>
      <c r="H1115" s="232" t="s">
        <v>601</v>
      </c>
      <c r="I1115" s="82">
        <v>1851752</v>
      </c>
      <c r="J1115" s="82">
        <f t="shared" si="104"/>
        <v>0.31000000005587935</v>
      </c>
      <c r="K1115" s="149" t="s">
        <v>853</v>
      </c>
      <c r="L1115" s="107">
        <v>45044</v>
      </c>
      <c r="M1115" s="97" t="s">
        <v>696</v>
      </c>
      <c r="N1115" s="287">
        <v>2023</v>
      </c>
      <c r="O1115" s="240" t="s">
        <v>1204</v>
      </c>
      <c r="P1115" s="85"/>
      <c r="Q1115" s="85"/>
      <c r="R1115" s="85"/>
      <c r="S1115" s="85"/>
      <c r="T1115" s="85"/>
      <c r="U1115" s="85"/>
      <c r="V1115" s="85"/>
      <c r="W1115" s="85"/>
      <c r="X1115" s="85"/>
      <c r="Y1115" s="85"/>
      <c r="Z1115" s="85"/>
      <c r="AA1115" s="85"/>
      <c r="AB1115" s="85"/>
      <c r="AC1115" s="85"/>
      <c r="AD1115" s="85"/>
      <c r="AE1115" s="85"/>
    </row>
    <row r="1116" spans="1:31" s="76" customFormat="1" ht="13.5" customHeight="1" x14ac:dyDescent="0.2">
      <c r="A1116" s="84">
        <v>8170018921</v>
      </c>
      <c r="B1116" s="80" t="s">
        <v>619</v>
      </c>
      <c r="C1116" s="180">
        <v>123024028</v>
      </c>
      <c r="D1116" s="82">
        <v>119373948</v>
      </c>
      <c r="E1116" s="200">
        <v>3581218</v>
      </c>
      <c r="F1116" s="82">
        <f t="shared" si="105"/>
        <v>3581218.44</v>
      </c>
      <c r="G1116" s="82">
        <f t="shared" si="103"/>
        <v>0.43999999994412065</v>
      </c>
      <c r="H1116" s="114" t="s">
        <v>954</v>
      </c>
      <c r="I1116" s="82">
        <v>115792730</v>
      </c>
      <c r="J1116" s="82">
        <f t="shared" si="104"/>
        <v>-0.43999999761581421</v>
      </c>
      <c r="K1116" s="149" t="s">
        <v>859</v>
      </c>
      <c r="L1116" s="107">
        <v>44901</v>
      </c>
      <c r="M1116" s="97" t="s">
        <v>27</v>
      </c>
      <c r="N1116" s="182">
        <v>2022</v>
      </c>
      <c r="O1116" s="201"/>
      <c r="P1116" s="85"/>
      <c r="Q1116" s="85"/>
      <c r="R1116" s="85"/>
      <c r="S1116" s="85"/>
      <c r="T1116" s="85"/>
      <c r="U1116" s="85"/>
      <c r="V1116" s="85"/>
      <c r="W1116" s="85"/>
      <c r="X1116" s="85"/>
      <c r="Y1116" s="85"/>
      <c r="Z1116" s="85"/>
      <c r="AA1116" s="85"/>
      <c r="AB1116" s="85"/>
      <c r="AC1116" s="85"/>
      <c r="AD1116" s="85"/>
      <c r="AE1116" s="85"/>
    </row>
    <row r="1117" spans="1:31" s="76" customFormat="1" ht="13.5" customHeight="1" x14ac:dyDescent="0.2">
      <c r="A1117" s="165">
        <v>9004330329</v>
      </c>
      <c r="B1117" s="178" t="s">
        <v>1707</v>
      </c>
      <c r="C1117" s="180">
        <v>7977529</v>
      </c>
      <c r="D1117" s="82">
        <v>7977529</v>
      </c>
      <c r="E1117" s="200">
        <v>239326</v>
      </c>
      <c r="F1117" s="82">
        <f t="shared" si="105"/>
        <v>239325.87</v>
      </c>
      <c r="G1117" s="82">
        <f t="shared" si="103"/>
        <v>-0.13000000000465661</v>
      </c>
      <c r="H1117" s="161" t="s">
        <v>601</v>
      </c>
      <c r="I1117" s="169">
        <v>7738203</v>
      </c>
      <c r="J1117" s="169">
        <f t="shared" si="104"/>
        <v>0.12999999988824129</v>
      </c>
      <c r="K1117" s="149" t="s">
        <v>850</v>
      </c>
      <c r="L1117" s="211">
        <v>44839</v>
      </c>
      <c r="M1117" s="170" t="s">
        <v>28</v>
      </c>
      <c r="N1117" s="290">
        <v>2022</v>
      </c>
      <c r="O1117" s="201"/>
      <c r="P1117" s="85"/>
      <c r="Q1117" s="85"/>
      <c r="R1117" s="85"/>
      <c r="S1117" s="85"/>
      <c r="T1117" s="85"/>
      <c r="U1117" s="85"/>
      <c r="V1117" s="85"/>
      <c r="W1117" s="85"/>
      <c r="X1117" s="85"/>
      <c r="Y1117" s="85"/>
      <c r="Z1117" s="85"/>
      <c r="AA1117" s="85"/>
      <c r="AB1117" s="85"/>
      <c r="AC1117" s="85"/>
      <c r="AD1117" s="85"/>
      <c r="AE1117" s="85"/>
    </row>
    <row r="1118" spans="1:31" s="76" customFormat="1" ht="13.5" customHeight="1" x14ac:dyDescent="0.2">
      <c r="A1118" s="72">
        <v>8155008969</v>
      </c>
      <c r="B1118" s="166" t="s">
        <v>621</v>
      </c>
      <c r="C1118" s="180">
        <v>108396701</v>
      </c>
      <c r="D1118" s="82">
        <v>109018774</v>
      </c>
      <c r="E1118" s="200">
        <v>3270563</v>
      </c>
      <c r="F1118" s="82">
        <f t="shared" si="105"/>
        <v>3270563.2199999997</v>
      </c>
      <c r="G1118" s="82">
        <f t="shared" si="103"/>
        <v>0.21999999973922968</v>
      </c>
      <c r="H1118" s="172" t="s">
        <v>1086</v>
      </c>
      <c r="I1118" s="169">
        <v>105748211</v>
      </c>
      <c r="J1118" s="82">
        <f t="shared" si="104"/>
        <v>-0.2199999988079071</v>
      </c>
      <c r="K1118" s="149" t="s">
        <v>929</v>
      </c>
      <c r="L1118" s="107">
        <v>45070</v>
      </c>
      <c r="M1118" s="177" t="s">
        <v>51</v>
      </c>
      <c r="N1118" s="218">
        <v>2023</v>
      </c>
      <c r="O1118" s="240" t="s">
        <v>1132</v>
      </c>
      <c r="P1118" s="85"/>
      <c r="Q1118" s="85"/>
      <c r="R1118" s="85"/>
      <c r="S1118" s="85"/>
      <c r="T1118" s="85"/>
      <c r="U1118" s="85"/>
      <c r="V1118" s="85"/>
      <c r="W1118" s="85"/>
      <c r="X1118" s="85"/>
      <c r="Y1118" s="85"/>
      <c r="Z1118" s="85"/>
      <c r="AA1118" s="85"/>
      <c r="AB1118" s="85"/>
      <c r="AC1118" s="85"/>
      <c r="AD1118" s="85"/>
      <c r="AE1118" s="85"/>
    </row>
    <row r="1119" spans="1:31" s="76" customFormat="1" ht="13.5" customHeight="1" x14ac:dyDescent="0.2">
      <c r="A1119" s="72">
        <v>8155008969</v>
      </c>
      <c r="B1119" s="80" t="s">
        <v>621</v>
      </c>
      <c r="C1119" s="180">
        <v>114050407</v>
      </c>
      <c r="D1119" s="82">
        <v>112403876</v>
      </c>
      <c r="E1119" s="200">
        <v>3372116</v>
      </c>
      <c r="F1119" s="82">
        <f t="shared" si="105"/>
        <v>3372116.28</v>
      </c>
      <c r="G1119" s="82">
        <f t="shared" si="103"/>
        <v>0.27999999979510903</v>
      </c>
      <c r="H1119" s="172" t="s">
        <v>1085</v>
      </c>
      <c r="I1119" s="82">
        <v>109031759</v>
      </c>
      <c r="J1119" s="82">
        <f t="shared" si="104"/>
        <v>0.7199999988079071</v>
      </c>
      <c r="K1119" s="149" t="s">
        <v>930</v>
      </c>
      <c r="L1119" s="107">
        <v>45071</v>
      </c>
      <c r="M1119" s="97" t="s">
        <v>51</v>
      </c>
      <c r="N1119" s="182">
        <v>2023</v>
      </c>
      <c r="O1119" s="240" t="s">
        <v>1133</v>
      </c>
      <c r="P1119" s="85"/>
      <c r="Q1119" s="85"/>
      <c r="R1119" s="85"/>
      <c r="S1119" s="85"/>
      <c r="T1119" s="85"/>
      <c r="U1119" s="85"/>
      <c r="V1119" s="85"/>
      <c r="W1119" s="85"/>
      <c r="X1119" s="85"/>
      <c r="Y1119" s="85"/>
      <c r="Z1119" s="85"/>
      <c r="AA1119" s="85"/>
      <c r="AB1119" s="85"/>
      <c r="AC1119" s="85"/>
      <c r="AD1119" s="85"/>
      <c r="AE1119" s="85"/>
    </row>
    <row r="1120" spans="1:31" s="76" customFormat="1" ht="13.5" customHeight="1" x14ac:dyDescent="0.2">
      <c r="A1120" s="165">
        <v>891900101</v>
      </c>
      <c r="B1120" s="166" t="s">
        <v>622</v>
      </c>
      <c r="C1120" s="180">
        <v>107556880</v>
      </c>
      <c r="D1120" s="82">
        <v>86557116</v>
      </c>
      <c r="E1120" s="200">
        <v>2596713</v>
      </c>
      <c r="F1120" s="82">
        <f t="shared" si="105"/>
        <v>2596713.48</v>
      </c>
      <c r="G1120" s="82">
        <f t="shared" si="103"/>
        <v>0.47999999998137355</v>
      </c>
      <c r="H1120" s="174" t="s">
        <v>969</v>
      </c>
      <c r="I1120" s="169">
        <v>83960403</v>
      </c>
      <c r="J1120" s="169">
        <f t="shared" si="104"/>
        <v>-0.48000000417232513</v>
      </c>
      <c r="K1120" s="149" t="s">
        <v>930</v>
      </c>
      <c r="L1120" s="211">
        <v>44942</v>
      </c>
      <c r="M1120" s="177" t="s">
        <v>16</v>
      </c>
      <c r="N1120" s="182">
        <v>2023</v>
      </c>
      <c r="O1120" s="201"/>
      <c r="P1120" s="85"/>
      <c r="Q1120" s="85"/>
      <c r="R1120" s="85"/>
      <c r="S1120" s="85"/>
      <c r="T1120" s="85"/>
      <c r="U1120" s="85"/>
      <c r="V1120" s="85"/>
      <c r="W1120" s="85"/>
      <c r="X1120" s="85"/>
      <c r="Y1120" s="85"/>
      <c r="Z1120" s="85"/>
      <c r="AA1120" s="85"/>
      <c r="AB1120" s="85"/>
      <c r="AC1120" s="85"/>
      <c r="AD1120" s="85"/>
      <c r="AE1120" s="85"/>
    </row>
    <row r="1121" spans="1:31" s="76" customFormat="1" ht="13.5" customHeight="1" x14ac:dyDescent="0.2">
      <c r="A1121" s="102">
        <v>8150019012</v>
      </c>
      <c r="B1121" s="80" t="s">
        <v>620</v>
      </c>
      <c r="C1121" s="180">
        <v>1526420</v>
      </c>
      <c r="D1121" s="82">
        <v>1557844</v>
      </c>
      <c r="E1121" s="200">
        <v>46735</v>
      </c>
      <c r="F1121" s="82">
        <f t="shared" si="105"/>
        <v>46735.32</v>
      </c>
      <c r="G1121" s="82">
        <f t="shared" si="103"/>
        <v>0.31999999999970896</v>
      </c>
      <c r="H1121" s="173" t="s">
        <v>1089</v>
      </c>
      <c r="I1121" s="82">
        <v>1511108</v>
      </c>
      <c r="J1121" s="82">
        <f t="shared" si="104"/>
        <v>0.67999999993480742</v>
      </c>
      <c r="K1121" s="149" t="s">
        <v>932</v>
      </c>
      <c r="L1121" s="107">
        <v>45029</v>
      </c>
      <c r="M1121" s="140" t="s">
        <v>50</v>
      </c>
      <c r="N1121" s="182">
        <v>2023</v>
      </c>
      <c r="O1121" s="240" t="s">
        <v>1039</v>
      </c>
      <c r="P1121" s="85"/>
      <c r="Q1121" s="85"/>
      <c r="R1121" s="85"/>
      <c r="S1121" s="85"/>
      <c r="T1121" s="85"/>
      <c r="U1121" s="85"/>
      <c r="V1121" s="85"/>
      <c r="W1121" s="85"/>
      <c r="X1121" s="85"/>
      <c r="Y1121" s="85"/>
      <c r="Z1121" s="85"/>
      <c r="AA1121" s="85"/>
      <c r="AB1121" s="85"/>
      <c r="AC1121" s="85"/>
      <c r="AD1121" s="85"/>
      <c r="AE1121" s="85"/>
    </row>
    <row r="1122" spans="1:31" s="76" customFormat="1" ht="13.5" customHeight="1" x14ac:dyDescent="0.2">
      <c r="A1122" s="165">
        <v>8911800011</v>
      </c>
      <c r="B1122" s="166" t="s">
        <v>21</v>
      </c>
      <c r="C1122" s="180">
        <v>921214</v>
      </c>
      <c r="D1122" s="82">
        <v>921214</v>
      </c>
      <c r="E1122" s="200">
        <v>27640</v>
      </c>
      <c r="F1122" s="82">
        <f t="shared" si="105"/>
        <v>27636.42</v>
      </c>
      <c r="G1122" s="82">
        <f t="shared" ref="G1122:G1151" si="106">F1122-E1122</f>
        <v>-3.5800000000017462</v>
      </c>
      <c r="H1122" s="174" t="s">
        <v>974</v>
      </c>
      <c r="I1122" s="82">
        <v>893574</v>
      </c>
      <c r="J1122" s="169">
        <f t="shared" ref="J1122:J1151" si="107">(D1122-E1122-G1122)-I1122</f>
        <v>3.5799999999580905</v>
      </c>
      <c r="K1122" s="149" t="s">
        <v>859</v>
      </c>
      <c r="L1122" s="211">
        <v>44902</v>
      </c>
      <c r="M1122" s="170" t="s">
        <v>27</v>
      </c>
      <c r="N1122" s="218">
        <v>2022</v>
      </c>
      <c r="O1122" s="201"/>
      <c r="P1122" s="85"/>
      <c r="Q1122" s="85"/>
      <c r="R1122" s="85"/>
      <c r="S1122" s="85"/>
      <c r="T1122" s="85"/>
      <c r="U1122" s="85"/>
      <c r="V1122" s="85"/>
      <c r="W1122" s="85"/>
      <c r="X1122" s="85"/>
      <c r="Y1122" s="85"/>
      <c r="Z1122" s="85"/>
      <c r="AA1122" s="85"/>
      <c r="AB1122" s="85"/>
      <c r="AC1122" s="85"/>
      <c r="AD1122" s="85"/>
      <c r="AE1122" s="85"/>
    </row>
    <row r="1123" spans="1:31" s="76" customFormat="1" ht="13.5" customHeight="1" x14ac:dyDescent="0.2">
      <c r="A1123" s="84">
        <v>9013027270</v>
      </c>
      <c r="B1123" s="49" t="s">
        <v>1030</v>
      </c>
      <c r="C1123" s="180">
        <v>2777771</v>
      </c>
      <c r="D1123" s="82">
        <v>2777771</v>
      </c>
      <c r="E1123" s="200">
        <v>171330</v>
      </c>
      <c r="F1123" s="82">
        <f t="shared" si="105"/>
        <v>83333.12999999999</v>
      </c>
      <c r="G1123" s="82">
        <f t="shared" si="106"/>
        <v>-87996.87000000001</v>
      </c>
      <c r="H1123" s="174" t="s">
        <v>1165</v>
      </c>
      <c r="I1123" s="169">
        <v>2694438</v>
      </c>
      <c r="J1123" s="169">
        <f t="shared" si="107"/>
        <v>-0.12999999988824129</v>
      </c>
      <c r="K1123" s="149" t="s">
        <v>859</v>
      </c>
      <c r="L1123" s="107">
        <v>44930</v>
      </c>
      <c r="M1123" s="140" t="s">
        <v>16</v>
      </c>
      <c r="N1123" s="218">
        <v>2023</v>
      </c>
      <c r="O1123" s="185" t="s">
        <v>1811</v>
      </c>
      <c r="P1123" s="85"/>
      <c r="Q1123" s="85"/>
      <c r="R1123" s="85"/>
      <c r="S1123" s="85"/>
      <c r="T1123" s="85"/>
      <c r="U1123" s="85"/>
      <c r="V1123" s="85"/>
      <c r="W1123" s="85"/>
      <c r="X1123" s="85"/>
      <c r="Y1123" s="85"/>
      <c r="Z1123" s="85"/>
      <c r="AA1123" s="85"/>
      <c r="AB1123" s="85"/>
      <c r="AC1123" s="85"/>
      <c r="AD1123" s="85"/>
      <c r="AE1123" s="85"/>
    </row>
    <row r="1124" spans="1:31" s="76" customFormat="1" ht="13.5" customHeight="1" x14ac:dyDescent="0.2">
      <c r="A1124" s="84">
        <v>8911800011</v>
      </c>
      <c r="B1124" s="80" t="s">
        <v>21</v>
      </c>
      <c r="C1124" s="180">
        <v>1003655</v>
      </c>
      <c r="D1124" s="82">
        <v>1007616</v>
      </c>
      <c r="E1124" s="200">
        <v>30230</v>
      </c>
      <c r="F1124" s="82">
        <f t="shared" si="105"/>
        <v>30228.48</v>
      </c>
      <c r="G1124" s="82">
        <f t="shared" si="106"/>
        <v>-1.5200000000004366</v>
      </c>
      <c r="H1124" s="124" t="s">
        <v>973</v>
      </c>
      <c r="I1124" s="82">
        <v>977386</v>
      </c>
      <c r="J1124" s="82">
        <f t="shared" si="107"/>
        <v>1.5200000000186265</v>
      </c>
      <c r="K1124" s="149" t="s">
        <v>929</v>
      </c>
      <c r="L1124" s="107">
        <v>44951</v>
      </c>
      <c r="M1124" s="140" t="s">
        <v>16</v>
      </c>
      <c r="N1124" s="182">
        <v>2023</v>
      </c>
      <c r="O1124" s="201"/>
      <c r="P1124" s="85"/>
      <c r="Q1124" s="85"/>
      <c r="R1124" s="85"/>
      <c r="S1124" s="85"/>
      <c r="T1124" s="85"/>
      <c r="U1124" s="85"/>
      <c r="V1124" s="85"/>
      <c r="W1124" s="85"/>
      <c r="X1124" s="85"/>
      <c r="Y1124" s="85"/>
      <c r="Z1124" s="85"/>
      <c r="AA1124" s="85"/>
      <c r="AB1124" s="85"/>
      <c r="AC1124" s="85"/>
      <c r="AD1124" s="85"/>
      <c r="AE1124" s="85"/>
    </row>
    <row r="1125" spans="1:31" s="76" customFormat="1" ht="13.5" customHeight="1" x14ac:dyDescent="0.2">
      <c r="A1125" s="84">
        <v>9013027270</v>
      </c>
      <c r="B1125" s="49" t="s">
        <v>1030</v>
      </c>
      <c r="C1125" s="180">
        <v>5427380</v>
      </c>
      <c r="D1125" s="82">
        <v>5427377</v>
      </c>
      <c r="E1125" s="200">
        <v>162821</v>
      </c>
      <c r="F1125" s="82">
        <f t="shared" si="105"/>
        <v>162821.31</v>
      </c>
      <c r="G1125" s="82">
        <f t="shared" si="106"/>
        <v>0.30999999999767169</v>
      </c>
      <c r="H1125" s="125" t="s">
        <v>601</v>
      </c>
      <c r="I1125" s="82">
        <v>5432751</v>
      </c>
      <c r="J1125" s="82">
        <f t="shared" si="107"/>
        <v>-168195.30999999959</v>
      </c>
      <c r="K1125" s="149" t="s">
        <v>850</v>
      </c>
      <c r="L1125" s="107">
        <v>44888</v>
      </c>
      <c r="M1125" s="97" t="s">
        <v>20</v>
      </c>
      <c r="N1125" s="287">
        <v>2022</v>
      </c>
      <c r="O1125" s="185" t="s">
        <v>1032</v>
      </c>
      <c r="P1125" s="85"/>
      <c r="Q1125" s="85"/>
      <c r="R1125" s="85"/>
      <c r="S1125" s="85"/>
      <c r="T1125" s="85"/>
      <c r="U1125" s="85"/>
      <c r="V1125" s="85"/>
      <c r="W1125" s="85"/>
      <c r="X1125" s="85"/>
      <c r="Y1125" s="85"/>
      <c r="Z1125" s="85"/>
      <c r="AA1125" s="85"/>
      <c r="AB1125" s="85"/>
      <c r="AC1125" s="85"/>
      <c r="AD1125" s="85"/>
      <c r="AE1125" s="85"/>
    </row>
    <row r="1126" spans="1:31" s="76" customFormat="1" ht="13.5" customHeight="1" x14ac:dyDescent="0.2">
      <c r="A1126" s="84">
        <v>8911800011</v>
      </c>
      <c r="B1126" s="80" t="s">
        <v>21</v>
      </c>
      <c r="C1126" s="180">
        <v>732403</v>
      </c>
      <c r="D1126" s="82">
        <v>732403</v>
      </c>
      <c r="E1126" s="200">
        <v>21970</v>
      </c>
      <c r="F1126" s="82">
        <f t="shared" si="105"/>
        <v>21972.09</v>
      </c>
      <c r="G1126" s="82">
        <f t="shared" si="106"/>
        <v>2.0900000000001455</v>
      </c>
      <c r="H1126" s="124" t="s">
        <v>949</v>
      </c>
      <c r="I1126" s="82">
        <v>710433</v>
      </c>
      <c r="J1126" s="82">
        <f t="shared" si="107"/>
        <v>-2.0899999999674037</v>
      </c>
      <c r="K1126" s="149" t="s">
        <v>930</v>
      </c>
      <c r="L1126" s="107">
        <v>44967</v>
      </c>
      <c r="M1126" s="140" t="s">
        <v>42</v>
      </c>
      <c r="N1126" s="182">
        <v>2023</v>
      </c>
      <c r="O1126" s="201"/>
      <c r="P1126" s="85"/>
      <c r="Q1126" s="85"/>
      <c r="R1126" s="85"/>
      <c r="S1126" s="85"/>
      <c r="T1126" s="85"/>
      <c r="U1126" s="85"/>
      <c r="V1126" s="85"/>
      <c r="W1126" s="85"/>
      <c r="X1126" s="85"/>
      <c r="Y1126" s="85"/>
      <c r="Z1126" s="85"/>
      <c r="AA1126" s="85"/>
      <c r="AB1126" s="85"/>
      <c r="AC1126" s="85"/>
      <c r="AD1126" s="85"/>
      <c r="AE1126" s="85"/>
    </row>
    <row r="1127" spans="1:31" s="76" customFormat="1" ht="13.5" customHeight="1" x14ac:dyDescent="0.2">
      <c r="A1127" s="84">
        <v>8909049961</v>
      </c>
      <c r="B1127" s="80" t="s">
        <v>626</v>
      </c>
      <c r="C1127" s="180">
        <v>48543712</v>
      </c>
      <c r="D1127" s="82">
        <v>48543712</v>
      </c>
      <c r="E1127" s="200">
        <v>1456311</v>
      </c>
      <c r="F1127" s="82">
        <f t="shared" si="105"/>
        <v>1456311.3599999999</v>
      </c>
      <c r="G1127" s="82">
        <f t="shared" si="106"/>
        <v>0.35999999986961484</v>
      </c>
      <c r="H1127" s="124" t="s">
        <v>977</v>
      </c>
      <c r="I1127" s="82">
        <v>47087400.219999999</v>
      </c>
      <c r="J1127" s="82">
        <f t="shared" si="107"/>
        <v>0.42000000178813934</v>
      </c>
      <c r="K1127" s="149" t="s">
        <v>930</v>
      </c>
      <c r="L1127" s="107">
        <v>44939</v>
      </c>
      <c r="M1127" s="97" t="s">
        <v>16</v>
      </c>
      <c r="N1127" s="182">
        <v>2023</v>
      </c>
      <c r="O1127" s="201"/>
      <c r="P1127" s="85"/>
      <c r="Q1127" s="85"/>
      <c r="R1127" s="85"/>
      <c r="S1127" s="85"/>
      <c r="T1127" s="85"/>
      <c r="U1127" s="85"/>
      <c r="V1127" s="85"/>
      <c r="W1127" s="85"/>
      <c r="X1127" s="85"/>
      <c r="Y1127" s="85"/>
      <c r="Z1127" s="85"/>
      <c r="AA1127" s="85"/>
      <c r="AB1127" s="85"/>
      <c r="AC1127" s="85"/>
      <c r="AD1127" s="85"/>
      <c r="AE1127" s="85"/>
    </row>
    <row r="1128" spans="1:31" s="76" customFormat="1" ht="13.5" customHeight="1" x14ac:dyDescent="0.2">
      <c r="A1128" s="84">
        <v>8300252052</v>
      </c>
      <c r="B1128" s="80" t="s">
        <v>628</v>
      </c>
      <c r="C1128" s="180">
        <v>6068214</v>
      </c>
      <c r="D1128" s="82">
        <v>6068214</v>
      </c>
      <c r="E1128" s="200">
        <v>182046</v>
      </c>
      <c r="F1128" s="82">
        <f t="shared" si="105"/>
        <v>182046.41999999998</v>
      </c>
      <c r="G1128" s="82">
        <f t="shared" si="106"/>
        <v>0.41999999998370185</v>
      </c>
      <c r="H1128" s="124" t="s">
        <v>965</v>
      </c>
      <c r="I1128" s="82">
        <v>5886169</v>
      </c>
      <c r="J1128" s="171">
        <f t="shared" si="107"/>
        <v>-1.4199999999254942</v>
      </c>
      <c r="K1128" s="149" t="s">
        <v>930</v>
      </c>
      <c r="L1128" s="107">
        <v>44946</v>
      </c>
      <c r="M1128" s="97" t="s">
        <v>16</v>
      </c>
      <c r="N1128" s="182">
        <v>2023</v>
      </c>
      <c r="O1128" s="201"/>
      <c r="P1128" s="85"/>
      <c r="Q1128" s="85"/>
      <c r="R1128" s="85"/>
      <c r="S1128" s="85"/>
      <c r="T1128" s="85"/>
      <c r="U1128" s="85"/>
      <c r="V1128" s="85"/>
      <c r="W1128" s="85"/>
      <c r="X1128" s="85"/>
      <c r="Y1128" s="85"/>
      <c r="Z1128" s="85"/>
      <c r="AA1128" s="85"/>
      <c r="AB1128" s="85"/>
      <c r="AC1128" s="85"/>
      <c r="AD1128" s="85"/>
      <c r="AE1128" s="85"/>
    </row>
    <row r="1129" spans="1:31" s="76" customFormat="1" ht="13.5" customHeight="1" x14ac:dyDescent="0.2">
      <c r="A1129" s="72">
        <v>9013809941</v>
      </c>
      <c r="B1129" s="80" t="s">
        <v>615</v>
      </c>
      <c r="C1129" s="180">
        <v>18755860</v>
      </c>
      <c r="D1129" s="82">
        <v>18755860</v>
      </c>
      <c r="E1129" s="200">
        <v>562676</v>
      </c>
      <c r="F1129" s="82">
        <f t="shared" si="105"/>
        <v>562675.79999999993</v>
      </c>
      <c r="G1129" s="82">
        <f t="shared" si="106"/>
        <v>-0.20000000006984919</v>
      </c>
      <c r="H1129" s="124" t="s">
        <v>872</v>
      </c>
      <c r="I1129" s="82">
        <v>18922121</v>
      </c>
      <c r="J1129" s="82">
        <f t="shared" si="107"/>
        <v>-728936.80000000075</v>
      </c>
      <c r="K1129" s="149" t="s">
        <v>930</v>
      </c>
      <c r="L1129" s="107">
        <v>44957</v>
      </c>
      <c r="M1129" s="97" t="s">
        <v>16</v>
      </c>
      <c r="N1129" s="182">
        <v>2023</v>
      </c>
      <c r="O1129" s="185" t="s">
        <v>1125</v>
      </c>
      <c r="P1129" s="85"/>
      <c r="Q1129" s="85"/>
      <c r="R1129" s="85"/>
      <c r="S1129" s="85"/>
      <c r="T1129" s="85"/>
      <c r="U1129" s="85"/>
      <c r="V1129" s="85"/>
      <c r="W1129" s="85"/>
      <c r="X1129" s="85"/>
      <c r="Y1129" s="85"/>
      <c r="Z1129" s="85"/>
      <c r="AA1129" s="85"/>
      <c r="AB1129" s="85"/>
      <c r="AC1129" s="85"/>
      <c r="AD1129" s="85"/>
      <c r="AE1129" s="85"/>
    </row>
    <row r="1130" spans="1:31" s="76" customFormat="1" ht="13.5" customHeight="1" x14ac:dyDescent="0.2">
      <c r="A1130" s="72">
        <v>8002249860</v>
      </c>
      <c r="B1130" s="166" t="s">
        <v>559</v>
      </c>
      <c r="C1130" s="180">
        <v>631459703</v>
      </c>
      <c r="D1130" s="82">
        <v>531691803</v>
      </c>
      <c r="E1130" s="200">
        <v>15950754</v>
      </c>
      <c r="F1130" s="82">
        <f t="shared" si="105"/>
        <v>15950754.09</v>
      </c>
      <c r="G1130" s="82">
        <f t="shared" si="106"/>
        <v>8.9999999850988388E-2</v>
      </c>
      <c r="H1130" s="124" t="s">
        <v>967</v>
      </c>
      <c r="I1130" s="82">
        <v>515741049</v>
      </c>
      <c r="J1130" s="82">
        <f t="shared" si="107"/>
        <v>-8.9999973773956299E-2</v>
      </c>
      <c r="K1130" s="149" t="s">
        <v>930</v>
      </c>
      <c r="L1130" s="107">
        <v>44942</v>
      </c>
      <c r="M1130" s="97" t="s">
        <v>16</v>
      </c>
      <c r="N1130" s="182">
        <v>2023</v>
      </c>
      <c r="O1130" s="201"/>
      <c r="P1130" s="85"/>
      <c r="Q1130" s="85"/>
      <c r="R1130" s="85"/>
      <c r="S1130" s="85"/>
      <c r="T1130" s="85"/>
      <c r="U1130" s="85"/>
      <c r="V1130" s="85"/>
      <c r="W1130" s="85"/>
      <c r="X1130" s="85"/>
      <c r="Y1130" s="85"/>
      <c r="Z1130" s="85"/>
      <c r="AA1130" s="85"/>
      <c r="AB1130" s="85"/>
      <c r="AC1130" s="85"/>
      <c r="AD1130" s="85"/>
      <c r="AE1130" s="85"/>
    </row>
    <row r="1131" spans="1:31" s="76" customFormat="1" ht="13.5" customHeight="1" x14ac:dyDescent="0.2">
      <c r="A1131" s="84">
        <v>9011924788</v>
      </c>
      <c r="B1131" s="80" t="s">
        <v>604</v>
      </c>
      <c r="C1131" s="180">
        <v>4947853</v>
      </c>
      <c r="D1131" s="82">
        <v>4947853</v>
      </c>
      <c r="E1131" s="200">
        <v>148436</v>
      </c>
      <c r="F1131" s="82">
        <f t="shared" si="105"/>
        <v>148435.59</v>
      </c>
      <c r="G1131" s="82">
        <f t="shared" si="106"/>
        <v>-0.41000000000349246</v>
      </c>
      <c r="H1131" s="124" t="s">
        <v>971</v>
      </c>
      <c r="I1131" s="82">
        <v>4799417</v>
      </c>
      <c r="J1131" s="82">
        <f t="shared" si="107"/>
        <v>0.41000000014901161</v>
      </c>
      <c r="K1131" s="149" t="s">
        <v>930</v>
      </c>
      <c r="L1131" s="107">
        <v>44938</v>
      </c>
      <c r="M1131" s="97" t="s">
        <v>16</v>
      </c>
      <c r="N1131" s="182">
        <v>2023</v>
      </c>
      <c r="O1131" s="201"/>
      <c r="P1131" s="85"/>
      <c r="Q1131" s="85"/>
      <c r="R1131" s="85"/>
      <c r="S1131" s="85"/>
      <c r="T1131" s="85"/>
      <c r="U1131" s="85"/>
      <c r="V1131" s="85"/>
      <c r="W1131" s="85"/>
      <c r="X1131" s="85"/>
      <c r="Y1131" s="85"/>
      <c r="Z1131" s="85"/>
      <c r="AA1131" s="85"/>
      <c r="AB1131" s="85"/>
      <c r="AC1131" s="85"/>
      <c r="AD1131" s="85"/>
      <c r="AE1131" s="85"/>
    </row>
    <row r="1132" spans="1:31" s="76" customFormat="1" ht="13.5" customHeight="1" x14ac:dyDescent="0.2">
      <c r="A1132" s="84">
        <v>9003660101</v>
      </c>
      <c r="B1132" s="80" t="s">
        <v>1523</v>
      </c>
      <c r="C1132" s="180">
        <v>64479</v>
      </c>
      <c r="D1132" s="82">
        <v>64479</v>
      </c>
      <c r="E1132" s="200">
        <v>1934</v>
      </c>
      <c r="F1132" s="82">
        <f t="shared" si="105"/>
        <v>1934.37</v>
      </c>
      <c r="G1132" s="82">
        <f t="shared" si="106"/>
        <v>0.36999999999989086</v>
      </c>
      <c r="H1132" s="124" t="s">
        <v>1082</v>
      </c>
      <c r="I1132" s="82">
        <v>62318</v>
      </c>
      <c r="J1132" s="171">
        <f t="shared" si="107"/>
        <v>226.62999999999738</v>
      </c>
      <c r="K1132" s="149" t="s">
        <v>930</v>
      </c>
      <c r="L1132" s="107">
        <v>44956</v>
      </c>
      <c r="M1132" s="121" t="s">
        <v>16</v>
      </c>
      <c r="N1132" s="182">
        <v>2023</v>
      </c>
      <c r="O1132" s="234" t="s">
        <v>1054</v>
      </c>
      <c r="P1132" s="85"/>
      <c r="Q1132" s="85"/>
      <c r="R1132" s="85"/>
      <c r="S1132" s="85"/>
      <c r="T1132" s="85"/>
      <c r="U1132" s="85"/>
      <c r="V1132" s="85"/>
      <c r="W1132" s="85"/>
      <c r="X1132" s="85"/>
      <c r="Y1132" s="85"/>
      <c r="Z1132" s="85"/>
      <c r="AA1132" s="85"/>
      <c r="AB1132" s="85"/>
      <c r="AC1132" s="85"/>
      <c r="AD1132" s="85"/>
      <c r="AE1132" s="85"/>
    </row>
    <row r="1133" spans="1:31" s="76" customFormat="1" ht="13.5" customHeight="1" x14ac:dyDescent="0.2">
      <c r="A1133" s="84">
        <v>9000036172</v>
      </c>
      <c r="B1133" s="49" t="s">
        <v>1041</v>
      </c>
      <c r="C1133" s="180">
        <v>1397165129</v>
      </c>
      <c r="D1133" s="82">
        <v>1448042085</v>
      </c>
      <c r="E1133" s="200">
        <v>101362947</v>
      </c>
      <c r="F1133" s="82">
        <f>+D1133*7%</f>
        <v>101362945.95</v>
      </c>
      <c r="G1133" s="82">
        <f t="shared" si="106"/>
        <v>-1.0499999970197678</v>
      </c>
      <c r="H1133" s="124" t="s">
        <v>975</v>
      </c>
      <c r="I1133" s="82">
        <v>1346679138</v>
      </c>
      <c r="J1133" s="82">
        <f t="shared" si="107"/>
        <v>1.0499999523162842</v>
      </c>
      <c r="K1133" s="149" t="s">
        <v>930</v>
      </c>
      <c r="L1133" s="107">
        <v>44944</v>
      </c>
      <c r="M1133" s="97" t="s">
        <v>16</v>
      </c>
      <c r="N1133" s="182">
        <v>2023</v>
      </c>
      <c r="O1133" s="201"/>
      <c r="P1133" s="85"/>
      <c r="Q1133" s="85"/>
      <c r="R1133" s="85"/>
      <c r="S1133" s="85"/>
      <c r="T1133" s="85"/>
      <c r="U1133" s="85"/>
      <c r="V1133" s="85"/>
      <c r="W1133" s="85"/>
      <c r="X1133" s="85"/>
      <c r="Y1133" s="85"/>
      <c r="Z1133" s="85"/>
      <c r="AA1133" s="85"/>
      <c r="AB1133" s="85"/>
      <c r="AC1133" s="85"/>
      <c r="AD1133" s="85"/>
      <c r="AE1133" s="85"/>
    </row>
    <row r="1134" spans="1:31" s="76" customFormat="1" ht="13.5" customHeight="1" x14ac:dyDescent="0.2">
      <c r="A1134" s="72">
        <v>8001386947</v>
      </c>
      <c r="B1134" s="80" t="s">
        <v>624</v>
      </c>
      <c r="C1134" s="180">
        <v>13166549</v>
      </c>
      <c r="D1134" s="82">
        <v>12923236</v>
      </c>
      <c r="E1134" s="200">
        <v>387697</v>
      </c>
      <c r="F1134" s="82">
        <f t="shared" ref="F1134:F1143" si="108">+D1134*3%</f>
        <v>387697.07999999996</v>
      </c>
      <c r="G1134" s="82">
        <f t="shared" si="106"/>
        <v>7.9999999958090484E-2</v>
      </c>
      <c r="H1134" s="124" t="s">
        <v>952</v>
      </c>
      <c r="I1134" s="82">
        <v>12535539</v>
      </c>
      <c r="J1134" s="82">
        <f t="shared" si="107"/>
        <v>-8.0000000074505806E-2</v>
      </c>
      <c r="K1134" s="149" t="s">
        <v>859</v>
      </c>
      <c r="L1134" s="107">
        <v>44915</v>
      </c>
      <c r="M1134" s="97" t="s">
        <v>27</v>
      </c>
      <c r="N1134" s="182">
        <v>2022</v>
      </c>
      <c r="O1134" s="201"/>
      <c r="P1134" s="85"/>
      <c r="Q1134" s="85"/>
      <c r="R1134" s="85"/>
      <c r="S1134" s="85"/>
      <c r="T1134" s="85"/>
      <c r="U1134" s="85"/>
      <c r="V1134" s="85"/>
      <c r="W1134" s="85"/>
      <c r="X1134" s="85"/>
      <c r="Y1134" s="85"/>
      <c r="Z1134" s="85"/>
      <c r="AA1134" s="85"/>
      <c r="AB1134" s="85"/>
      <c r="AC1134" s="85"/>
      <c r="AD1134" s="85"/>
      <c r="AE1134" s="85"/>
    </row>
    <row r="1135" spans="1:31" s="76" customFormat="1" ht="13.5" customHeight="1" x14ac:dyDescent="0.2">
      <c r="A1135" s="84">
        <v>9000399016</v>
      </c>
      <c r="B1135" s="80" t="s">
        <v>23</v>
      </c>
      <c r="C1135" s="180">
        <v>22956797</v>
      </c>
      <c r="D1135" s="82">
        <v>22843222</v>
      </c>
      <c r="E1135" s="200">
        <v>685318</v>
      </c>
      <c r="F1135" s="82">
        <f t="shared" si="108"/>
        <v>685296.66</v>
      </c>
      <c r="G1135" s="82">
        <f t="shared" si="106"/>
        <v>-21.339999999967404</v>
      </c>
      <c r="H1135" s="124" t="s">
        <v>983</v>
      </c>
      <c r="I1135" s="82">
        <v>22157925</v>
      </c>
      <c r="J1135" s="82">
        <f t="shared" si="107"/>
        <v>0.33999999985098839</v>
      </c>
      <c r="K1135" s="149" t="s">
        <v>929</v>
      </c>
      <c r="L1135" s="107">
        <v>44585</v>
      </c>
      <c r="M1135" s="97" t="s">
        <v>16</v>
      </c>
      <c r="N1135" s="182">
        <v>2023</v>
      </c>
      <c r="O1135" s="201"/>
      <c r="P1135" s="85"/>
      <c r="Q1135" s="85"/>
      <c r="R1135" s="85"/>
      <c r="S1135" s="85"/>
      <c r="T1135" s="85"/>
      <c r="U1135" s="85"/>
      <c r="V1135" s="85"/>
      <c r="W1135" s="85"/>
      <c r="X1135" s="85"/>
      <c r="Y1135" s="85"/>
      <c r="Z1135" s="85"/>
      <c r="AA1135" s="85"/>
      <c r="AB1135" s="85"/>
      <c r="AC1135" s="85"/>
      <c r="AD1135" s="85"/>
      <c r="AE1135" s="85"/>
    </row>
    <row r="1136" spans="1:31" s="76" customFormat="1" ht="13.5" customHeight="1" x14ac:dyDescent="0.2">
      <c r="A1136" s="72">
        <v>8001386947</v>
      </c>
      <c r="B1136" s="80" t="s">
        <v>624</v>
      </c>
      <c r="C1136" s="180">
        <v>14675103</v>
      </c>
      <c r="D1136" s="82">
        <v>14529542</v>
      </c>
      <c r="E1136" s="200">
        <v>435886</v>
      </c>
      <c r="F1136" s="82">
        <f t="shared" si="108"/>
        <v>435886.26</v>
      </c>
      <c r="G1136" s="82">
        <f t="shared" si="106"/>
        <v>0.26000000000931323</v>
      </c>
      <c r="H1136" s="124" t="s">
        <v>980</v>
      </c>
      <c r="I1136" s="82">
        <v>13736625</v>
      </c>
      <c r="J1136" s="82">
        <f t="shared" si="107"/>
        <v>357030.74000000022</v>
      </c>
      <c r="K1136" s="149" t="s">
        <v>929</v>
      </c>
      <c r="L1136" s="107">
        <v>44950</v>
      </c>
      <c r="M1136" s="97" t="s">
        <v>16</v>
      </c>
      <c r="N1136" s="182">
        <v>2023</v>
      </c>
      <c r="O1136" s="234" t="s">
        <v>1248</v>
      </c>
      <c r="P1136" s="85"/>
      <c r="Q1136" s="85"/>
      <c r="R1136" s="85"/>
      <c r="S1136" s="85"/>
      <c r="T1136" s="85"/>
      <c r="U1136" s="85"/>
      <c r="V1136" s="85"/>
      <c r="W1136" s="85"/>
      <c r="X1136" s="85"/>
      <c r="Y1136" s="85"/>
      <c r="Z1136" s="85"/>
      <c r="AA1136" s="85"/>
      <c r="AB1136" s="85"/>
      <c r="AC1136" s="85"/>
      <c r="AD1136" s="85"/>
      <c r="AE1136" s="85"/>
    </row>
    <row r="1137" spans="1:31" s="76" customFormat="1" ht="13.5" customHeight="1" x14ac:dyDescent="0.2">
      <c r="A1137" s="84">
        <v>8160020199</v>
      </c>
      <c r="B1137" s="80" t="s">
        <v>617</v>
      </c>
      <c r="C1137" s="180">
        <v>71467906</v>
      </c>
      <c r="D1137" s="82">
        <v>72338193</v>
      </c>
      <c r="E1137" s="200">
        <v>2170146</v>
      </c>
      <c r="F1137" s="82">
        <f t="shared" si="108"/>
        <v>2170145.79</v>
      </c>
      <c r="G1137" s="82">
        <f t="shared" si="106"/>
        <v>-0.2099999999627471</v>
      </c>
      <c r="H1137" s="125" t="s">
        <v>601</v>
      </c>
      <c r="I1137" s="82">
        <v>70168047</v>
      </c>
      <c r="J1137" s="82">
        <f t="shared" si="107"/>
        <v>0.20999999344348907</v>
      </c>
      <c r="K1137" s="149" t="s">
        <v>930</v>
      </c>
      <c r="L1137" s="97" t="s">
        <v>934</v>
      </c>
      <c r="M1137" s="97" t="s">
        <v>16</v>
      </c>
      <c r="N1137" s="182">
        <v>2023</v>
      </c>
      <c r="O1137" s="80" t="s">
        <v>1142</v>
      </c>
      <c r="P1137" s="85"/>
      <c r="Q1137" s="85"/>
      <c r="R1137" s="85"/>
      <c r="S1137" s="85"/>
      <c r="T1137" s="85"/>
      <c r="U1137" s="85"/>
      <c r="V1137" s="85"/>
      <c r="W1137" s="85"/>
      <c r="X1137" s="85"/>
      <c r="Y1137" s="85"/>
      <c r="Z1137" s="85"/>
      <c r="AA1137" s="85"/>
      <c r="AB1137" s="85"/>
      <c r="AC1137" s="85"/>
      <c r="AD1137" s="85"/>
      <c r="AE1137" s="85"/>
    </row>
    <row r="1138" spans="1:31" s="76" customFormat="1" ht="13.5" customHeight="1" x14ac:dyDescent="0.2">
      <c r="A1138" s="84">
        <v>9013795472</v>
      </c>
      <c r="B1138" s="80" t="s">
        <v>1634</v>
      </c>
      <c r="C1138" s="180">
        <v>2271622</v>
      </c>
      <c r="D1138" s="82">
        <v>2271622</v>
      </c>
      <c r="E1138" s="200">
        <v>68146</v>
      </c>
      <c r="F1138" s="82">
        <f t="shared" si="108"/>
        <v>68148.66</v>
      </c>
      <c r="G1138" s="82">
        <f t="shared" si="106"/>
        <v>2.6600000000034925</v>
      </c>
      <c r="H1138" s="124" t="s">
        <v>1352</v>
      </c>
      <c r="I1138" s="82">
        <v>2203386</v>
      </c>
      <c r="J1138" s="82">
        <f t="shared" si="107"/>
        <v>87.339999999850988</v>
      </c>
      <c r="K1138" s="149" t="s">
        <v>936</v>
      </c>
      <c r="L1138" s="107">
        <v>44970</v>
      </c>
      <c r="M1138" s="140" t="s">
        <v>42</v>
      </c>
      <c r="N1138" s="182">
        <v>2023</v>
      </c>
      <c r="O1138" s="201"/>
      <c r="P1138" s="85"/>
      <c r="Q1138" s="85"/>
      <c r="R1138" s="85"/>
      <c r="S1138" s="85"/>
      <c r="T1138" s="85"/>
      <c r="U1138" s="85"/>
      <c r="V1138" s="85"/>
      <c r="W1138" s="85"/>
      <c r="X1138" s="85"/>
      <c r="Y1138" s="85"/>
      <c r="Z1138" s="85"/>
      <c r="AA1138" s="85"/>
      <c r="AB1138" s="85"/>
      <c r="AC1138" s="85"/>
      <c r="AD1138" s="85"/>
      <c r="AE1138" s="85"/>
    </row>
    <row r="1139" spans="1:31" s="76" customFormat="1" ht="13.5" customHeight="1" x14ac:dyDescent="0.2">
      <c r="A1139" s="165">
        <v>8110007404</v>
      </c>
      <c r="B1139" s="166" t="s">
        <v>623</v>
      </c>
      <c r="C1139" s="180">
        <v>23927797</v>
      </c>
      <c r="D1139" s="82">
        <v>23866807</v>
      </c>
      <c r="E1139" s="200">
        <v>716004</v>
      </c>
      <c r="F1139" s="82">
        <f t="shared" si="108"/>
        <v>716004.21</v>
      </c>
      <c r="G1139" s="169">
        <f t="shared" si="106"/>
        <v>0.2099999999627471</v>
      </c>
      <c r="H1139" s="170" t="s">
        <v>985</v>
      </c>
      <c r="I1139" s="169">
        <v>23150805</v>
      </c>
      <c r="J1139" s="169">
        <f t="shared" si="107"/>
        <v>-2.2100000008940697</v>
      </c>
      <c r="K1139" s="149" t="s">
        <v>929</v>
      </c>
      <c r="L1139" s="211">
        <v>44939</v>
      </c>
      <c r="M1139" s="170" t="s">
        <v>16</v>
      </c>
      <c r="N1139" s="218">
        <v>2023</v>
      </c>
      <c r="O1139" s="201"/>
      <c r="P1139" s="85"/>
      <c r="Q1139" s="85"/>
      <c r="R1139" s="85"/>
      <c r="S1139" s="85"/>
      <c r="T1139" s="85"/>
      <c r="U1139" s="85"/>
      <c r="V1139" s="85"/>
      <c r="W1139" s="85"/>
      <c r="X1139" s="85"/>
      <c r="Y1139" s="85"/>
      <c r="Z1139" s="85"/>
      <c r="AA1139" s="85"/>
      <c r="AB1139" s="85"/>
      <c r="AC1139" s="85"/>
      <c r="AD1139" s="85"/>
      <c r="AE1139" s="85"/>
    </row>
    <row r="1140" spans="1:31" s="76" customFormat="1" ht="13.5" customHeight="1" x14ac:dyDescent="0.2">
      <c r="A1140" s="84">
        <v>9003414831</v>
      </c>
      <c r="B1140" s="49" t="s">
        <v>1200</v>
      </c>
      <c r="C1140" s="180">
        <v>3894274</v>
      </c>
      <c r="D1140" s="82">
        <v>3894274</v>
      </c>
      <c r="E1140" s="200">
        <v>116828</v>
      </c>
      <c r="F1140" s="82">
        <f t="shared" si="108"/>
        <v>116828.22</v>
      </c>
      <c r="G1140" s="82">
        <f t="shared" si="106"/>
        <v>0.22000000000116415</v>
      </c>
      <c r="H1140" s="124" t="s">
        <v>989</v>
      </c>
      <c r="I1140" s="82">
        <v>3777446</v>
      </c>
      <c r="J1140" s="82">
        <f t="shared" si="107"/>
        <v>-0.22000000020489097</v>
      </c>
      <c r="K1140" s="149" t="s">
        <v>929</v>
      </c>
      <c r="L1140" s="107">
        <v>44929</v>
      </c>
      <c r="M1140" s="97" t="s">
        <v>16</v>
      </c>
      <c r="N1140" s="182">
        <v>2023</v>
      </c>
      <c r="O1140" s="201"/>
      <c r="P1140" s="85"/>
      <c r="Q1140" s="85"/>
      <c r="R1140" s="85"/>
      <c r="S1140" s="85"/>
      <c r="T1140" s="85"/>
      <c r="U1140" s="85"/>
      <c r="V1140" s="85"/>
      <c r="W1140" s="85"/>
      <c r="X1140" s="85"/>
      <c r="Y1140" s="85"/>
      <c r="Z1140" s="85"/>
      <c r="AA1140" s="85"/>
      <c r="AB1140" s="85"/>
      <c r="AC1140" s="85"/>
      <c r="AD1140" s="85"/>
      <c r="AE1140" s="85"/>
    </row>
    <row r="1141" spans="1:31" s="76" customFormat="1" ht="13.5" customHeight="1" x14ac:dyDescent="0.2">
      <c r="A1141" s="84">
        <v>9005895036</v>
      </c>
      <c r="B1141" s="80" t="s">
        <v>627</v>
      </c>
      <c r="C1141" s="180">
        <v>2953564</v>
      </c>
      <c r="D1141" s="82">
        <v>2953564</v>
      </c>
      <c r="E1141" s="200">
        <v>88607</v>
      </c>
      <c r="F1141" s="82">
        <f t="shared" si="108"/>
        <v>88606.92</v>
      </c>
      <c r="G1141" s="82">
        <f t="shared" si="106"/>
        <v>-8.000000000174623E-2</v>
      </c>
      <c r="H1141" s="124" t="s">
        <v>963</v>
      </c>
      <c r="I1141" s="82">
        <v>2864957</v>
      </c>
      <c r="J1141" s="82">
        <f t="shared" si="107"/>
        <v>8.0000000074505806E-2</v>
      </c>
      <c r="K1141" s="149" t="s">
        <v>859</v>
      </c>
      <c r="L1141" s="107">
        <v>45014</v>
      </c>
      <c r="M1141" s="140" t="s">
        <v>46</v>
      </c>
      <c r="N1141" s="182">
        <v>2023</v>
      </c>
      <c r="O1141" s="201"/>
      <c r="P1141" s="85"/>
      <c r="Q1141" s="85"/>
      <c r="R1141" s="85"/>
      <c r="S1141" s="85"/>
      <c r="T1141" s="85"/>
      <c r="U1141" s="85"/>
      <c r="V1141" s="85"/>
      <c r="W1141" s="85"/>
      <c r="X1141" s="85"/>
      <c r="Y1141" s="85"/>
      <c r="Z1141" s="85"/>
      <c r="AA1141" s="85"/>
      <c r="AB1141" s="85"/>
      <c r="AC1141" s="85"/>
      <c r="AD1141" s="85"/>
      <c r="AE1141" s="85"/>
    </row>
    <row r="1142" spans="1:31" s="76" customFormat="1" ht="13.5" customHeight="1" x14ac:dyDescent="0.2">
      <c r="A1142" s="84">
        <v>9005895036</v>
      </c>
      <c r="B1142" s="80" t="s">
        <v>627</v>
      </c>
      <c r="C1142" s="180">
        <v>2953524</v>
      </c>
      <c r="D1142" s="82">
        <v>2953524</v>
      </c>
      <c r="E1142" s="200">
        <v>88606</v>
      </c>
      <c r="F1142" s="82">
        <f t="shared" si="108"/>
        <v>88605.72</v>
      </c>
      <c r="G1142" s="82">
        <f t="shared" si="106"/>
        <v>-0.27999999999883585</v>
      </c>
      <c r="H1142" s="124" t="s">
        <v>962</v>
      </c>
      <c r="I1142" s="82">
        <v>2864918</v>
      </c>
      <c r="J1142" s="82">
        <f t="shared" si="107"/>
        <v>0.27999999979510903</v>
      </c>
      <c r="K1142" s="149" t="s">
        <v>929</v>
      </c>
      <c r="L1142" s="107">
        <v>45014</v>
      </c>
      <c r="M1142" s="140" t="s">
        <v>46</v>
      </c>
      <c r="N1142" s="182">
        <v>2023</v>
      </c>
      <c r="O1142" s="201"/>
      <c r="P1142" s="85"/>
      <c r="Q1142" s="85"/>
      <c r="R1142" s="85"/>
      <c r="S1142" s="85"/>
      <c r="T1142" s="85"/>
      <c r="U1142" s="85"/>
      <c r="V1142" s="85"/>
      <c r="W1142" s="85"/>
      <c r="X1142" s="85"/>
      <c r="Y1142" s="85"/>
      <c r="Z1142" s="85"/>
      <c r="AA1142" s="85"/>
      <c r="AB1142" s="85"/>
      <c r="AC1142" s="85"/>
      <c r="AD1142" s="85"/>
      <c r="AE1142" s="85"/>
    </row>
    <row r="1143" spans="1:31" s="76" customFormat="1" ht="13.5" customHeight="1" x14ac:dyDescent="0.2">
      <c r="A1143" s="165">
        <v>9006523347</v>
      </c>
      <c r="B1143" s="166" t="s">
        <v>616</v>
      </c>
      <c r="C1143" s="180">
        <v>6145356</v>
      </c>
      <c r="D1143" s="82">
        <v>6145356</v>
      </c>
      <c r="E1143" s="200">
        <v>184361</v>
      </c>
      <c r="F1143" s="82">
        <f t="shared" si="108"/>
        <v>184360.68</v>
      </c>
      <c r="G1143" s="82">
        <f t="shared" si="106"/>
        <v>-0.32000000000698492</v>
      </c>
      <c r="H1143" s="174" t="s">
        <v>958</v>
      </c>
      <c r="I1143" s="169">
        <v>5960995</v>
      </c>
      <c r="J1143" s="169">
        <f t="shared" si="107"/>
        <v>0.32000000029802322</v>
      </c>
      <c r="K1143" s="149" t="s">
        <v>930</v>
      </c>
      <c r="L1143" s="107">
        <v>44937</v>
      </c>
      <c r="M1143" s="170" t="s">
        <v>16</v>
      </c>
      <c r="N1143" s="218">
        <v>2023</v>
      </c>
      <c r="O1143" s="201"/>
      <c r="P1143" s="85"/>
      <c r="Q1143" s="85"/>
      <c r="R1143" s="85"/>
      <c r="S1143" s="85"/>
      <c r="T1143" s="85"/>
      <c r="U1143" s="85"/>
      <c r="V1143" s="85"/>
      <c r="W1143" s="85"/>
      <c r="X1143" s="85"/>
      <c r="Y1143" s="85"/>
      <c r="Z1143" s="85"/>
      <c r="AA1143" s="85"/>
      <c r="AB1143" s="85"/>
      <c r="AC1143" s="85"/>
      <c r="AD1143" s="85"/>
      <c r="AE1143" s="85"/>
    </row>
    <row r="1144" spans="1:31" s="76" customFormat="1" ht="13.5" customHeight="1" x14ac:dyDescent="0.2">
      <c r="A1144" s="84">
        <v>9000036172</v>
      </c>
      <c r="B1144" s="49" t="s">
        <v>1041</v>
      </c>
      <c r="C1144" s="180">
        <v>1510892821</v>
      </c>
      <c r="D1144" s="82">
        <v>1208054818</v>
      </c>
      <c r="E1144" s="200">
        <v>84563837</v>
      </c>
      <c r="F1144" s="82">
        <f>+D1144*7%</f>
        <v>84563837.260000005</v>
      </c>
      <c r="G1144" s="82">
        <f t="shared" si="106"/>
        <v>0.26000000536441803</v>
      </c>
      <c r="H1144" s="161" t="s">
        <v>601</v>
      </c>
      <c r="I1144" s="82">
        <v>1123490981</v>
      </c>
      <c r="J1144" s="82">
        <f t="shared" si="107"/>
        <v>-0.25999999046325684</v>
      </c>
      <c r="K1144" s="149" t="s">
        <v>859</v>
      </c>
      <c r="L1144" s="107">
        <v>44895</v>
      </c>
      <c r="M1144" s="97" t="s">
        <v>20</v>
      </c>
      <c r="N1144" s="287">
        <v>2022</v>
      </c>
      <c r="O1144" s="201"/>
      <c r="P1144" s="85"/>
      <c r="Q1144" s="85"/>
      <c r="R1144" s="85"/>
      <c r="S1144" s="85"/>
      <c r="T1144" s="85"/>
      <c r="U1144" s="85"/>
      <c r="V1144" s="85"/>
      <c r="W1144" s="85"/>
      <c r="X1144" s="85"/>
      <c r="Y1144" s="85"/>
      <c r="Z1144" s="85"/>
      <c r="AA1144" s="85"/>
      <c r="AB1144" s="85"/>
      <c r="AC1144" s="85"/>
      <c r="AD1144" s="85"/>
      <c r="AE1144" s="85"/>
    </row>
    <row r="1145" spans="1:31" s="76" customFormat="1" ht="13.5" customHeight="1" x14ac:dyDescent="0.2">
      <c r="A1145" s="84">
        <v>8170018921</v>
      </c>
      <c r="B1145" s="80" t="s">
        <v>619</v>
      </c>
      <c r="C1145" s="180">
        <v>122352044</v>
      </c>
      <c r="D1145" s="82">
        <v>120211616</v>
      </c>
      <c r="E1145" s="200">
        <v>3606348</v>
      </c>
      <c r="F1145" s="82">
        <f t="shared" ref="F1145:F1157" si="109">+D1145*3%</f>
        <v>3606348.48</v>
      </c>
      <c r="G1145" s="82">
        <f t="shared" si="106"/>
        <v>0.47999999998137355</v>
      </c>
      <c r="H1145" s="124" t="s">
        <v>955</v>
      </c>
      <c r="I1145" s="82">
        <v>116605268</v>
      </c>
      <c r="J1145" s="82">
        <f t="shared" si="107"/>
        <v>-0.48000000417232513</v>
      </c>
      <c r="K1145" s="149" t="s">
        <v>929</v>
      </c>
      <c r="L1145" s="107">
        <v>44936</v>
      </c>
      <c r="M1145" s="97" t="s">
        <v>16</v>
      </c>
      <c r="N1145" s="182">
        <v>2023</v>
      </c>
      <c r="O1145" s="201"/>
      <c r="P1145" s="85"/>
      <c r="Q1145" s="85"/>
      <c r="R1145" s="85"/>
      <c r="S1145" s="85"/>
      <c r="T1145" s="85"/>
      <c r="U1145" s="85"/>
      <c r="V1145" s="85"/>
      <c r="W1145" s="85"/>
      <c r="X1145" s="85"/>
      <c r="Y1145" s="85"/>
      <c r="Z1145" s="85"/>
      <c r="AA1145" s="85"/>
      <c r="AB1145" s="85"/>
      <c r="AC1145" s="85"/>
      <c r="AD1145" s="85"/>
      <c r="AE1145" s="85"/>
    </row>
    <row r="1146" spans="1:31" s="76" customFormat="1" ht="13.5" customHeight="1" x14ac:dyDescent="0.2">
      <c r="A1146" s="84">
        <v>9013027270</v>
      </c>
      <c r="B1146" s="49" t="s">
        <v>1030</v>
      </c>
      <c r="C1146" s="180">
        <v>3106273</v>
      </c>
      <c r="D1146" s="82">
        <v>3106273</v>
      </c>
      <c r="E1146" s="180">
        <v>93188</v>
      </c>
      <c r="F1146" s="82">
        <f t="shared" si="109"/>
        <v>93188.19</v>
      </c>
      <c r="G1146" s="82">
        <f t="shared" si="106"/>
        <v>0.19000000000232831</v>
      </c>
      <c r="H1146" s="124" t="s">
        <v>1168</v>
      </c>
      <c r="I1146" s="82">
        <v>3013083</v>
      </c>
      <c r="J1146" s="82">
        <f t="shared" si="107"/>
        <v>1.8100000000558794</v>
      </c>
      <c r="K1146" s="149" t="s">
        <v>929</v>
      </c>
      <c r="L1146" s="107">
        <v>44939</v>
      </c>
      <c r="M1146" s="97" t="s">
        <v>16</v>
      </c>
      <c r="N1146" s="182">
        <v>2023</v>
      </c>
      <c r="O1146" s="201"/>
      <c r="P1146" s="85"/>
      <c r="Q1146" s="85"/>
      <c r="R1146" s="85"/>
      <c r="S1146" s="85"/>
      <c r="T1146" s="85"/>
      <c r="U1146" s="85"/>
      <c r="V1146" s="85"/>
      <c r="W1146" s="85"/>
      <c r="X1146" s="85"/>
      <c r="Y1146" s="85"/>
      <c r="Z1146" s="85"/>
      <c r="AA1146" s="85"/>
      <c r="AB1146" s="85"/>
      <c r="AC1146" s="85"/>
      <c r="AD1146" s="85"/>
      <c r="AE1146" s="85"/>
    </row>
    <row r="1147" spans="1:31" s="76" customFormat="1" ht="13.5" customHeight="1" x14ac:dyDescent="0.2">
      <c r="A1147" s="84">
        <v>8170018921</v>
      </c>
      <c r="B1147" s="80" t="s">
        <v>619</v>
      </c>
      <c r="C1147" s="180">
        <v>127754658</v>
      </c>
      <c r="D1147" s="82">
        <v>126329133</v>
      </c>
      <c r="E1147" s="180">
        <v>3789874</v>
      </c>
      <c r="F1147" s="82">
        <f t="shared" si="109"/>
        <v>3789873.9899999998</v>
      </c>
      <c r="G1147" s="82">
        <f t="shared" si="106"/>
        <v>-1.0000000242143869E-2</v>
      </c>
      <c r="H1147" s="124" t="s">
        <v>956</v>
      </c>
      <c r="I1147" s="199">
        <v>122539259</v>
      </c>
      <c r="J1147" s="82">
        <f t="shared" si="107"/>
        <v>1.000000536441803E-2</v>
      </c>
      <c r="K1147" s="149" t="s">
        <v>930</v>
      </c>
      <c r="L1147" s="107">
        <v>44964</v>
      </c>
      <c r="M1147" s="114" t="s">
        <v>42</v>
      </c>
      <c r="N1147" s="182">
        <v>2023</v>
      </c>
      <c r="O1147" s="201"/>
      <c r="P1147" s="85"/>
      <c r="Q1147" s="85"/>
      <c r="R1147" s="85"/>
      <c r="S1147" s="85"/>
      <c r="T1147" s="85"/>
      <c r="U1147" s="85"/>
      <c r="V1147" s="85"/>
      <c r="W1147" s="85"/>
      <c r="X1147" s="85"/>
      <c r="Y1147" s="85"/>
      <c r="Z1147" s="85"/>
      <c r="AA1147" s="85"/>
      <c r="AB1147" s="85"/>
      <c r="AC1147" s="85"/>
      <c r="AD1147" s="85"/>
      <c r="AE1147" s="85"/>
    </row>
    <row r="1148" spans="1:31" s="76" customFormat="1" ht="13.5" customHeight="1" x14ac:dyDescent="0.2">
      <c r="A1148" s="84">
        <v>9008640518</v>
      </c>
      <c r="B1148" s="80" t="s">
        <v>703</v>
      </c>
      <c r="C1148" s="180">
        <v>1616690</v>
      </c>
      <c r="D1148" s="180">
        <v>1616690</v>
      </c>
      <c r="E1148" s="200">
        <v>48501</v>
      </c>
      <c r="F1148" s="82">
        <f t="shared" si="109"/>
        <v>48500.7</v>
      </c>
      <c r="G1148" s="82">
        <f t="shared" si="106"/>
        <v>-0.30000000000291038</v>
      </c>
      <c r="H1148" s="161" t="s">
        <v>601</v>
      </c>
      <c r="I1148" s="82">
        <v>1568189</v>
      </c>
      <c r="J1148" s="171">
        <f t="shared" si="107"/>
        <v>0.30000000004656613</v>
      </c>
      <c r="K1148" s="149" t="s">
        <v>859</v>
      </c>
      <c r="L1148" s="107">
        <v>44917</v>
      </c>
      <c r="M1148" s="97" t="s">
        <v>27</v>
      </c>
      <c r="N1148" s="287">
        <v>2022</v>
      </c>
      <c r="O1148" s="234" t="s">
        <v>1794</v>
      </c>
      <c r="P1148" s="85"/>
      <c r="Q1148" s="85"/>
      <c r="R1148" s="85"/>
      <c r="S1148" s="85"/>
      <c r="T1148" s="85"/>
      <c r="U1148" s="85"/>
      <c r="V1148" s="85"/>
      <c r="W1148" s="85"/>
      <c r="X1148" s="85"/>
      <c r="Y1148" s="85"/>
      <c r="Z1148" s="85"/>
      <c r="AA1148" s="85"/>
      <c r="AB1148" s="85"/>
      <c r="AC1148" s="85"/>
      <c r="AD1148" s="85"/>
      <c r="AE1148" s="85"/>
    </row>
    <row r="1149" spans="1:31" s="76" customFormat="1" ht="13.5" customHeight="1" x14ac:dyDescent="0.2">
      <c r="A1149" s="84">
        <v>9006777323</v>
      </c>
      <c r="B1149" s="80" t="s">
        <v>618</v>
      </c>
      <c r="C1149" s="180">
        <v>23036474</v>
      </c>
      <c r="D1149" s="82">
        <v>23036474</v>
      </c>
      <c r="E1149" s="180">
        <v>691094</v>
      </c>
      <c r="F1149" s="82">
        <f t="shared" si="109"/>
        <v>691094.22</v>
      </c>
      <c r="G1149" s="82">
        <f t="shared" si="106"/>
        <v>0.21999999997206032</v>
      </c>
      <c r="H1149" s="124" t="s">
        <v>991</v>
      </c>
      <c r="I1149" s="199">
        <v>22345417</v>
      </c>
      <c r="J1149" s="82">
        <f t="shared" si="107"/>
        <v>-37.219999998807907</v>
      </c>
      <c r="K1149" s="149" t="s">
        <v>938</v>
      </c>
      <c r="L1149" s="107">
        <v>44967</v>
      </c>
      <c r="M1149" s="97" t="s">
        <v>42</v>
      </c>
      <c r="N1149" s="182">
        <v>2023</v>
      </c>
      <c r="O1149" s="201"/>
      <c r="P1149" s="85"/>
      <c r="Q1149" s="85"/>
      <c r="R1149" s="85"/>
      <c r="S1149" s="85"/>
      <c r="T1149" s="85"/>
      <c r="U1149" s="85"/>
      <c r="V1149" s="85"/>
      <c r="W1149" s="85"/>
      <c r="X1149" s="85"/>
      <c r="Y1149" s="85"/>
      <c r="Z1149" s="85"/>
      <c r="AA1149" s="85"/>
      <c r="AB1149" s="85"/>
      <c r="AC1149" s="85"/>
      <c r="AD1149" s="85"/>
      <c r="AE1149" s="85"/>
    </row>
    <row r="1150" spans="1:31" s="76" customFormat="1" ht="13.5" customHeight="1" x14ac:dyDescent="0.2">
      <c r="A1150" s="165">
        <v>9004330329</v>
      </c>
      <c r="B1150" s="178" t="s">
        <v>1707</v>
      </c>
      <c r="C1150" s="183">
        <v>8912247</v>
      </c>
      <c r="D1150" s="169">
        <v>8912247</v>
      </c>
      <c r="E1150" s="200">
        <v>267367</v>
      </c>
      <c r="F1150" s="169">
        <f t="shared" si="109"/>
        <v>267367.40999999997</v>
      </c>
      <c r="G1150" s="82">
        <f t="shared" si="106"/>
        <v>0.40999999997438863</v>
      </c>
      <c r="H1150" s="161" t="s">
        <v>601</v>
      </c>
      <c r="I1150" s="82">
        <v>8644880</v>
      </c>
      <c r="J1150" s="82">
        <f t="shared" si="107"/>
        <v>-0.41000000014901161</v>
      </c>
      <c r="K1150" s="149" t="s">
        <v>853</v>
      </c>
      <c r="L1150" s="107">
        <v>44866</v>
      </c>
      <c r="M1150" s="170" t="s">
        <v>20</v>
      </c>
      <c r="N1150" s="290">
        <v>2022</v>
      </c>
      <c r="O1150" s="201"/>
      <c r="P1150" s="85"/>
      <c r="Q1150" s="85"/>
      <c r="R1150" s="85"/>
      <c r="S1150" s="85"/>
      <c r="T1150" s="85"/>
      <c r="U1150" s="85"/>
      <c r="V1150" s="85"/>
      <c r="W1150" s="85"/>
      <c r="X1150" s="85"/>
      <c r="Y1150" s="85"/>
      <c r="Z1150" s="85"/>
      <c r="AA1150" s="85"/>
      <c r="AB1150" s="85"/>
      <c r="AC1150" s="85"/>
      <c r="AD1150" s="85"/>
      <c r="AE1150" s="85"/>
    </row>
    <row r="1151" spans="1:31" s="76" customFormat="1" ht="13.5" customHeight="1" x14ac:dyDescent="0.2">
      <c r="A1151" s="84">
        <v>9004330329</v>
      </c>
      <c r="B1151" s="49" t="s">
        <v>1707</v>
      </c>
      <c r="C1151" s="183">
        <v>9503119</v>
      </c>
      <c r="D1151" s="169">
        <v>9503119</v>
      </c>
      <c r="E1151" s="200">
        <v>0</v>
      </c>
      <c r="F1151" s="169">
        <f t="shared" si="109"/>
        <v>285093.57</v>
      </c>
      <c r="G1151" s="82">
        <f t="shared" si="106"/>
        <v>285093.57</v>
      </c>
      <c r="H1151" s="161" t="s">
        <v>601</v>
      </c>
      <c r="I1151" s="82">
        <v>9503119</v>
      </c>
      <c r="J1151" s="82">
        <f t="shared" si="107"/>
        <v>-285093.5700000003</v>
      </c>
      <c r="K1151" s="149" t="s">
        <v>859</v>
      </c>
      <c r="L1151" s="107">
        <v>44895</v>
      </c>
      <c r="M1151" s="170" t="s">
        <v>20</v>
      </c>
      <c r="N1151" s="290">
        <v>2022</v>
      </c>
      <c r="O1151" s="201"/>
      <c r="P1151" s="85"/>
      <c r="Q1151" s="85"/>
      <c r="R1151" s="85"/>
      <c r="S1151" s="85"/>
      <c r="T1151" s="85"/>
      <c r="U1151" s="85"/>
      <c r="V1151" s="85"/>
      <c r="W1151" s="85"/>
      <c r="X1151" s="85"/>
      <c r="Y1151" s="85"/>
      <c r="Z1151" s="85"/>
      <c r="AA1151" s="85"/>
      <c r="AB1151" s="85"/>
      <c r="AC1151" s="85"/>
      <c r="AD1151" s="85"/>
      <c r="AE1151" s="85"/>
    </row>
    <row r="1152" spans="1:31" s="76" customFormat="1" ht="13.5" customHeight="1" x14ac:dyDescent="0.2">
      <c r="A1152" s="165">
        <v>891900101</v>
      </c>
      <c r="B1152" s="166" t="s">
        <v>622</v>
      </c>
      <c r="C1152" s="183">
        <v>103517917</v>
      </c>
      <c r="D1152" s="169">
        <v>82946611</v>
      </c>
      <c r="E1152" s="180">
        <v>2488398</v>
      </c>
      <c r="F1152" s="169">
        <f t="shared" si="109"/>
        <v>2488398.33</v>
      </c>
      <c r="G1152" s="82">
        <v>0.47999999998137355</v>
      </c>
      <c r="H1152" s="174" t="s">
        <v>970</v>
      </c>
      <c r="I1152" s="199">
        <v>80458213</v>
      </c>
      <c r="J1152" s="82">
        <v>-0.48000000417232513</v>
      </c>
      <c r="K1152" s="149" t="s">
        <v>938</v>
      </c>
      <c r="L1152" s="107">
        <v>44974</v>
      </c>
      <c r="M1152" s="177" t="s">
        <v>42</v>
      </c>
      <c r="N1152" s="218">
        <v>2023</v>
      </c>
      <c r="O1152" s="201"/>
      <c r="P1152" s="85"/>
      <c r="Q1152" s="85"/>
      <c r="R1152" s="85"/>
      <c r="S1152" s="85"/>
      <c r="T1152" s="85"/>
      <c r="U1152" s="85"/>
      <c r="V1152" s="85"/>
      <c r="W1152" s="85"/>
      <c r="X1152" s="85"/>
      <c r="Y1152" s="85"/>
      <c r="Z1152" s="85"/>
      <c r="AA1152" s="85"/>
      <c r="AB1152" s="85"/>
      <c r="AC1152" s="85"/>
      <c r="AD1152" s="85"/>
      <c r="AE1152" s="85"/>
    </row>
    <row r="1153" spans="1:31" s="76" customFormat="1" ht="13.5" customHeight="1" x14ac:dyDescent="0.2">
      <c r="A1153" s="84">
        <v>8300252052</v>
      </c>
      <c r="B1153" s="80" t="s">
        <v>628</v>
      </c>
      <c r="C1153" s="180">
        <v>7902191</v>
      </c>
      <c r="D1153" s="134">
        <v>7902191</v>
      </c>
      <c r="E1153" s="180">
        <v>237066</v>
      </c>
      <c r="F1153" s="82">
        <f t="shared" si="109"/>
        <v>237065.72999999998</v>
      </c>
      <c r="G1153" s="82">
        <f>F1153-E1153</f>
        <v>-0.27000000001862645</v>
      </c>
      <c r="H1153" s="124" t="s">
        <v>1064</v>
      </c>
      <c r="I1153" s="199">
        <v>7665118</v>
      </c>
      <c r="J1153" s="171">
        <f t="shared" ref="J1153:J1173" si="110">(D1153-E1153-G1153)-I1153</f>
        <v>7.2699999995529652</v>
      </c>
      <c r="K1153" s="149" t="s">
        <v>938</v>
      </c>
      <c r="L1153" s="107">
        <v>44980</v>
      </c>
      <c r="M1153" s="97" t="s">
        <v>42</v>
      </c>
      <c r="N1153" s="182">
        <v>2023</v>
      </c>
      <c r="O1153" s="201"/>
      <c r="P1153" s="85"/>
      <c r="Q1153" s="85"/>
      <c r="R1153" s="85"/>
      <c r="S1153" s="85"/>
      <c r="T1153" s="85"/>
      <c r="U1153" s="85"/>
      <c r="V1153" s="85"/>
      <c r="W1153" s="85"/>
      <c r="X1153" s="85"/>
      <c r="Y1153" s="85"/>
      <c r="Z1153" s="85"/>
      <c r="AA1153" s="85"/>
      <c r="AB1153" s="85"/>
      <c r="AC1153" s="85"/>
      <c r="AD1153" s="85"/>
      <c r="AE1153" s="85"/>
    </row>
    <row r="1154" spans="1:31" s="76" customFormat="1" ht="13.5" customHeight="1" x14ac:dyDescent="0.2">
      <c r="A1154" s="72">
        <v>9013809941</v>
      </c>
      <c r="B1154" s="80" t="s">
        <v>615</v>
      </c>
      <c r="C1154" s="180">
        <v>19226855</v>
      </c>
      <c r="D1154" s="82">
        <v>19226856</v>
      </c>
      <c r="E1154" s="180">
        <v>576806</v>
      </c>
      <c r="F1154" s="82">
        <f t="shared" si="109"/>
        <v>576805.67999999993</v>
      </c>
      <c r="G1154" s="82">
        <f>F1154-E1154</f>
        <v>-0.32000000006519258</v>
      </c>
      <c r="H1154" s="124" t="s">
        <v>1068</v>
      </c>
      <c r="I1154" s="199">
        <v>17486795</v>
      </c>
      <c r="J1154" s="82">
        <f t="shared" si="110"/>
        <v>1163255.3200000003</v>
      </c>
      <c r="K1154" s="149" t="s">
        <v>938</v>
      </c>
      <c r="L1154" s="107">
        <v>44985</v>
      </c>
      <c r="M1154" s="97" t="s">
        <v>42</v>
      </c>
      <c r="N1154" s="182">
        <v>2023</v>
      </c>
      <c r="O1154" s="234" t="s">
        <v>1126</v>
      </c>
      <c r="P1154" s="85"/>
      <c r="Q1154" s="85"/>
      <c r="R1154" s="85"/>
      <c r="S1154" s="85"/>
      <c r="T1154" s="85"/>
      <c r="U1154" s="85"/>
      <c r="V1154" s="85"/>
      <c r="W1154" s="85"/>
      <c r="X1154" s="85"/>
      <c r="Y1154" s="85"/>
      <c r="Z1154" s="85"/>
      <c r="AA1154" s="85"/>
      <c r="AB1154" s="85"/>
      <c r="AC1154" s="85"/>
      <c r="AD1154" s="85"/>
      <c r="AE1154" s="85"/>
    </row>
    <row r="1155" spans="1:31" s="76" customFormat="1" ht="13.5" customHeight="1" x14ac:dyDescent="0.2">
      <c r="A1155" s="72">
        <v>8002249860</v>
      </c>
      <c r="B1155" s="166" t="s">
        <v>559</v>
      </c>
      <c r="C1155" s="183">
        <v>643717172</v>
      </c>
      <c r="D1155" s="169">
        <v>523035563</v>
      </c>
      <c r="E1155" s="180">
        <v>15691067</v>
      </c>
      <c r="F1155" s="169">
        <f t="shared" si="109"/>
        <v>15691066.889999999</v>
      </c>
      <c r="G1155" s="82">
        <v>8.9999999850988388E-2</v>
      </c>
      <c r="H1155" s="124" t="s">
        <v>968</v>
      </c>
      <c r="I1155" s="199">
        <v>507344496</v>
      </c>
      <c r="J1155" s="82">
        <f t="shared" si="110"/>
        <v>-8.9999973773956299E-2</v>
      </c>
      <c r="K1155" s="149" t="s">
        <v>938</v>
      </c>
      <c r="L1155" s="107">
        <v>44973</v>
      </c>
      <c r="M1155" s="97" t="s">
        <v>42</v>
      </c>
      <c r="N1155" s="182">
        <v>2023</v>
      </c>
      <c r="O1155" s="201"/>
      <c r="P1155" s="85"/>
      <c r="Q1155" s="85"/>
      <c r="R1155" s="85"/>
      <c r="S1155" s="85"/>
      <c r="T1155" s="85"/>
      <c r="U1155" s="85"/>
      <c r="V1155" s="85"/>
      <c r="W1155" s="85"/>
      <c r="X1155" s="85"/>
      <c r="Y1155" s="85"/>
      <c r="Z1155" s="85"/>
      <c r="AA1155" s="85"/>
      <c r="AB1155" s="85"/>
      <c r="AC1155" s="85"/>
      <c r="AD1155" s="85"/>
      <c r="AE1155" s="85"/>
    </row>
    <row r="1156" spans="1:31" s="76" customFormat="1" ht="13.5" customHeight="1" x14ac:dyDescent="0.2">
      <c r="A1156" s="84">
        <v>9011924788</v>
      </c>
      <c r="B1156" s="80" t="s">
        <v>604</v>
      </c>
      <c r="C1156" s="180">
        <v>4866005</v>
      </c>
      <c r="D1156" s="82">
        <v>4866005</v>
      </c>
      <c r="E1156" s="180">
        <v>145980</v>
      </c>
      <c r="F1156" s="82">
        <f t="shared" si="109"/>
        <v>145980.15</v>
      </c>
      <c r="G1156" s="82">
        <f t="shared" ref="G1156:G1161" si="111">F1156-E1156</f>
        <v>0.14999999999417923</v>
      </c>
      <c r="H1156" s="124" t="s">
        <v>972</v>
      </c>
      <c r="I1156" s="199">
        <v>4720025</v>
      </c>
      <c r="J1156" s="82">
        <f t="shared" si="110"/>
        <v>-0.15000000037252903</v>
      </c>
      <c r="K1156" s="149" t="s">
        <v>938</v>
      </c>
      <c r="L1156" s="107">
        <v>44972</v>
      </c>
      <c r="M1156" s="97" t="s">
        <v>42</v>
      </c>
      <c r="N1156" s="182">
        <v>2023</v>
      </c>
      <c r="O1156" s="201"/>
      <c r="P1156" s="85"/>
      <c r="Q1156" s="85"/>
      <c r="R1156" s="85"/>
      <c r="S1156" s="85"/>
      <c r="T1156" s="85"/>
      <c r="U1156" s="85"/>
      <c r="V1156" s="85"/>
      <c r="W1156" s="85"/>
      <c r="X1156" s="85"/>
      <c r="Y1156" s="85"/>
      <c r="Z1156" s="85"/>
      <c r="AA1156" s="85"/>
      <c r="AB1156" s="85"/>
      <c r="AC1156" s="85"/>
      <c r="AD1156" s="85"/>
      <c r="AE1156" s="85"/>
    </row>
    <row r="1157" spans="1:31" s="76" customFormat="1" ht="13.5" customHeight="1" x14ac:dyDescent="0.2">
      <c r="A1157" s="84">
        <v>9015884123</v>
      </c>
      <c r="B1157" s="80" t="s">
        <v>1057</v>
      </c>
      <c r="C1157" s="180">
        <v>109096</v>
      </c>
      <c r="D1157" s="82">
        <v>93677</v>
      </c>
      <c r="E1157" s="200">
        <v>2810</v>
      </c>
      <c r="F1157" s="82">
        <f t="shared" si="109"/>
        <v>2810.31</v>
      </c>
      <c r="G1157" s="82">
        <f t="shared" si="111"/>
        <v>0.30999999999994543</v>
      </c>
      <c r="H1157" s="161" t="s">
        <v>601</v>
      </c>
      <c r="I1157" s="82">
        <v>90867</v>
      </c>
      <c r="J1157" s="82">
        <f t="shared" si="110"/>
        <v>-0.30999999999767169</v>
      </c>
      <c r="K1157" s="149" t="s">
        <v>859</v>
      </c>
      <c r="L1157" s="107">
        <v>44994</v>
      </c>
      <c r="M1157" s="97" t="s">
        <v>46</v>
      </c>
      <c r="N1157" s="182">
        <v>2023</v>
      </c>
      <c r="O1157" s="240" t="s">
        <v>1059</v>
      </c>
      <c r="P1157" s="85"/>
      <c r="Q1157" s="85"/>
      <c r="R1157" s="85"/>
      <c r="S1157" s="85"/>
      <c r="T1157" s="85"/>
      <c r="U1157" s="85"/>
      <c r="V1157" s="85"/>
      <c r="W1157" s="85"/>
      <c r="X1157" s="85"/>
      <c r="Y1157" s="85"/>
      <c r="Z1157" s="85"/>
      <c r="AA1157" s="85"/>
      <c r="AB1157" s="85"/>
      <c r="AC1157" s="85"/>
      <c r="AD1157" s="85"/>
      <c r="AE1157" s="85"/>
    </row>
    <row r="1158" spans="1:31" s="76" customFormat="1" ht="13.5" customHeight="1" x14ac:dyDescent="0.2">
      <c r="A1158" s="84">
        <v>9000036172</v>
      </c>
      <c r="B1158" s="49" t="s">
        <v>1041</v>
      </c>
      <c r="C1158" s="180">
        <v>1388774336</v>
      </c>
      <c r="D1158" s="82">
        <v>1455084360</v>
      </c>
      <c r="E1158" s="180">
        <v>101855905</v>
      </c>
      <c r="F1158" s="82">
        <f>+D1158*7%</f>
        <v>101855905.2</v>
      </c>
      <c r="G1158" s="82">
        <f t="shared" si="111"/>
        <v>0.20000000298023224</v>
      </c>
      <c r="H1158" s="124" t="s">
        <v>976</v>
      </c>
      <c r="I1158" s="199">
        <v>1353228454</v>
      </c>
      <c r="J1158" s="82">
        <f t="shared" si="110"/>
        <v>0.79999995231628418</v>
      </c>
      <c r="K1158" s="149" t="s">
        <v>938</v>
      </c>
      <c r="L1158" s="107">
        <v>44972</v>
      </c>
      <c r="M1158" s="97" t="s">
        <v>42</v>
      </c>
      <c r="N1158" s="182">
        <v>2023</v>
      </c>
      <c r="O1158" s="201"/>
      <c r="P1158" s="85"/>
      <c r="Q1158" s="85"/>
      <c r="R1158" s="85"/>
      <c r="S1158" s="85"/>
      <c r="T1158" s="85"/>
      <c r="U1158" s="85"/>
      <c r="V1158" s="85"/>
      <c r="W1158" s="85"/>
      <c r="X1158" s="85"/>
      <c r="Y1158" s="85"/>
      <c r="Z1158" s="85"/>
      <c r="AA1158" s="85"/>
      <c r="AB1158" s="85"/>
      <c r="AC1158" s="85"/>
      <c r="AD1158" s="85"/>
      <c r="AE1158" s="85"/>
    </row>
    <row r="1159" spans="1:31" s="76" customFormat="1" ht="13.5" customHeight="1" x14ac:dyDescent="0.2">
      <c r="A1159" s="84">
        <v>8909049961</v>
      </c>
      <c r="B1159" s="80" t="s">
        <v>626</v>
      </c>
      <c r="C1159" s="180">
        <v>48982761</v>
      </c>
      <c r="D1159" s="82">
        <v>48982761</v>
      </c>
      <c r="E1159" s="180">
        <v>1469483</v>
      </c>
      <c r="F1159" s="82">
        <f t="shared" ref="F1159:F1173" si="112">+D1159*3%</f>
        <v>1469482.8299999998</v>
      </c>
      <c r="G1159" s="82">
        <f t="shared" si="111"/>
        <v>-0.17000000015832484</v>
      </c>
      <c r="H1159" s="124" t="s">
        <v>978</v>
      </c>
      <c r="I1159" s="199">
        <v>47513577.740000002</v>
      </c>
      <c r="J1159" s="82">
        <f t="shared" si="110"/>
        <v>-299.57000000029802</v>
      </c>
      <c r="K1159" s="149" t="s">
        <v>938</v>
      </c>
      <c r="L1159" s="107">
        <v>44972</v>
      </c>
      <c r="M1159" s="97" t="s">
        <v>42</v>
      </c>
      <c r="N1159" s="182">
        <v>2023</v>
      </c>
      <c r="O1159" s="201"/>
      <c r="P1159" s="85"/>
      <c r="Q1159" s="85"/>
      <c r="R1159" s="85"/>
      <c r="S1159" s="85"/>
      <c r="T1159" s="85"/>
      <c r="U1159" s="85"/>
      <c r="V1159" s="85"/>
      <c r="W1159" s="85"/>
      <c r="X1159" s="85"/>
      <c r="Y1159" s="85"/>
      <c r="Z1159" s="85"/>
      <c r="AA1159" s="85"/>
      <c r="AB1159" s="85"/>
      <c r="AC1159" s="85"/>
      <c r="AD1159" s="85"/>
      <c r="AE1159" s="85"/>
    </row>
    <row r="1160" spans="1:31" s="76" customFormat="1" ht="13.5" customHeight="1" x14ac:dyDescent="0.2">
      <c r="A1160" s="84">
        <v>9000399016</v>
      </c>
      <c r="B1160" s="80" t="s">
        <v>23</v>
      </c>
      <c r="C1160" s="180">
        <v>24995098</v>
      </c>
      <c r="D1160" s="82">
        <v>23357689</v>
      </c>
      <c r="E1160" s="180">
        <v>700730</v>
      </c>
      <c r="F1160" s="82">
        <f t="shared" si="112"/>
        <v>700730.66999999993</v>
      </c>
      <c r="G1160" s="82">
        <f t="shared" si="111"/>
        <v>0.66999999992549419</v>
      </c>
      <c r="H1160" s="124" t="s">
        <v>982</v>
      </c>
      <c r="I1160" s="199">
        <v>22656958</v>
      </c>
      <c r="J1160" s="82">
        <f t="shared" si="110"/>
        <v>0.32999999821186066</v>
      </c>
      <c r="K1160" s="149" t="s">
        <v>930</v>
      </c>
      <c r="L1160" s="107">
        <v>44973</v>
      </c>
      <c r="M1160" s="97" t="s">
        <v>42</v>
      </c>
      <c r="N1160" s="182">
        <v>2023</v>
      </c>
      <c r="O1160" s="201"/>
      <c r="P1160" s="85"/>
      <c r="Q1160" s="85"/>
      <c r="R1160" s="85"/>
      <c r="S1160" s="85"/>
      <c r="T1160" s="85"/>
      <c r="U1160" s="85"/>
      <c r="V1160" s="85"/>
      <c r="W1160" s="85"/>
      <c r="X1160" s="85"/>
      <c r="Y1160" s="85"/>
      <c r="Z1160" s="85"/>
      <c r="AA1160" s="85"/>
      <c r="AB1160" s="85"/>
      <c r="AC1160" s="85"/>
      <c r="AD1160" s="85"/>
      <c r="AE1160" s="85"/>
    </row>
    <row r="1161" spans="1:31" s="76" customFormat="1" ht="13.5" customHeight="1" x14ac:dyDescent="0.2">
      <c r="A1161" s="72">
        <v>8001386947</v>
      </c>
      <c r="B1161" s="80" t="s">
        <v>624</v>
      </c>
      <c r="C1161" s="180">
        <v>13518089</v>
      </c>
      <c r="D1161" s="134">
        <v>13567132</v>
      </c>
      <c r="E1161" s="180">
        <v>407014</v>
      </c>
      <c r="F1161" s="82">
        <f t="shared" si="112"/>
        <v>407013.95999999996</v>
      </c>
      <c r="G1161" s="82">
        <f t="shared" si="111"/>
        <v>-4.0000000037252903E-2</v>
      </c>
      <c r="H1161" s="124" t="s">
        <v>981</v>
      </c>
      <c r="I1161" s="199">
        <v>13160118</v>
      </c>
      <c r="J1161" s="82">
        <f t="shared" si="110"/>
        <v>3.9999999105930328E-2</v>
      </c>
      <c r="K1161" s="149" t="s">
        <v>930</v>
      </c>
      <c r="L1161" s="107">
        <v>44973</v>
      </c>
      <c r="M1161" s="97" t="s">
        <v>42</v>
      </c>
      <c r="N1161" s="182">
        <v>2023</v>
      </c>
      <c r="O1161" s="201"/>
      <c r="P1161" s="85"/>
      <c r="Q1161" s="85"/>
      <c r="R1161" s="85"/>
      <c r="S1161" s="85"/>
      <c r="T1161" s="85"/>
      <c r="U1161" s="85"/>
      <c r="V1161" s="85"/>
      <c r="W1161" s="85"/>
      <c r="X1161" s="85"/>
      <c r="Y1161" s="85"/>
      <c r="Z1161" s="85"/>
      <c r="AA1161" s="85"/>
      <c r="AB1161" s="85"/>
      <c r="AC1161" s="85"/>
      <c r="AD1161" s="85"/>
      <c r="AE1161" s="85"/>
    </row>
    <row r="1162" spans="1:31" s="76" customFormat="1" ht="13.5" customHeight="1" x14ac:dyDescent="0.2">
      <c r="A1162" s="84">
        <v>8160020199</v>
      </c>
      <c r="B1162" s="80" t="s">
        <v>617</v>
      </c>
      <c r="C1162" s="180">
        <v>70566263</v>
      </c>
      <c r="D1162" s="82">
        <v>68188926</v>
      </c>
      <c r="E1162" s="180">
        <v>2045668</v>
      </c>
      <c r="F1162" s="82">
        <f t="shared" si="112"/>
        <v>2045667.78</v>
      </c>
      <c r="G1162" s="82">
        <v>-0.2099999999627471</v>
      </c>
      <c r="H1162" s="161" t="s">
        <v>601</v>
      </c>
      <c r="I1162" s="199">
        <v>66148854</v>
      </c>
      <c r="J1162" s="82">
        <f t="shared" si="110"/>
        <v>-5595.7899999991059</v>
      </c>
      <c r="K1162" s="149" t="s">
        <v>938</v>
      </c>
      <c r="L1162" s="107" t="s">
        <v>940</v>
      </c>
      <c r="M1162" s="97" t="s">
        <v>42</v>
      </c>
      <c r="N1162" s="182">
        <v>2023</v>
      </c>
      <c r="O1162" s="185" t="s">
        <v>1011</v>
      </c>
      <c r="P1162" s="85"/>
      <c r="Q1162" s="85"/>
      <c r="R1162" s="85"/>
      <c r="S1162" s="85"/>
      <c r="T1162" s="85"/>
      <c r="U1162" s="85"/>
      <c r="V1162" s="85"/>
      <c r="W1162" s="85"/>
      <c r="X1162" s="85"/>
      <c r="Y1162" s="85"/>
      <c r="Z1162" s="85"/>
      <c r="AA1162" s="85"/>
      <c r="AB1162" s="85"/>
      <c r="AC1162" s="85"/>
      <c r="AD1162" s="85"/>
      <c r="AE1162" s="85"/>
    </row>
    <row r="1163" spans="1:31" s="76" customFormat="1" ht="13.5" customHeight="1" x14ac:dyDescent="0.2">
      <c r="A1163" s="84">
        <v>8110007404</v>
      </c>
      <c r="B1163" s="80" t="s">
        <v>623</v>
      </c>
      <c r="C1163" s="180">
        <v>24654913</v>
      </c>
      <c r="D1163" s="82">
        <v>27940686</v>
      </c>
      <c r="E1163" s="180">
        <v>838218</v>
      </c>
      <c r="F1163" s="82">
        <f t="shared" si="112"/>
        <v>838220.58</v>
      </c>
      <c r="G1163" s="82">
        <f>F1163-E1163</f>
        <v>2.5799999999580905</v>
      </c>
      <c r="H1163" s="97" t="s">
        <v>986</v>
      </c>
      <c r="I1163" s="199">
        <v>27102468</v>
      </c>
      <c r="J1163" s="82">
        <f t="shared" si="110"/>
        <v>-2.5799999982118607</v>
      </c>
      <c r="K1163" s="149" t="s">
        <v>930</v>
      </c>
      <c r="L1163" s="107">
        <v>44972</v>
      </c>
      <c r="M1163" s="97" t="s">
        <v>42</v>
      </c>
      <c r="N1163" s="182">
        <v>2023</v>
      </c>
      <c r="O1163" s="201"/>
      <c r="P1163" s="85"/>
      <c r="Q1163" s="85"/>
      <c r="R1163" s="85"/>
      <c r="S1163" s="85"/>
      <c r="T1163" s="85"/>
      <c r="U1163" s="85"/>
      <c r="V1163" s="85"/>
      <c r="W1163" s="85"/>
      <c r="X1163" s="85"/>
      <c r="Y1163" s="85"/>
      <c r="Z1163" s="85"/>
      <c r="AA1163" s="85"/>
      <c r="AB1163" s="85"/>
      <c r="AC1163" s="85"/>
      <c r="AD1163" s="85"/>
      <c r="AE1163" s="85"/>
    </row>
    <row r="1164" spans="1:31" s="76" customFormat="1" ht="13.5" customHeight="1" x14ac:dyDescent="0.2">
      <c r="A1164" s="84">
        <v>9003414831</v>
      </c>
      <c r="B1164" s="49" t="s">
        <v>1200</v>
      </c>
      <c r="C1164" s="180">
        <v>4095010</v>
      </c>
      <c r="D1164" s="82">
        <v>4095010</v>
      </c>
      <c r="E1164" s="180">
        <v>122850</v>
      </c>
      <c r="F1164" s="82">
        <f t="shared" si="112"/>
        <v>122850.29999999999</v>
      </c>
      <c r="G1164" s="82">
        <f>F1164-E1164</f>
        <v>0.29999999998835847</v>
      </c>
      <c r="H1164" s="124" t="s">
        <v>990</v>
      </c>
      <c r="I1164" s="199">
        <v>3972161</v>
      </c>
      <c r="J1164" s="82">
        <f t="shared" si="110"/>
        <v>-1.2999999998137355</v>
      </c>
      <c r="K1164" s="149" t="s">
        <v>930</v>
      </c>
      <c r="L1164" s="107">
        <v>44959</v>
      </c>
      <c r="M1164" s="97" t="s">
        <v>42</v>
      </c>
      <c r="N1164" s="182">
        <v>2023</v>
      </c>
      <c r="O1164" s="201"/>
      <c r="P1164" s="85"/>
      <c r="Q1164" s="85"/>
      <c r="R1164" s="85"/>
      <c r="S1164" s="85"/>
      <c r="T1164" s="85"/>
      <c r="U1164" s="85"/>
      <c r="V1164" s="85"/>
      <c r="W1164" s="85"/>
      <c r="X1164" s="85"/>
      <c r="Y1164" s="85"/>
      <c r="Z1164" s="85"/>
      <c r="AA1164" s="85"/>
      <c r="AB1164" s="85"/>
      <c r="AC1164" s="85"/>
      <c r="AD1164" s="85"/>
      <c r="AE1164" s="85"/>
    </row>
    <row r="1165" spans="1:31" s="76" customFormat="1" ht="13.5" customHeight="1" x14ac:dyDescent="0.2">
      <c r="A1165" s="84">
        <v>9006523347</v>
      </c>
      <c r="B1165" s="80" t="s">
        <v>616</v>
      </c>
      <c r="C1165" s="180">
        <v>6152187</v>
      </c>
      <c r="D1165" s="82">
        <v>6152187</v>
      </c>
      <c r="E1165" s="180">
        <v>184566</v>
      </c>
      <c r="F1165" s="169">
        <f t="shared" si="112"/>
        <v>184565.61</v>
      </c>
      <c r="G1165" s="82">
        <v>-0.32000000000698492</v>
      </c>
      <c r="H1165" s="124" t="s">
        <v>959</v>
      </c>
      <c r="I1165" s="199">
        <v>5967621</v>
      </c>
      <c r="J1165" s="169">
        <f t="shared" si="110"/>
        <v>0.32000000029802322</v>
      </c>
      <c r="K1165" s="149" t="s">
        <v>938</v>
      </c>
      <c r="L1165" s="107">
        <v>44967</v>
      </c>
      <c r="M1165" s="97" t="s">
        <v>42</v>
      </c>
      <c r="N1165" s="182">
        <v>2023</v>
      </c>
      <c r="O1165" s="201"/>
      <c r="P1165" s="85"/>
      <c r="Q1165" s="85"/>
      <c r="R1165" s="85"/>
      <c r="S1165" s="85"/>
      <c r="T1165" s="85"/>
      <c r="U1165" s="85"/>
      <c r="V1165" s="85"/>
      <c r="W1165" s="85"/>
      <c r="X1165" s="85"/>
      <c r="Y1165" s="85"/>
      <c r="Z1165" s="85"/>
      <c r="AA1165" s="85"/>
      <c r="AB1165" s="85"/>
      <c r="AC1165" s="85"/>
      <c r="AD1165" s="85"/>
      <c r="AE1165" s="85"/>
    </row>
    <row r="1166" spans="1:31" s="76" customFormat="1" ht="13.5" customHeight="1" x14ac:dyDescent="0.2">
      <c r="A1166" s="72">
        <v>8155008969</v>
      </c>
      <c r="B1166" s="80" t="s">
        <v>621</v>
      </c>
      <c r="C1166" s="180">
        <v>109823011</v>
      </c>
      <c r="D1166" s="82">
        <v>110457787</v>
      </c>
      <c r="E1166" s="180">
        <v>3313734</v>
      </c>
      <c r="F1166" s="82">
        <f t="shared" si="112"/>
        <v>3313733.61</v>
      </c>
      <c r="G1166" s="82">
        <f t="shared" ref="G1166:G1173" si="113">F1166-E1166</f>
        <v>-0.39000000013038516</v>
      </c>
      <c r="H1166" s="172" t="s">
        <v>1087</v>
      </c>
      <c r="I1166" s="82">
        <v>107144053</v>
      </c>
      <c r="J1166" s="82">
        <f t="shared" si="110"/>
        <v>0.39000000059604645</v>
      </c>
      <c r="K1166" s="149" t="s">
        <v>938</v>
      </c>
      <c r="L1166" s="107">
        <v>45076</v>
      </c>
      <c r="M1166" s="114" t="s">
        <v>51</v>
      </c>
      <c r="N1166" s="182">
        <v>2023</v>
      </c>
      <c r="O1166" s="240" t="s">
        <v>1134</v>
      </c>
      <c r="P1166" s="85"/>
      <c r="Q1166" s="85"/>
      <c r="R1166" s="85"/>
      <c r="S1166" s="85"/>
      <c r="T1166" s="85"/>
      <c r="U1166" s="85"/>
      <c r="V1166" s="85"/>
      <c r="W1166" s="85"/>
      <c r="X1166" s="85"/>
      <c r="Y1166" s="85"/>
      <c r="Z1166" s="85"/>
      <c r="AA1166" s="85"/>
      <c r="AB1166" s="85"/>
      <c r="AC1166" s="85"/>
      <c r="AD1166" s="85"/>
      <c r="AE1166" s="85"/>
    </row>
    <row r="1167" spans="1:31" s="76" customFormat="1" ht="13.5" customHeight="1" x14ac:dyDescent="0.2">
      <c r="A1167" s="102">
        <v>8150019012</v>
      </c>
      <c r="B1167" s="80" t="s">
        <v>620</v>
      </c>
      <c r="C1167" s="180">
        <v>1431899</v>
      </c>
      <c r="D1167" s="82">
        <v>1436140</v>
      </c>
      <c r="E1167" s="180">
        <v>43084</v>
      </c>
      <c r="F1167" s="82">
        <f t="shared" si="112"/>
        <v>43084.2</v>
      </c>
      <c r="G1167" s="82">
        <f t="shared" si="113"/>
        <v>0.19999999999708962</v>
      </c>
      <c r="H1167" s="173" t="s">
        <v>1091</v>
      </c>
      <c r="I1167" s="199">
        <v>1393056</v>
      </c>
      <c r="J1167" s="82">
        <f t="shared" si="110"/>
        <v>-0.19999999995343387</v>
      </c>
      <c r="K1167" s="149" t="s">
        <v>939</v>
      </c>
      <c r="L1167" s="107">
        <v>45029</v>
      </c>
      <c r="M1167" s="140" t="s">
        <v>50</v>
      </c>
      <c r="N1167" s="182">
        <v>2023</v>
      </c>
      <c r="O1167" s="240" t="s">
        <v>1040</v>
      </c>
      <c r="P1167" s="85"/>
      <c r="Q1167" s="85"/>
      <c r="R1167" s="85"/>
      <c r="S1167" s="85"/>
      <c r="T1167" s="85"/>
      <c r="U1167" s="85"/>
      <c r="V1167" s="85"/>
      <c r="W1167" s="85"/>
      <c r="X1167" s="85"/>
      <c r="Y1167" s="85"/>
      <c r="Z1167" s="85"/>
      <c r="AA1167" s="85"/>
      <c r="AB1167" s="85"/>
      <c r="AC1167" s="85"/>
      <c r="AD1167" s="85"/>
      <c r="AE1167" s="85"/>
    </row>
    <row r="1168" spans="1:31" s="76" customFormat="1" ht="13.5" customHeight="1" x14ac:dyDescent="0.2">
      <c r="A1168" s="84">
        <v>9005895036</v>
      </c>
      <c r="B1168" s="80" t="s">
        <v>627</v>
      </c>
      <c r="C1168" s="180">
        <v>2680161</v>
      </c>
      <c r="D1168" s="82">
        <v>2680161</v>
      </c>
      <c r="E1168" s="180">
        <v>80405</v>
      </c>
      <c r="F1168" s="82">
        <f t="shared" si="112"/>
        <v>80404.83</v>
      </c>
      <c r="G1168" s="82">
        <f t="shared" si="113"/>
        <v>-0.16999999999825377</v>
      </c>
      <c r="H1168" s="124" t="s">
        <v>1114</v>
      </c>
      <c r="I1168" s="82">
        <v>2599756</v>
      </c>
      <c r="J1168" s="82">
        <f t="shared" si="110"/>
        <v>0.16999999992549419</v>
      </c>
      <c r="K1168" s="149" t="s">
        <v>930</v>
      </c>
      <c r="L1168" s="107">
        <v>45014</v>
      </c>
      <c r="M1168" s="140" t="s">
        <v>46</v>
      </c>
      <c r="N1168" s="182">
        <v>2023</v>
      </c>
      <c r="O1168" s="201"/>
      <c r="P1168" s="85"/>
      <c r="Q1168" s="85"/>
      <c r="R1168" s="85"/>
      <c r="S1168" s="85"/>
      <c r="T1168" s="85"/>
      <c r="U1168" s="85"/>
      <c r="V1168" s="85"/>
      <c r="W1168" s="85"/>
      <c r="X1168" s="85"/>
      <c r="Y1168" s="85"/>
      <c r="Z1168" s="85"/>
      <c r="AA1168" s="85"/>
      <c r="AB1168" s="85"/>
      <c r="AC1168" s="85"/>
      <c r="AD1168" s="85"/>
      <c r="AE1168" s="85"/>
    </row>
    <row r="1169" spans="1:31" s="76" customFormat="1" ht="13.5" customHeight="1" x14ac:dyDescent="0.2">
      <c r="A1169" s="84">
        <v>9013027270</v>
      </c>
      <c r="B1169" s="49" t="s">
        <v>1030</v>
      </c>
      <c r="C1169" s="180">
        <v>3962877</v>
      </c>
      <c r="D1169" s="82">
        <v>3962877</v>
      </c>
      <c r="E1169" s="180">
        <v>118886</v>
      </c>
      <c r="F1169" s="82">
        <f t="shared" si="112"/>
        <v>118886.31</v>
      </c>
      <c r="G1169" s="82">
        <f t="shared" si="113"/>
        <v>0.30999999999767169</v>
      </c>
      <c r="H1169" s="124" t="s">
        <v>1167</v>
      </c>
      <c r="I1169" s="82">
        <v>3843990</v>
      </c>
      <c r="J1169" s="82">
        <f t="shared" si="110"/>
        <v>0.68999999994412065</v>
      </c>
      <c r="K1169" s="149" t="s">
        <v>930</v>
      </c>
      <c r="L1169" s="107">
        <v>44980</v>
      </c>
      <c r="M1169" s="140" t="s">
        <v>42</v>
      </c>
      <c r="N1169" s="182">
        <v>2023</v>
      </c>
      <c r="O1169" s="201"/>
      <c r="P1169" s="85"/>
      <c r="Q1169" s="85"/>
      <c r="R1169" s="85"/>
      <c r="S1169" s="85"/>
      <c r="T1169" s="85"/>
      <c r="U1169" s="85"/>
      <c r="V1169" s="85"/>
      <c r="W1169" s="85"/>
      <c r="X1169" s="85"/>
      <c r="Y1169" s="85"/>
      <c r="Z1169" s="85"/>
      <c r="AA1169" s="85"/>
      <c r="AB1169" s="85"/>
      <c r="AC1169" s="85"/>
      <c r="AD1169" s="85"/>
      <c r="AE1169" s="85"/>
    </row>
    <row r="1170" spans="1:31" s="76" customFormat="1" ht="13.5" customHeight="1" x14ac:dyDescent="0.2">
      <c r="A1170" s="84">
        <v>9005895036</v>
      </c>
      <c r="B1170" s="80" t="s">
        <v>627</v>
      </c>
      <c r="C1170" s="180">
        <v>2963993</v>
      </c>
      <c r="D1170" s="82">
        <v>2963993</v>
      </c>
      <c r="E1170" s="180">
        <v>88920</v>
      </c>
      <c r="F1170" s="82">
        <f t="shared" si="112"/>
        <v>88919.79</v>
      </c>
      <c r="G1170" s="82">
        <f t="shared" si="113"/>
        <v>-0.21000000000640284</v>
      </c>
      <c r="H1170" s="124" t="s">
        <v>1113</v>
      </c>
      <c r="I1170" s="82">
        <v>2875073</v>
      </c>
      <c r="J1170" s="82">
        <f t="shared" si="110"/>
        <v>0.2099999999627471</v>
      </c>
      <c r="K1170" s="149" t="s">
        <v>938</v>
      </c>
      <c r="L1170" s="107">
        <v>45014</v>
      </c>
      <c r="M1170" s="140" t="s">
        <v>46</v>
      </c>
      <c r="N1170" s="182">
        <v>2023</v>
      </c>
      <c r="O1170" s="234" t="s">
        <v>1438</v>
      </c>
      <c r="P1170" s="85"/>
      <c r="Q1170" s="85"/>
      <c r="R1170" s="85"/>
      <c r="S1170" s="85"/>
      <c r="T1170" s="85"/>
      <c r="U1170" s="85"/>
      <c r="V1170" s="85"/>
      <c r="W1170" s="85"/>
      <c r="X1170" s="85"/>
      <c r="Y1170" s="85"/>
      <c r="Z1170" s="85"/>
      <c r="AA1170" s="85"/>
      <c r="AB1170" s="85"/>
      <c r="AC1170" s="85"/>
      <c r="AD1170" s="85"/>
      <c r="AE1170" s="85"/>
    </row>
    <row r="1171" spans="1:31" s="76" customFormat="1" ht="13.5" customHeight="1" x14ac:dyDescent="0.2">
      <c r="A1171" s="84">
        <v>9000821430</v>
      </c>
      <c r="B1171" s="80" t="s">
        <v>1202</v>
      </c>
      <c r="C1171" s="180">
        <v>1905280</v>
      </c>
      <c r="D1171" s="82">
        <v>1905280</v>
      </c>
      <c r="E1171" s="200">
        <v>0</v>
      </c>
      <c r="F1171" s="82">
        <f t="shared" si="112"/>
        <v>57158.400000000001</v>
      </c>
      <c r="G1171" s="82">
        <f t="shared" si="113"/>
        <v>57158.400000000001</v>
      </c>
      <c r="H1171" s="232" t="s">
        <v>601</v>
      </c>
      <c r="I1171" s="82">
        <v>1848122</v>
      </c>
      <c r="J1171" s="82">
        <f t="shared" si="110"/>
        <v>-0.39999999990686774</v>
      </c>
      <c r="K1171" s="149" t="s">
        <v>859</v>
      </c>
      <c r="L1171" s="107">
        <v>45044</v>
      </c>
      <c r="M1171" s="97" t="s">
        <v>50</v>
      </c>
      <c r="N1171" s="182">
        <v>2023</v>
      </c>
      <c r="O1171" s="240" t="s">
        <v>1058</v>
      </c>
      <c r="P1171" s="85"/>
      <c r="Q1171" s="85"/>
      <c r="R1171" s="85"/>
      <c r="S1171" s="85"/>
      <c r="T1171" s="85"/>
      <c r="U1171" s="85"/>
      <c r="V1171" s="85"/>
      <c r="W1171" s="85"/>
      <c r="X1171" s="85"/>
      <c r="Y1171" s="85"/>
      <c r="Z1171" s="85"/>
      <c r="AA1171" s="85"/>
      <c r="AB1171" s="85"/>
      <c r="AC1171" s="85"/>
      <c r="AD1171" s="85"/>
      <c r="AE1171" s="85"/>
    </row>
    <row r="1172" spans="1:31" ht="13.5" customHeight="1" x14ac:dyDescent="0.2">
      <c r="A1172" s="84">
        <v>9013795472</v>
      </c>
      <c r="B1172" s="80" t="s">
        <v>1634</v>
      </c>
      <c r="C1172" s="180">
        <v>2125312.7000000002</v>
      </c>
      <c r="D1172" s="82">
        <v>2125312.7000000002</v>
      </c>
      <c r="E1172" s="180">
        <v>61913</v>
      </c>
      <c r="F1172" s="82">
        <f t="shared" si="112"/>
        <v>63759.381000000001</v>
      </c>
      <c r="G1172" s="82">
        <f t="shared" si="113"/>
        <v>1846.3810000000012</v>
      </c>
      <c r="H1172" s="124" t="s">
        <v>1101</v>
      </c>
      <c r="I1172" s="90">
        <v>2001862</v>
      </c>
      <c r="J1172" s="82">
        <f t="shared" si="110"/>
        <v>59691.319000000134</v>
      </c>
      <c r="K1172" s="149" t="s">
        <v>938</v>
      </c>
      <c r="L1172" s="107">
        <v>44988</v>
      </c>
      <c r="M1172" s="97" t="s">
        <v>995</v>
      </c>
      <c r="N1172" s="182">
        <v>2023</v>
      </c>
      <c r="O1172" s="234" t="s">
        <v>1029</v>
      </c>
    </row>
    <row r="1173" spans="1:31" ht="13.5" customHeight="1" x14ac:dyDescent="0.2">
      <c r="A1173" s="84">
        <v>9008640518</v>
      </c>
      <c r="B1173" s="80" t="s">
        <v>703</v>
      </c>
      <c r="C1173" s="183">
        <v>1616690</v>
      </c>
      <c r="D1173" s="183">
        <v>1616690</v>
      </c>
      <c r="E1173" s="200">
        <v>48501</v>
      </c>
      <c r="F1173" s="82">
        <f t="shared" si="112"/>
        <v>48500.7</v>
      </c>
      <c r="G1173" s="82">
        <f t="shared" si="113"/>
        <v>-0.30000000000291038</v>
      </c>
      <c r="H1173" s="161" t="s">
        <v>601</v>
      </c>
      <c r="I1173" s="169">
        <v>1568189</v>
      </c>
      <c r="J1173" s="171">
        <f t="shared" si="110"/>
        <v>0.30000000004656613</v>
      </c>
      <c r="K1173" s="149" t="s">
        <v>929</v>
      </c>
      <c r="L1173" s="211">
        <v>44950</v>
      </c>
      <c r="M1173" s="170" t="s">
        <v>16</v>
      </c>
      <c r="N1173" s="218">
        <v>2023</v>
      </c>
      <c r="O1173" s="234" t="s">
        <v>1794</v>
      </c>
    </row>
    <row r="1174" spans="1:31" ht="13.5" customHeight="1" x14ac:dyDescent="0.2">
      <c r="A1174" s="165"/>
      <c r="B1174" s="166" t="s">
        <v>994</v>
      </c>
      <c r="C1174" s="170"/>
      <c r="D1174" s="167">
        <v>922500</v>
      </c>
      <c r="E1174" s="114" t="s">
        <v>36</v>
      </c>
      <c r="F1174" s="177" t="s">
        <v>36</v>
      </c>
      <c r="G1174" s="169" t="s">
        <v>36</v>
      </c>
      <c r="H1174" s="183" t="s">
        <v>36</v>
      </c>
      <c r="I1174" s="168">
        <v>922500</v>
      </c>
      <c r="J1174" s="183" t="s">
        <v>36</v>
      </c>
      <c r="K1174" s="149" t="s">
        <v>36</v>
      </c>
      <c r="L1174" s="211">
        <v>44645</v>
      </c>
      <c r="M1174" s="170" t="s">
        <v>995</v>
      </c>
      <c r="N1174" s="218">
        <v>2022</v>
      </c>
      <c r="O1174" s="201"/>
    </row>
    <row r="1175" spans="1:31" ht="13.5" customHeight="1" x14ac:dyDescent="0.2">
      <c r="A1175" s="84" t="s">
        <v>37</v>
      </c>
      <c r="B1175" s="80" t="s">
        <v>38</v>
      </c>
      <c r="C1175" s="97" t="s">
        <v>36</v>
      </c>
      <c r="D1175" s="82">
        <v>7946400</v>
      </c>
      <c r="E1175" s="114" t="s">
        <v>36</v>
      </c>
      <c r="F1175" s="114" t="s">
        <v>36</v>
      </c>
      <c r="G1175" s="180" t="s">
        <v>36</v>
      </c>
      <c r="H1175" s="180" t="s">
        <v>36</v>
      </c>
      <c r="I1175" s="82">
        <v>7946400</v>
      </c>
      <c r="J1175" s="180" t="s">
        <v>36</v>
      </c>
      <c r="K1175" s="149" t="s">
        <v>702</v>
      </c>
      <c r="L1175" s="107">
        <v>44628</v>
      </c>
      <c r="M1175" s="97" t="s">
        <v>995</v>
      </c>
      <c r="N1175" s="182">
        <v>2022</v>
      </c>
      <c r="O1175" s="201"/>
    </row>
    <row r="1176" spans="1:31" ht="13.5" customHeight="1" x14ac:dyDescent="0.2">
      <c r="A1176" s="84" t="s">
        <v>599</v>
      </c>
      <c r="B1176" s="80" t="s">
        <v>599</v>
      </c>
      <c r="C1176" s="97"/>
      <c r="D1176" s="78">
        <v>14750028</v>
      </c>
      <c r="E1176" s="114" t="s">
        <v>36</v>
      </c>
      <c r="F1176" s="114" t="s">
        <v>36</v>
      </c>
      <c r="G1176" s="82" t="s">
        <v>36</v>
      </c>
      <c r="H1176" s="180" t="s">
        <v>36</v>
      </c>
      <c r="I1176" s="90">
        <v>1450028</v>
      </c>
      <c r="J1176" s="180" t="s">
        <v>36</v>
      </c>
      <c r="K1176" s="149" t="s">
        <v>36</v>
      </c>
      <c r="L1176" s="107">
        <v>44645</v>
      </c>
      <c r="M1176" s="97" t="s">
        <v>995</v>
      </c>
      <c r="N1176" s="182">
        <v>2022</v>
      </c>
      <c r="O1176" s="201"/>
    </row>
    <row r="1177" spans="1:31" ht="13.5" customHeight="1" x14ac:dyDescent="0.2">
      <c r="A1177" s="49" t="s">
        <v>461</v>
      </c>
      <c r="B1177" s="80" t="s">
        <v>565</v>
      </c>
      <c r="C1177" s="97" t="s">
        <v>36</v>
      </c>
      <c r="D1177" s="82">
        <v>25636100</v>
      </c>
      <c r="E1177" s="114" t="s">
        <v>36</v>
      </c>
      <c r="F1177" s="114" t="s">
        <v>36</v>
      </c>
      <c r="G1177" s="114" t="s">
        <v>36</v>
      </c>
      <c r="H1177" s="180" t="s">
        <v>36</v>
      </c>
      <c r="I1177" s="130">
        <v>25636100</v>
      </c>
      <c r="J1177" s="180" t="s">
        <v>36</v>
      </c>
      <c r="K1177" s="97" t="s">
        <v>36</v>
      </c>
      <c r="L1177" s="107">
        <v>44651</v>
      </c>
      <c r="M1177" s="97" t="s">
        <v>995</v>
      </c>
      <c r="N1177" s="182">
        <v>2022</v>
      </c>
      <c r="O1177" s="201"/>
    </row>
    <row r="1178" spans="1:31" ht="13.5" customHeight="1" x14ac:dyDescent="0.2">
      <c r="A1178" s="84" t="s">
        <v>599</v>
      </c>
      <c r="B1178" s="80" t="s">
        <v>996</v>
      </c>
      <c r="C1178" s="97"/>
      <c r="D1178" s="82">
        <v>1190301</v>
      </c>
      <c r="E1178" s="114" t="s">
        <v>36</v>
      </c>
      <c r="F1178" s="114" t="s">
        <v>36</v>
      </c>
      <c r="G1178" s="82" t="s">
        <v>36</v>
      </c>
      <c r="H1178" s="180" t="s">
        <v>36</v>
      </c>
      <c r="I1178" s="90">
        <v>1190301</v>
      </c>
      <c r="J1178" s="180" t="s">
        <v>36</v>
      </c>
      <c r="K1178" s="149" t="s">
        <v>36</v>
      </c>
      <c r="L1178" s="107">
        <v>44686</v>
      </c>
      <c r="M1178" s="97" t="s">
        <v>51</v>
      </c>
      <c r="N1178" s="182">
        <v>2022</v>
      </c>
      <c r="O1178" s="201"/>
    </row>
    <row r="1179" spans="1:31" ht="13.5" customHeight="1" x14ac:dyDescent="0.2">
      <c r="A1179" s="84" t="s">
        <v>599</v>
      </c>
      <c r="B1179" s="80" t="s">
        <v>997</v>
      </c>
      <c r="C1179" s="97"/>
      <c r="D1179" s="82">
        <v>3793300</v>
      </c>
      <c r="E1179" s="114" t="s">
        <v>36</v>
      </c>
      <c r="F1179" s="114" t="s">
        <v>36</v>
      </c>
      <c r="G1179" s="82" t="s">
        <v>36</v>
      </c>
      <c r="H1179" s="180" t="s">
        <v>36</v>
      </c>
      <c r="I1179" s="90">
        <v>3793300</v>
      </c>
      <c r="J1179" s="180" t="s">
        <v>36</v>
      </c>
      <c r="K1179" s="149" t="s">
        <v>36</v>
      </c>
      <c r="L1179" s="107">
        <v>44701</v>
      </c>
      <c r="M1179" s="97" t="s">
        <v>51</v>
      </c>
      <c r="N1179" s="182">
        <v>2022</v>
      </c>
      <c r="O1179" s="201"/>
    </row>
    <row r="1180" spans="1:31" ht="13.5" customHeight="1" x14ac:dyDescent="0.2">
      <c r="A1180" s="49" t="s">
        <v>461</v>
      </c>
      <c r="B1180" s="80" t="s">
        <v>565</v>
      </c>
      <c r="C1180" s="97" t="s">
        <v>36</v>
      </c>
      <c r="D1180" s="82">
        <v>38500480</v>
      </c>
      <c r="E1180" s="114" t="s">
        <v>36</v>
      </c>
      <c r="F1180" s="114" t="s">
        <v>36</v>
      </c>
      <c r="G1180" s="114" t="s">
        <v>36</v>
      </c>
      <c r="H1180" s="180" t="s">
        <v>36</v>
      </c>
      <c r="I1180" s="130">
        <v>38500480</v>
      </c>
      <c r="J1180" s="180" t="s">
        <v>36</v>
      </c>
      <c r="K1180" s="97" t="s">
        <v>36</v>
      </c>
      <c r="L1180" s="107">
        <v>44712</v>
      </c>
      <c r="M1180" s="97" t="s">
        <v>51</v>
      </c>
      <c r="N1180" s="182">
        <v>2022</v>
      </c>
      <c r="O1180" s="201"/>
    </row>
    <row r="1181" spans="1:31" ht="13.5" customHeight="1" x14ac:dyDescent="0.2">
      <c r="A1181" s="84" t="s">
        <v>599</v>
      </c>
      <c r="B1181" s="80" t="s">
        <v>996</v>
      </c>
      <c r="C1181" s="97"/>
      <c r="D1181" s="82">
        <v>1765611</v>
      </c>
      <c r="E1181" s="114" t="s">
        <v>36</v>
      </c>
      <c r="F1181" s="114" t="s">
        <v>36</v>
      </c>
      <c r="G1181" s="82" t="s">
        <v>36</v>
      </c>
      <c r="H1181" s="180" t="s">
        <v>36</v>
      </c>
      <c r="I1181" s="90">
        <v>1765611</v>
      </c>
      <c r="J1181" s="180" t="s">
        <v>36</v>
      </c>
      <c r="K1181" s="149" t="s">
        <v>36</v>
      </c>
      <c r="L1181" s="107">
        <v>44720</v>
      </c>
      <c r="M1181" s="97" t="s">
        <v>52</v>
      </c>
      <c r="N1181" s="182">
        <v>2022</v>
      </c>
      <c r="O1181" s="201"/>
    </row>
    <row r="1182" spans="1:31" ht="13.5" customHeight="1" x14ac:dyDescent="0.2">
      <c r="A1182" s="84" t="s">
        <v>599</v>
      </c>
      <c r="B1182" s="80" t="s">
        <v>996</v>
      </c>
      <c r="C1182" s="97"/>
      <c r="D1182" s="82">
        <v>1389484</v>
      </c>
      <c r="E1182" s="114" t="s">
        <v>36</v>
      </c>
      <c r="F1182" s="114" t="s">
        <v>36</v>
      </c>
      <c r="G1182" s="82" t="s">
        <v>36</v>
      </c>
      <c r="H1182" s="180" t="s">
        <v>36</v>
      </c>
      <c r="I1182" s="90">
        <v>1389484</v>
      </c>
      <c r="J1182" s="180" t="s">
        <v>36</v>
      </c>
      <c r="K1182" s="149" t="s">
        <v>36</v>
      </c>
      <c r="L1182" s="107">
        <v>44733</v>
      </c>
      <c r="M1182" s="97" t="s">
        <v>52</v>
      </c>
      <c r="N1182" s="182">
        <v>2022</v>
      </c>
      <c r="O1182" s="201"/>
    </row>
    <row r="1183" spans="1:31" ht="13.5" customHeight="1" x14ac:dyDescent="0.2">
      <c r="A1183" s="84" t="s">
        <v>599</v>
      </c>
      <c r="B1183" s="80" t="s">
        <v>153</v>
      </c>
      <c r="C1183" s="97"/>
      <c r="D1183" s="82">
        <v>4838400</v>
      </c>
      <c r="E1183" s="114" t="s">
        <v>36</v>
      </c>
      <c r="F1183" s="114" t="s">
        <v>36</v>
      </c>
      <c r="G1183" s="82" t="s">
        <v>36</v>
      </c>
      <c r="H1183" s="180" t="s">
        <v>36</v>
      </c>
      <c r="I1183" s="90">
        <v>4838400</v>
      </c>
      <c r="J1183" s="180" t="s">
        <v>36</v>
      </c>
      <c r="K1183" s="149" t="s">
        <v>36</v>
      </c>
      <c r="L1183" s="107">
        <v>44794</v>
      </c>
      <c r="M1183" s="97" t="s">
        <v>57</v>
      </c>
      <c r="N1183" s="182">
        <v>2022</v>
      </c>
      <c r="O1183" s="201"/>
    </row>
    <row r="1184" spans="1:31" ht="13.5" customHeight="1" x14ac:dyDescent="0.2">
      <c r="A1184" s="49" t="s">
        <v>461</v>
      </c>
      <c r="B1184" s="80" t="s">
        <v>565</v>
      </c>
      <c r="C1184" s="97" t="s">
        <v>36</v>
      </c>
      <c r="D1184" s="82">
        <v>94790855</v>
      </c>
      <c r="E1184" s="114" t="s">
        <v>36</v>
      </c>
      <c r="F1184" s="114" t="s">
        <v>36</v>
      </c>
      <c r="G1184" s="114" t="s">
        <v>36</v>
      </c>
      <c r="H1184" s="180" t="s">
        <v>36</v>
      </c>
      <c r="I1184" s="130">
        <v>94790855</v>
      </c>
      <c r="J1184" s="180" t="s">
        <v>36</v>
      </c>
      <c r="K1184" s="97" t="s">
        <v>36</v>
      </c>
      <c r="L1184" s="107">
        <v>44804</v>
      </c>
      <c r="M1184" s="97" t="s">
        <v>57</v>
      </c>
      <c r="N1184" s="182">
        <v>2022</v>
      </c>
      <c r="O1184" s="201"/>
    </row>
    <row r="1185" spans="1:31" ht="13.5" customHeight="1" x14ac:dyDescent="0.2">
      <c r="A1185" s="49" t="s">
        <v>461</v>
      </c>
      <c r="B1185" s="80" t="s">
        <v>565</v>
      </c>
      <c r="C1185" s="97" t="s">
        <v>36</v>
      </c>
      <c r="D1185" s="82">
        <v>94228411</v>
      </c>
      <c r="E1185" s="114" t="s">
        <v>36</v>
      </c>
      <c r="F1185" s="114" t="s">
        <v>36</v>
      </c>
      <c r="G1185" s="114" t="s">
        <v>36</v>
      </c>
      <c r="H1185" s="180" t="s">
        <v>36</v>
      </c>
      <c r="I1185" s="130">
        <v>94228411</v>
      </c>
      <c r="J1185" s="180" t="s">
        <v>36</v>
      </c>
      <c r="K1185" s="97" t="s">
        <v>36</v>
      </c>
      <c r="L1185" s="107">
        <v>44834</v>
      </c>
      <c r="M1185" s="97" t="s">
        <v>60</v>
      </c>
      <c r="N1185" s="182">
        <v>2022</v>
      </c>
      <c r="O1185" s="201"/>
    </row>
    <row r="1186" spans="1:31" ht="13.5" customHeight="1" x14ac:dyDescent="0.2">
      <c r="A1186" s="84" t="s">
        <v>599</v>
      </c>
      <c r="B1186" s="80" t="s">
        <v>153</v>
      </c>
      <c r="C1186" s="97"/>
      <c r="D1186" s="82">
        <v>101408000</v>
      </c>
      <c r="E1186" s="114" t="s">
        <v>36</v>
      </c>
      <c r="F1186" s="114" t="s">
        <v>36</v>
      </c>
      <c r="G1186" s="82" t="s">
        <v>36</v>
      </c>
      <c r="H1186" s="180" t="s">
        <v>36</v>
      </c>
      <c r="I1186" s="90">
        <v>101408000</v>
      </c>
      <c r="J1186" s="180" t="s">
        <v>36</v>
      </c>
      <c r="K1186" s="149" t="s">
        <v>36</v>
      </c>
      <c r="L1186" s="107">
        <v>44834</v>
      </c>
      <c r="M1186" s="97" t="s">
        <v>28</v>
      </c>
      <c r="N1186" s="182">
        <v>2022</v>
      </c>
      <c r="O1186" s="201"/>
    </row>
    <row r="1187" spans="1:31" ht="13.5" customHeight="1" x14ac:dyDescent="0.2">
      <c r="A1187" s="49" t="s">
        <v>461</v>
      </c>
      <c r="B1187" s="80" t="s">
        <v>565</v>
      </c>
      <c r="C1187" s="97" t="s">
        <v>36</v>
      </c>
      <c r="D1187" s="82">
        <v>116843785</v>
      </c>
      <c r="E1187" s="114" t="s">
        <v>36</v>
      </c>
      <c r="F1187" s="114" t="s">
        <v>36</v>
      </c>
      <c r="G1187" s="114" t="s">
        <v>36</v>
      </c>
      <c r="H1187" s="180" t="s">
        <v>36</v>
      </c>
      <c r="I1187" s="130">
        <v>116843785</v>
      </c>
      <c r="J1187" s="180" t="s">
        <v>36</v>
      </c>
      <c r="K1187" s="97" t="s">
        <v>36</v>
      </c>
      <c r="L1187" s="107">
        <v>44834</v>
      </c>
      <c r="M1187" s="97" t="s">
        <v>28</v>
      </c>
      <c r="N1187" s="182">
        <v>2022</v>
      </c>
      <c r="O1187" s="201"/>
    </row>
    <row r="1188" spans="1:31" ht="13.5" customHeight="1" x14ac:dyDescent="0.2">
      <c r="A1188" s="84" t="s">
        <v>599</v>
      </c>
      <c r="B1188" s="80" t="s">
        <v>599</v>
      </c>
      <c r="C1188" s="97"/>
      <c r="D1188" s="82">
        <v>2347000</v>
      </c>
      <c r="E1188" s="114" t="s">
        <v>36</v>
      </c>
      <c r="F1188" s="114" t="s">
        <v>36</v>
      </c>
      <c r="G1188" s="82" t="s">
        <v>36</v>
      </c>
      <c r="H1188" s="180" t="s">
        <v>36</v>
      </c>
      <c r="I1188" s="90">
        <v>2347000</v>
      </c>
      <c r="J1188" s="180" t="s">
        <v>36</v>
      </c>
      <c r="K1188" s="97" t="s">
        <v>20</v>
      </c>
      <c r="L1188" s="107">
        <v>44895</v>
      </c>
      <c r="M1188" s="97" t="s">
        <v>20</v>
      </c>
      <c r="N1188" s="182">
        <v>2022</v>
      </c>
      <c r="O1188" s="201"/>
    </row>
    <row r="1189" spans="1:31" s="76" customFormat="1" ht="13.5" customHeight="1" x14ac:dyDescent="0.2">
      <c r="A1189" s="84">
        <v>8001942974</v>
      </c>
      <c r="B1189" s="80" t="s">
        <v>1045</v>
      </c>
      <c r="C1189" s="97"/>
      <c r="D1189" s="82">
        <v>86000000</v>
      </c>
      <c r="E1189" s="114" t="s">
        <v>36</v>
      </c>
      <c r="F1189" s="114" t="s">
        <v>36</v>
      </c>
      <c r="G1189" s="82" t="s">
        <v>36</v>
      </c>
      <c r="H1189" s="180" t="s">
        <v>36</v>
      </c>
      <c r="I1189" s="90">
        <v>86000000</v>
      </c>
      <c r="J1189" s="180" t="s">
        <v>36</v>
      </c>
      <c r="K1189" s="149" t="s">
        <v>36</v>
      </c>
      <c r="L1189" s="107">
        <v>44890</v>
      </c>
      <c r="M1189" s="97" t="s">
        <v>20</v>
      </c>
      <c r="N1189" s="182">
        <v>2022</v>
      </c>
      <c r="O1189" s="201"/>
      <c r="P1189" s="85"/>
      <c r="Q1189" s="85"/>
      <c r="R1189" s="85"/>
      <c r="S1189" s="85"/>
      <c r="T1189" s="85"/>
      <c r="U1189" s="85"/>
      <c r="V1189" s="85"/>
      <c r="W1189" s="85"/>
      <c r="X1189" s="85"/>
      <c r="Y1189" s="85"/>
      <c r="Z1189" s="85"/>
      <c r="AA1189" s="85"/>
      <c r="AB1189" s="85"/>
      <c r="AC1189" s="85"/>
      <c r="AD1189" s="85"/>
      <c r="AE1189" s="85"/>
    </row>
    <row r="1190" spans="1:31" s="76" customFormat="1" ht="13.5" customHeight="1" x14ac:dyDescent="0.2">
      <c r="A1190" s="49" t="s">
        <v>461</v>
      </c>
      <c r="B1190" s="80" t="s">
        <v>565</v>
      </c>
      <c r="C1190" s="97" t="s">
        <v>36</v>
      </c>
      <c r="D1190" s="82">
        <v>137050961</v>
      </c>
      <c r="E1190" s="114" t="s">
        <v>36</v>
      </c>
      <c r="F1190" s="114" t="s">
        <v>36</v>
      </c>
      <c r="G1190" s="114" t="s">
        <v>36</v>
      </c>
      <c r="H1190" s="180" t="s">
        <v>36</v>
      </c>
      <c r="I1190" s="90">
        <v>137050961</v>
      </c>
      <c r="J1190" s="180" t="s">
        <v>36</v>
      </c>
      <c r="K1190" s="97" t="s">
        <v>36</v>
      </c>
      <c r="L1190" s="107">
        <v>44895</v>
      </c>
      <c r="M1190" s="97" t="s">
        <v>20</v>
      </c>
      <c r="N1190" s="182">
        <v>2022</v>
      </c>
      <c r="O1190" s="201"/>
      <c r="P1190" s="85"/>
      <c r="Q1190" s="85"/>
      <c r="R1190" s="85"/>
      <c r="S1190" s="85"/>
      <c r="T1190" s="85"/>
      <c r="U1190" s="85"/>
      <c r="V1190" s="85"/>
      <c r="W1190" s="85"/>
      <c r="X1190" s="85"/>
      <c r="Y1190" s="85"/>
      <c r="Z1190" s="85"/>
      <c r="AA1190" s="85"/>
      <c r="AB1190" s="85"/>
      <c r="AC1190" s="85"/>
      <c r="AD1190" s="85"/>
      <c r="AE1190" s="85"/>
    </row>
    <row r="1191" spans="1:31" s="76" customFormat="1" ht="13.5" customHeight="1" x14ac:dyDescent="0.2">
      <c r="A1191" s="84" t="s">
        <v>599</v>
      </c>
      <c r="B1191" s="80" t="s">
        <v>599</v>
      </c>
      <c r="C1191" s="97"/>
      <c r="D1191" s="82">
        <v>81268320</v>
      </c>
      <c r="E1191" s="114" t="s">
        <v>36</v>
      </c>
      <c r="F1191" s="114" t="s">
        <v>36</v>
      </c>
      <c r="G1191" s="82" t="s">
        <v>36</v>
      </c>
      <c r="H1191" s="180" t="s">
        <v>36</v>
      </c>
      <c r="I1191" s="90">
        <v>81268320</v>
      </c>
      <c r="J1191" s="180" t="s">
        <v>36</v>
      </c>
      <c r="K1191" s="149" t="s">
        <v>36</v>
      </c>
      <c r="L1191" s="107">
        <v>44925</v>
      </c>
      <c r="M1191" s="97" t="s">
        <v>27</v>
      </c>
      <c r="N1191" s="182">
        <v>2022</v>
      </c>
      <c r="O1191" s="201"/>
      <c r="P1191" s="85"/>
      <c r="Q1191" s="85"/>
      <c r="R1191" s="85"/>
      <c r="S1191" s="85"/>
      <c r="T1191" s="85"/>
      <c r="U1191" s="85"/>
      <c r="V1191" s="85"/>
      <c r="W1191" s="85"/>
      <c r="X1191" s="85"/>
      <c r="Y1191" s="85"/>
      <c r="Z1191" s="85"/>
      <c r="AA1191" s="85"/>
      <c r="AB1191" s="85"/>
      <c r="AC1191" s="85"/>
      <c r="AD1191" s="85"/>
      <c r="AE1191" s="85"/>
    </row>
    <row r="1192" spans="1:31" s="76" customFormat="1" ht="13.5" customHeight="1" x14ac:dyDescent="0.2">
      <c r="A1192" s="49" t="s">
        <v>461</v>
      </c>
      <c r="B1192" s="80" t="s">
        <v>565</v>
      </c>
      <c r="C1192" s="97" t="s">
        <v>36</v>
      </c>
      <c r="D1192" s="82">
        <v>157960770</v>
      </c>
      <c r="E1192" s="114" t="s">
        <v>36</v>
      </c>
      <c r="F1192" s="114" t="s">
        <v>36</v>
      </c>
      <c r="G1192" s="180" t="s">
        <v>36</v>
      </c>
      <c r="H1192" s="180" t="s">
        <v>36</v>
      </c>
      <c r="I1192" s="90">
        <v>157960770</v>
      </c>
      <c r="J1192" s="180" t="s">
        <v>36</v>
      </c>
      <c r="K1192" s="97" t="s">
        <v>36</v>
      </c>
      <c r="L1192" s="107">
        <v>44925</v>
      </c>
      <c r="M1192" s="97" t="s">
        <v>27</v>
      </c>
      <c r="N1192" s="182">
        <v>2022</v>
      </c>
      <c r="O1192" s="201"/>
      <c r="P1192" s="85"/>
      <c r="Q1192" s="85"/>
      <c r="R1192" s="85"/>
      <c r="S1192" s="85"/>
      <c r="T1192" s="85"/>
      <c r="U1192" s="85"/>
      <c r="V1192" s="85"/>
      <c r="W1192" s="85"/>
      <c r="X1192" s="85"/>
      <c r="Y1192" s="85"/>
      <c r="Z1192" s="85"/>
      <c r="AA1192" s="85"/>
      <c r="AB1192" s="85"/>
      <c r="AC1192" s="85"/>
      <c r="AD1192" s="85"/>
      <c r="AE1192" s="85"/>
    </row>
    <row r="1193" spans="1:31" s="76" customFormat="1" ht="13.5" customHeight="1" x14ac:dyDescent="0.2">
      <c r="A1193" s="84" t="s">
        <v>599</v>
      </c>
      <c r="B1193" s="80" t="s">
        <v>599</v>
      </c>
      <c r="C1193" s="200" t="s">
        <v>36</v>
      </c>
      <c r="D1193" s="82">
        <v>6882000</v>
      </c>
      <c r="E1193" s="180" t="s">
        <v>36</v>
      </c>
      <c r="F1193" s="180" t="s">
        <v>36</v>
      </c>
      <c r="G1193" s="180" t="s">
        <v>36</v>
      </c>
      <c r="H1193" s="180" t="s">
        <v>36</v>
      </c>
      <c r="I1193" s="90">
        <v>6882000</v>
      </c>
      <c r="J1193" s="180" t="s">
        <v>36</v>
      </c>
      <c r="K1193" s="149" t="s">
        <v>36</v>
      </c>
      <c r="L1193" s="107">
        <v>44956</v>
      </c>
      <c r="M1193" s="97" t="s">
        <v>16</v>
      </c>
      <c r="N1193" s="182">
        <v>2023</v>
      </c>
      <c r="O1193" s="201"/>
      <c r="P1193" s="85"/>
      <c r="Q1193" s="85"/>
      <c r="R1193" s="85"/>
      <c r="S1193" s="85"/>
      <c r="T1193" s="85"/>
      <c r="U1193" s="85"/>
      <c r="V1193" s="85"/>
      <c r="W1193" s="85"/>
      <c r="X1193" s="85"/>
      <c r="Y1193" s="85"/>
      <c r="Z1193" s="85"/>
      <c r="AA1193" s="85"/>
      <c r="AB1193" s="85"/>
      <c r="AC1193" s="85"/>
      <c r="AD1193" s="85"/>
      <c r="AE1193" s="85"/>
    </row>
    <row r="1194" spans="1:31" s="76" customFormat="1" ht="13.5" customHeight="1" x14ac:dyDescent="0.2">
      <c r="A1194" s="84" t="s">
        <v>39</v>
      </c>
      <c r="B1194" s="80" t="s">
        <v>565</v>
      </c>
      <c r="C1194" s="200" t="s">
        <v>36</v>
      </c>
      <c r="D1194" s="82">
        <v>147845046</v>
      </c>
      <c r="E1194" s="180" t="s">
        <v>36</v>
      </c>
      <c r="F1194" s="180" t="s">
        <v>36</v>
      </c>
      <c r="G1194" s="180" t="s">
        <v>36</v>
      </c>
      <c r="H1194" s="180" t="s">
        <v>36</v>
      </c>
      <c r="I1194" s="90">
        <v>147845046</v>
      </c>
      <c r="J1194" s="180" t="s">
        <v>36</v>
      </c>
      <c r="K1194" s="97" t="s">
        <v>36</v>
      </c>
      <c r="L1194" s="107">
        <v>44956</v>
      </c>
      <c r="M1194" s="97" t="s">
        <v>16</v>
      </c>
      <c r="N1194" s="182">
        <v>2023</v>
      </c>
      <c r="O1194" s="201"/>
      <c r="P1194" s="85"/>
      <c r="Q1194" s="85"/>
      <c r="R1194" s="85"/>
      <c r="S1194" s="85"/>
      <c r="T1194" s="85"/>
      <c r="U1194" s="85"/>
      <c r="V1194" s="85"/>
      <c r="W1194" s="85"/>
      <c r="X1194" s="85"/>
      <c r="Y1194" s="85"/>
      <c r="Z1194" s="85"/>
      <c r="AA1194" s="85"/>
      <c r="AB1194" s="85"/>
      <c r="AC1194" s="85"/>
      <c r="AD1194" s="85"/>
      <c r="AE1194" s="85"/>
    </row>
    <row r="1195" spans="1:31" s="76" customFormat="1" ht="13.5" customHeight="1" x14ac:dyDescent="0.2">
      <c r="A1195" s="84" t="s">
        <v>599</v>
      </c>
      <c r="B1195" s="80" t="s">
        <v>599</v>
      </c>
      <c r="C1195" s="200" t="s">
        <v>36</v>
      </c>
      <c r="D1195" s="82">
        <v>53000</v>
      </c>
      <c r="E1195" s="180" t="s">
        <v>36</v>
      </c>
      <c r="F1195" s="180" t="s">
        <v>36</v>
      </c>
      <c r="G1195" s="180" t="s">
        <v>36</v>
      </c>
      <c r="H1195" s="180" t="s">
        <v>36</v>
      </c>
      <c r="I1195" s="90">
        <v>53000</v>
      </c>
      <c r="J1195" s="180" t="s">
        <v>36</v>
      </c>
      <c r="K1195" s="149" t="s">
        <v>36</v>
      </c>
      <c r="L1195" s="107">
        <v>44985</v>
      </c>
      <c r="M1195" s="97" t="s">
        <v>42</v>
      </c>
      <c r="N1195" s="182">
        <v>2023</v>
      </c>
      <c r="O1195" s="201"/>
      <c r="P1195" s="85"/>
      <c r="Q1195" s="85"/>
      <c r="R1195" s="85"/>
      <c r="S1195" s="85"/>
      <c r="T1195" s="85"/>
      <c r="U1195" s="85"/>
      <c r="V1195" s="85"/>
      <c r="W1195" s="85"/>
      <c r="X1195" s="85"/>
      <c r="Y1195" s="85"/>
      <c r="Z1195" s="85"/>
      <c r="AA1195" s="85"/>
      <c r="AB1195" s="85"/>
      <c r="AC1195" s="85"/>
      <c r="AD1195" s="85"/>
      <c r="AE1195" s="85"/>
    </row>
    <row r="1196" spans="1:31" s="76" customFormat="1" ht="13.5" customHeight="1" x14ac:dyDescent="0.2">
      <c r="A1196" s="84" t="s">
        <v>461</v>
      </c>
      <c r="B1196" s="80" t="s">
        <v>565</v>
      </c>
      <c r="C1196" s="200" t="s">
        <v>36</v>
      </c>
      <c r="D1196" s="82">
        <v>161124660</v>
      </c>
      <c r="E1196" s="180" t="s">
        <v>36</v>
      </c>
      <c r="F1196" s="180" t="s">
        <v>36</v>
      </c>
      <c r="G1196" s="180" t="s">
        <v>36</v>
      </c>
      <c r="H1196" s="180" t="s">
        <v>36</v>
      </c>
      <c r="I1196" s="181">
        <v>161124660</v>
      </c>
      <c r="J1196" s="180" t="s">
        <v>36</v>
      </c>
      <c r="K1196" s="97" t="s">
        <v>36</v>
      </c>
      <c r="L1196" s="212">
        <v>44985</v>
      </c>
      <c r="M1196" s="176" t="s">
        <v>42</v>
      </c>
      <c r="N1196" s="282">
        <v>2023</v>
      </c>
      <c r="O1196" s="201"/>
      <c r="P1196" s="85"/>
      <c r="Q1196" s="85"/>
      <c r="R1196" s="85"/>
      <c r="S1196" s="85"/>
      <c r="T1196" s="85"/>
      <c r="U1196" s="85"/>
      <c r="V1196" s="85"/>
      <c r="W1196" s="85"/>
      <c r="X1196" s="85"/>
      <c r="Y1196" s="85"/>
      <c r="Z1196" s="85"/>
      <c r="AA1196" s="85"/>
      <c r="AB1196" s="85"/>
      <c r="AC1196" s="85"/>
      <c r="AD1196" s="85"/>
      <c r="AE1196" s="85"/>
    </row>
    <row r="1197" spans="1:31" s="76" customFormat="1" ht="13.5" customHeight="1" x14ac:dyDescent="0.2">
      <c r="A1197" s="84">
        <v>8170018921</v>
      </c>
      <c r="B1197" s="80" t="s">
        <v>619</v>
      </c>
      <c r="C1197" s="180">
        <v>125225484</v>
      </c>
      <c r="D1197" s="82">
        <v>124597635</v>
      </c>
      <c r="E1197" s="180">
        <v>3737929</v>
      </c>
      <c r="F1197" s="82">
        <f t="shared" ref="F1197:F1205" si="114">+D1197*3%</f>
        <v>3737929.05</v>
      </c>
      <c r="G1197" s="82">
        <f>F1197-E1197</f>
        <v>4.9999999813735485E-2</v>
      </c>
      <c r="H1197" s="124" t="s">
        <v>1118</v>
      </c>
      <c r="I1197" s="199">
        <v>120859706</v>
      </c>
      <c r="J1197" s="82">
        <f>(D1197-E1197-G1197)-I1197</f>
        <v>-4.9999997019767761E-2</v>
      </c>
      <c r="K1197" s="149" t="s">
        <v>938</v>
      </c>
      <c r="L1197" s="107">
        <v>44994</v>
      </c>
      <c r="M1197" s="97" t="s">
        <v>46</v>
      </c>
      <c r="N1197" s="182">
        <v>2023</v>
      </c>
      <c r="O1197" s="201"/>
      <c r="P1197" s="85"/>
      <c r="Q1197" s="85"/>
      <c r="R1197" s="85"/>
      <c r="S1197" s="85"/>
      <c r="T1197" s="85"/>
      <c r="U1197" s="85"/>
      <c r="V1197" s="85"/>
      <c r="W1197" s="85"/>
      <c r="X1197" s="85"/>
      <c r="Y1197" s="85"/>
      <c r="Z1197" s="85"/>
      <c r="AA1197" s="85"/>
      <c r="AB1197" s="85"/>
      <c r="AC1197" s="85"/>
      <c r="AD1197" s="85"/>
      <c r="AE1197" s="85"/>
    </row>
    <row r="1198" spans="1:31" s="76" customFormat="1" ht="13.5" customHeight="1" x14ac:dyDescent="0.2">
      <c r="A1198" s="84">
        <v>9004330329</v>
      </c>
      <c r="B1198" s="49" t="s">
        <v>1707</v>
      </c>
      <c r="C1198" s="180">
        <v>8421711</v>
      </c>
      <c r="D1198" s="82">
        <v>8421711</v>
      </c>
      <c r="E1198" s="223">
        <v>0</v>
      </c>
      <c r="F1198" s="82">
        <f t="shared" si="114"/>
        <v>252651.33</v>
      </c>
      <c r="G1198" s="82">
        <f>F1198-E1198</f>
        <v>252651.33</v>
      </c>
      <c r="H1198" s="161" t="s">
        <v>601</v>
      </c>
      <c r="I1198" s="82">
        <v>8421713</v>
      </c>
      <c r="J1198" s="82">
        <f>(D1198-E1198-G1198)-I1198</f>
        <v>-252653.33000000007</v>
      </c>
      <c r="K1198" s="149" t="s">
        <v>929</v>
      </c>
      <c r="L1198" s="107">
        <v>44930</v>
      </c>
      <c r="M1198" s="97" t="s">
        <v>16</v>
      </c>
      <c r="N1198" s="182">
        <v>2023</v>
      </c>
      <c r="O1198" s="201"/>
      <c r="P1198" s="85"/>
      <c r="Q1198" s="85"/>
      <c r="R1198" s="85"/>
      <c r="S1198" s="85"/>
      <c r="T1198" s="85"/>
      <c r="U1198" s="85"/>
      <c r="V1198" s="85"/>
      <c r="W1198" s="85"/>
      <c r="X1198" s="85"/>
      <c r="Y1198" s="85"/>
      <c r="Z1198" s="85"/>
      <c r="AA1198" s="85"/>
      <c r="AB1198" s="85"/>
      <c r="AC1198" s="85"/>
      <c r="AD1198" s="85"/>
      <c r="AE1198" s="85"/>
    </row>
    <row r="1199" spans="1:31" s="76" customFormat="1" ht="13.5" customHeight="1" x14ac:dyDescent="0.2">
      <c r="A1199" s="84">
        <v>9006777323</v>
      </c>
      <c r="B1199" s="80" t="s">
        <v>618</v>
      </c>
      <c r="C1199" s="180">
        <v>20514182</v>
      </c>
      <c r="D1199" s="82">
        <v>20514182</v>
      </c>
      <c r="E1199" s="180">
        <v>615425</v>
      </c>
      <c r="F1199" s="82">
        <f t="shared" si="114"/>
        <v>615425.46</v>
      </c>
      <c r="G1199" s="82">
        <f>F1199-E1199</f>
        <v>0.4599999999627471</v>
      </c>
      <c r="H1199" s="124" t="s">
        <v>1111</v>
      </c>
      <c r="I1199" s="199">
        <v>19898757</v>
      </c>
      <c r="J1199" s="82">
        <f>(D1199-E1199-G1199)-I1199</f>
        <v>-0.46000000089406967</v>
      </c>
      <c r="K1199" s="149" t="s">
        <v>1026</v>
      </c>
      <c r="L1199" s="107">
        <v>44995</v>
      </c>
      <c r="M1199" s="97" t="s">
        <v>46</v>
      </c>
      <c r="N1199" s="182">
        <v>2023</v>
      </c>
      <c r="O1199" s="201"/>
      <c r="P1199" s="85"/>
      <c r="Q1199" s="85"/>
      <c r="R1199" s="85"/>
      <c r="S1199" s="85"/>
      <c r="T1199" s="85"/>
      <c r="U1199" s="85"/>
      <c r="V1199" s="85"/>
      <c r="W1199" s="85"/>
      <c r="X1199" s="85"/>
      <c r="Y1199" s="85"/>
      <c r="Z1199" s="85"/>
      <c r="AA1199" s="85"/>
      <c r="AB1199" s="85"/>
      <c r="AC1199" s="85"/>
      <c r="AD1199" s="85"/>
      <c r="AE1199" s="85"/>
    </row>
    <row r="1200" spans="1:31" s="76" customFormat="1" ht="13.5" customHeight="1" x14ac:dyDescent="0.2">
      <c r="A1200" s="84">
        <v>891900101</v>
      </c>
      <c r="B1200" s="80" t="s">
        <v>622</v>
      </c>
      <c r="C1200" s="180">
        <v>89425320</v>
      </c>
      <c r="D1200" s="82">
        <v>73065375</v>
      </c>
      <c r="E1200" s="180">
        <v>2191961</v>
      </c>
      <c r="F1200" s="169">
        <f t="shared" si="114"/>
        <v>2191961.25</v>
      </c>
      <c r="G1200" s="82">
        <v>0.47999999998137355</v>
      </c>
      <c r="H1200" s="124" t="s">
        <v>1071</v>
      </c>
      <c r="I1200" s="199">
        <v>70873414</v>
      </c>
      <c r="J1200" s="82">
        <v>-0.48000000417232513</v>
      </c>
      <c r="K1200" s="149" t="s">
        <v>1026</v>
      </c>
      <c r="L1200" s="107">
        <v>45002</v>
      </c>
      <c r="M1200" s="97" t="s">
        <v>46</v>
      </c>
      <c r="N1200" s="182">
        <v>2023</v>
      </c>
      <c r="O1200" s="201"/>
      <c r="P1200" s="85"/>
      <c r="Q1200" s="85"/>
      <c r="R1200" s="85"/>
      <c r="S1200" s="85"/>
      <c r="T1200" s="85"/>
      <c r="U1200" s="85"/>
      <c r="V1200" s="85"/>
      <c r="W1200" s="85"/>
      <c r="X1200" s="85"/>
      <c r="Y1200" s="85"/>
      <c r="Z1200" s="85"/>
      <c r="AA1200" s="85"/>
      <c r="AB1200" s="85"/>
      <c r="AC1200" s="85"/>
      <c r="AD1200" s="85"/>
      <c r="AE1200" s="85"/>
    </row>
    <row r="1201" spans="1:31" s="76" customFormat="1" ht="13.5" customHeight="1" x14ac:dyDescent="0.2">
      <c r="A1201" s="84">
        <v>8300252052</v>
      </c>
      <c r="B1201" s="80" t="s">
        <v>628</v>
      </c>
      <c r="C1201" s="180">
        <v>6818826.8200000003</v>
      </c>
      <c r="D1201" s="82">
        <v>6818826.7999999998</v>
      </c>
      <c r="E1201" s="180">
        <v>204565</v>
      </c>
      <c r="F1201" s="82">
        <f t="shared" si="114"/>
        <v>204564.80399999997</v>
      </c>
      <c r="G1201" s="82">
        <f>F1201-E1201</f>
        <v>-0.19600000002537854</v>
      </c>
      <c r="H1201" s="124" t="s">
        <v>1065</v>
      </c>
      <c r="I1201" s="199">
        <v>6614262</v>
      </c>
      <c r="J1201" s="171">
        <f t="shared" ref="J1201:J1224" si="115">(D1201-E1201-G1201)-I1201</f>
        <v>-3.9999997243285179E-3</v>
      </c>
      <c r="K1201" s="149" t="s">
        <v>1026</v>
      </c>
      <c r="L1201" s="107">
        <v>45008</v>
      </c>
      <c r="M1201" s="97" t="s">
        <v>46</v>
      </c>
      <c r="N1201" s="182">
        <v>2023</v>
      </c>
      <c r="O1201" s="201"/>
      <c r="P1201" s="85"/>
      <c r="Q1201" s="85"/>
      <c r="R1201" s="85"/>
      <c r="S1201" s="85"/>
      <c r="T1201" s="85"/>
      <c r="U1201" s="85"/>
      <c r="V1201" s="85"/>
      <c r="W1201" s="85"/>
      <c r="X1201" s="85"/>
      <c r="Y1201" s="85"/>
      <c r="Z1201" s="85"/>
      <c r="AA1201" s="85"/>
      <c r="AB1201" s="85"/>
      <c r="AC1201" s="85"/>
      <c r="AD1201" s="85"/>
      <c r="AE1201" s="85"/>
    </row>
    <row r="1202" spans="1:31" s="189" customFormat="1" ht="13.5" customHeight="1" x14ac:dyDescent="0.2">
      <c r="A1202" s="262">
        <v>9013809941</v>
      </c>
      <c r="B1202" s="263" t="s">
        <v>615</v>
      </c>
      <c r="C1202" s="264">
        <v>7479510</v>
      </c>
      <c r="D1202" s="265">
        <v>7479510</v>
      </c>
      <c r="E1202" s="264">
        <v>224385</v>
      </c>
      <c r="F1202" s="265">
        <f t="shared" si="114"/>
        <v>224385.3</v>
      </c>
      <c r="G1202" s="265">
        <f>F1202-E1202</f>
        <v>0.29999999998835847</v>
      </c>
      <c r="H1202" s="266" t="s">
        <v>1067</v>
      </c>
      <c r="I1202" s="267">
        <v>7711990</v>
      </c>
      <c r="J1202" s="265">
        <f t="shared" si="115"/>
        <v>-456865.29999999981</v>
      </c>
      <c r="K1202" s="268" t="s">
        <v>1026</v>
      </c>
      <c r="L1202" s="269">
        <v>45016</v>
      </c>
      <c r="M1202" s="270" t="s">
        <v>46</v>
      </c>
      <c r="N1202" s="291">
        <v>2023</v>
      </c>
      <c r="O1202" s="263" t="s">
        <v>1127</v>
      </c>
      <c r="P1202" s="188"/>
      <c r="Q1202" s="188"/>
      <c r="R1202" s="188"/>
      <c r="S1202" s="188"/>
      <c r="T1202" s="188"/>
      <c r="U1202" s="188"/>
      <c r="V1202" s="188"/>
      <c r="W1202" s="188"/>
      <c r="X1202" s="188"/>
      <c r="Y1202" s="188"/>
      <c r="Z1202" s="188"/>
      <c r="AA1202" s="188"/>
      <c r="AB1202" s="188"/>
      <c r="AC1202" s="188"/>
      <c r="AD1202" s="188"/>
      <c r="AE1202" s="188"/>
    </row>
    <row r="1203" spans="1:31" s="76" customFormat="1" ht="13.5" customHeight="1" x14ac:dyDescent="0.2">
      <c r="A1203" s="72">
        <v>8002249860</v>
      </c>
      <c r="B1203" s="80" t="s">
        <v>559</v>
      </c>
      <c r="C1203" s="183">
        <v>577431195</v>
      </c>
      <c r="D1203" s="169">
        <v>480061908</v>
      </c>
      <c r="E1203" s="180">
        <v>14404857</v>
      </c>
      <c r="F1203" s="169">
        <f t="shared" si="114"/>
        <v>14401857.24</v>
      </c>
      <c r="G1203" s="82">
        <v>8.9999999850988388E-2</v>
      </c>
      <c r="H1203" s="124" t="s">
        <v>1069</v>
      </c>
      <c r="I1203" s="199">
        <v>465660051</v>
      </c>
      <c r="J1203" s="82">
        <f t="shared" si="115"/>
        <v>-3000.089999973774</v>
      </c>
      <c r="K1203" s="149" t="s">
        <v>1026</v>
      </c>
      <c r="L1203" s="107">
        <v>45002</v>
      </c>
      <c r="M1203" s="97" t="s">
        <v>46</v>
      </c>
      <c r="N1203" s="182">
        <v>2023</v>
      </c>
      <c r="O1203" s="201"/>
      <c r="P1203" s="85"/>
      <c r="Q1203" s="85"/>
      <c r="R1203" s="85"/>
      <c r="S1203" s="85"/>
      <c r="T1203" s="85"/>
      <c r="U1203" s="85"/>
      <c r="V1203" s="85"/>
      <c r="W1203" s="85"/>
      <c r="X1203" s="85"/>
      <c r="Y1203" s="85"/>
      <c r="Z1203" s="85"/>
      <c r="AA1203" s="85"/>
      <c r="AB1203" s="85"/>
      <c r="AC1203" s="85"/>
      <c r="AD1203" s="85"/>
      <c r="AE1203" s="85"/>
    </row>
    <row r="1204" spans="1:31" s="76" customFormat="1" ht="13.5" customHeight="1" x14ac:dyDescent="0.2">
      <c r="A1204" s="84">
        <v>9011924788</v>
      </c>
      <c r="B1204" s="80" t="s">
        <v>604</v>
      </c>
      <c r="C1204" s="180">
        <v>5266159</v>
      </c>
      <c r="D1204" s="82">
        <v>5266159</v>
      </c>
      <c r="E1204" s="180">
        <v>157984</v>
      </c>
      <c r="F1204" s="82">
        <f t="shared" si="114"/>
        <v>157984.76999999999</v>
      </c>
      <c r="G1204" s="82">
        <f t="shared" ref="G1204:G1212" si="116">F1204-E1204</f>
        <v>0.76999999998952262</v>
      </c>
      <c r="H1204" s="124" t="s">
        <v>1074</v>
      </c>
      <c r="I1204" s="199">
        <v>5108174</v>
      </c>
      <c r="J1204" s="82">
        <f t="shared" si="115"/>
        <v>0.23000000044703484</v>
      </c>
      <c r="K1204" s="149" t="s">
        <v>1026</v>
      </c>
      <c r="L1204" s="107">
        <v>44999</v>
      </c>
      <c r="M1204" s="97" t="s">
        <v>46</v>
      </c>
      <c r="N1204" s="182">
        <v>2023</v>
      </c>
      <c r="O1204" s="201"/>
      <c r="P1204" s="85"/>
      <c r="Q1204" s="85"/>
      <c r="R1204" s="85"/>
      <c r="S1204" s="85"/>
      <c r="T1204" s="85"/>
      <c r="U1204" s="85"/>
      <c r="V1204" s="85"/>
      <c r="W1204" s="85"/>
      <c r="X1204" s="85"/>
      <c r="Y1204" s="85"/>
      <c r="Z1204" s="85"/>
      <c r="AA1204" s="85"/>
      <c r="AB1204" s="85"/>
      <c r="AC1204" s="85"/>
      <c r="AD1204" s="85"/>
      <c r="AE1204" s="85"/>
    </row>
    <row r="1205" spans="1:31" s="76" customFormat="1" ht="13.5" customHeight="1" x14ac:dyDescent="0.2">
      <c r="A1205" s="84">
        <v>9003660101</v>
      </c>
      <c r="B1205" s="80" t="s">
        <v>1523</v>
      </c>
      <c r="C1205" s="180">
        <v>74085</v>
      </c>
      <c r="D1205" s="82">
        <v>74085</v>
      </c>
      <c r="E1205" s="180">
        <v>2223</v>
      </c>
      <c r="F1205" s="90">
        <f t="shared" si="114"/>
        <v>2222.5499999999997</v>
      </c>
      <c r="G1205" s="82">
        <f t="shared" si="116"/>
        <v>-0.45000000000027285</v>
      </c>
      <c r="H1205" s="124" t="s">
        <v>1083</v>
      </c>
      <c r="I1205" s="199">
        <v>71622</v>
      </c>
      <c r="J1205" s="171">
        <f t="shared" si="115"/>
        <v>240.44999999999709</v>
      </c>
      <c r="K1205" s="149" t="s">
        <v>1026</v>
      </c>
      <c r="L1205" s="107">
        <v>45013</v>
      </c>
      <c r="M1205" s="97" t="s">
        <v>46</v>
      </c>
      <c r="N1205" s="182">
        <v>2023</v>
      </c>
      <c r="O1205" s="234" t="s">
        <v>1128</v>
      </c>
      <c r="P1205" s="85"/>
      <c r="Q1205" s="85"/>
      <c r="R1205" s="85"/>
      <c r="S1205" s="85"/>
      <c r="T1205" s="85"/>
      <c r="U1205" s="85"/>
      <c r="V1205" s="85"/>
      <c r="W1205" s="85"/>
      <c r="X1205" s="85"/>
      <c r="Y1205" s="85"/>
      <c r="Z1205" s="85"/>
      <c r="AA1205" s="85"/>
      <c r="AB1205" s="85"/>
      <c r="AC1205" s="85"/>
      <c r="AD1205" s="85"/>
      <c r="AE1205" s="85"/>
    </row>
    <row r="1206" spans="1:31" s="76" customFormat="1" ht="13.5" customHeight="1" x14ac:dyDescent="0.2">
      <c r="A1206" s="84">
        <v>9000036172</v>
      </c>
      <c r="B1206" s="49" t="s">
        <v>1041</v>
      </c>
      <c r="C1206" s="180">
        <v>1408423486</v>
      </c>
      <c r="D1206" s="82">
        <v>1266658899</v>
      </c>
      <c r="E1206" s="180">
        <v>88666123</v>
      </c>
      <c r="F1206" s="82">
        <f>+D1206*7%</f>
        <v>88666122.930000007</v>
      </c>
      <c r="G1206" s="82">
        <f t="shared" si="116"/>
        <v>-6.9999992847442627E-2</v>
      </c>
      <c r="H1206" s="124" t="s">
        <v>1095</v>
      </c>
      <c r="I1206" s="199">
        <v>1183961317</v>
      </c>
      <c r="J1206" s="82">
        <f t="shared" si="115"/>
        <v>-5968540.9300000668</v>
      </c>
      <c r="K1206" s="149" t="s">
        <v>1026</v>
      </c>
      <c r="L1206" s="107">
        <v>44995</v>
      </c>
      <c r="M1206" s="97" t="s">
        <v>46</v>
      </c>
      <c r="N1206" s="182">
        <v>2023</v>
      </c>
      <c r="O1206" s="185" t="s">
        <v>1135</v>
      </c>
      <c r="P1206" s="85"/>
      <c r="Q1206" s="85"/>
      <c r="R1206" s="85"/>
      <c r="S1206" s="85"/>
      <c r="T1206" s="85"/>
      <c r="U1206" s="85"/>
      <c r="V1206" s="85"/>
      <c r="W1206" s="85"/>
      <c r="X1206" s="85"/>
      <c r="Y1206" s="85"/>
      <c r="Z1206" s="85"/>
      <c r="AA1206" s="85"/>
      <c r="AB1206" s="85"/>
      <c r="AC1206" s="85"/>
      <c r="AD1206" s="85"/>
      <c r="AE1206" s="85"/>
    </row>
    <row r="1207" spans="1:31" s="76" customFormat="1" ht="13.5" customHeight="1" x14ac:dyDescent="0.2">
      <c r="A1207" s="84">
        <v>8909049961</v>
      </c>
      <c r="B1207" s="80" t="s">
        <v>626</v>
      </c>
      <c r="C1207" s="180">
        <v>45776167</v>
      </c>
      <c r="D1207" s="82">
        <v>45274811</v>
      </c>
      <c r="E1207" s="180">
        <v>1358244</v>
      </c>
      <c r="F1207" s="82">
        <f t="shared" ref="F1207:F1230" si="117">+D1207*3%</f>
        <v>1358244.3299999998</v>
      </c>
      <c r="G1207" s="82">
        <f t="shared" si="116"/>
        <v>0.32999999984167516</v>
      </c>
      <c r="H1207" s="124" t="s">
        <v>1096</v>
      </c>
      <c r="I1207" s="199">
        <v>43916566.579999998</v>
      </c>
      <c r="J1207" s="82">
        <f t="shared" si="115"/>
        <v>9.0000003576278687E-2</v>
      </c>
      <c r="K1207" s="149" t="s">
        <v>1026</v>
      </c>
      <c r="L1207" s="107">
        <v>45000</v>
      </c>
      <c r="M1207" s="97" t="s">
        <v>46</v>
      </c>
      <c r="N1207" s="182">
        <v>2023</v>
      </c>
      <c r="O1207" s="201"/>
      <c r="P1207" s="85"/>
      <c r="Q1207" s="85"/>
      <c r="R1207" s="85"/>
      <c r="S1207" s="85"/>
      <c r="T1207" s="85"/>
      <c r="U1207" s="85"/>
      <c r="V1207" s="85"/>
      <c r="W1207" s="85"/>
      <c r="X1207" s="85"/>
      <c r="Y1207" s="85"/>
      <c r="Z1207" s="85"/>
      <c r="AA1207" s="85"/>
      <c r="AB1207" s="85"/>
      <c r="AC1207" s="85"/>
      <c r="AD1207" s="85"/>
      <c r="AE1207" s="85"/>
    </row>
    <row r="1208" spans="1:31" s="76" customFormat="1" ht="13.5" customHeight="1" x14ac:dyDescent="0.2">
      <c r="A1208" s="84">
        <v>9000399016</v>
      </c>
      <c r="B1208" s="80" t="s">
        <v>23</v>
      </c>
      <c r="C1208" s="180">
        <v>24186743</v>
      </c>
      <c r="D1208" s="82">
        <v>26065678</v>
      </c>
      <c r="E1208" s="180">
        <v>681627</v>
      </c>
      <c r="F1208" s="82">
        <f t="shared" si="117"/>
        <v>781970.34</v>
      </c>
      <c r="G1208" s="82">
        <f t="shared" si="116"/>
        <v>100343.33999999997</v>
      </c>
      <c r="H1208" s="124" t="s">
        <v>1356</v>
      </c>
      <c r="I1208" s="82">
        <v>25283708</v>
      </c>
      <c r="J1208" s="82">
        <f t="shared" si="115"/>
        <v>-0.33999999985098839</v>
      </c>
      <c r="K1208" s="149" t="s">
        <v>938</v>
      </c>
      <c r="L1208" s="107">
        <v>45036</v>
      </c>
      <c r="M1208" s="97" t="s">
        <v>50</v>
      </c>
      <c r="N1208" s="282">
        <v>2023</v>
      </c>
      <c r="O1208" s="201"/>
      <c r="P1208" s="85"/>
      <c r="Q1208" s="85"/>
      <c r="R1208" s="85"/>
      <c r="S1208" s="85"/>
      <c r="T1208" s="85"/>
      <c r="U1208" s="85"/>
      <c r="V1208" s="85"/>
      <c r="W1208" s="85"/>
      <c r="X1208" s="85"/>
      <c r="Y1208" s="85"/>
      <c r="Z1208" s="85"/>
      <c r="AA1208" s="85"/>
      <c r="AB1208" s="85"/>
      <c r="AC1208" s="85"/>
      <c r="AD1208" s="85"/>
      <c r="AE1208" s="85"/>
    </row>
    <row r="1209" spans="1:31" s="76" customFormat="1" ht="13.5" customHeight="1" x14ac:dyDescent="0.2">
      <c r="A1209" s="72">
        <v>8001386947</v>
      </c>
      <c r="B1209" s="80" t="s">
        <v>624</v>
      </c>
      <c r="C1209" s="180">
        <v>13707837</v>
      </c>
      <c r="D1209" s="134">
        <v>13702671</v>
      </c>
      <c r="E1209" s="180">
        <v>411080</v>
      </c>
      <c r="F1209" s="82">
        <f t="shared" si="117"/>
        <v>411080.13</v>
      </c>
      <c r="G1209" s="82">
        <f t="shared" si="116"/>
        <v>0.13000000000465661</v>
      </c>
      <c r="H1209" s="124" t="s">
        <v>1098</v>
      </c>
      <c r="I1209" s="82">
        <v>13291590</v>
      </c>
      <c r="J1209" s="82">
        <f t="shared" si="115"/>
        <v>0.86999999918043613</v>
      </c>
      <c r="K1209" s="149" t="s">
        <v>938</v>
      </c>
      <c r="L1209" s="107">
        <v>45036</v>
      </c>
      <c r="M1209" s="114" t="s">
        <v>46</v>
      </c>
      <c r="N1209" s="182">
        <v>2023</v>
      </c>
      <c r="O1209" s="201"/>
      <c r="P1209" s="85"/>
      <c r="Q1209" s="85"/>
      <c r="R1209" s="85"/>
      <c r="S1209" s="85"/>
      <c r="T1209" s="85"/>
      <c r="U1209" s="85"/>
      <c r="V1209" s="85"/>
      <c r="W1209" s="85"/>
      <c r="X1209" s="85"/>
      <c r="Y1209" s="85"/>
      <c r="Z1209" s="85"/>
      <c r="AA1209" s="85"/>
      <c r="AB1209" s="85"/>
      <c r="AC1209" s="85"/>
      <c r="AD1209" s="85"/>
      <c r="AE1209" s="85"/>
    </row>
    <row r="1210" spans="1:31" s="76" customFormat="1" ht="13.5" customHeight="1" x14ac:dyDescent="0.2">
      <c r="A1210" s="84">
        <v>8160020199</v>
      </c>
      <c r="B1210" s="80" t="s">
        <v>617</v>
      </c>
      <c r="C1210" s="180">
        <v>71631424</v>
      </c>
      <c r="D1210" s="82">
        <v>69978506</v>
      </c>
      <c r="E1210" s="180">
        <v>2099355</v>
      </c>
      <c r="F1210" s="180">
        <f t="shared" si="117"/>
        <v>2099355.1799999997</v>
      </c>
      <c r="G1210" s="82">
        <f t="shared" si="116"/>
        <v>0.17999999970197678</v>
      </c>
      <c r="H1210" s="161" t="s">
        <v>601</v>
      </c>
      <c r="I1210" s="199">
        <v>67879151</v>
      </c>
      <c r="J1210" s="82">
        <f t="shared" si="115"/>
        <v>-0.18000000715255737</v>
      </c>
      <c r="K1210" s="149" t="s">
        <v>1026</v>
      </c>
      <c r="L1210" s="97" t="s">
        <v>1027</v>
      </c>
      <c r="M1210" s="97" t="s">
        <v>46</v>
      </c>
      <c r="N1210" s="182">
        <v>2023</v>
      </c>
      <c r="O1210" s="80" t="s">
        <v>1028</v>
      </c>
      <c r="P1210" s="85"/>
      <c r="Q1210" s="85"/>
      <c r="R1210" s="85"/>
      <c r="S1210" s="85"/>
      <c r="T1210" s="85"/>
      <c r="U1210" s="85"/>
      <c r="V1210" s="85"/>
      <c r="W1210" s="85"/>
      <c r="X1210" s="85"/>
      <c r="Y1210" s="85"/>
      <c r="Z1210" s="85"/>
      <c r="AA1210" s="85"/>
      <c r="AB1210" s="85"/>
      <c r="AC1210" s="85"/>
      <c r="AD1210" s="85"/>
      <c r="AE1210" s="85"/>
    </row>
    <row r="1211" spans="1:31" s="76" customFormat="1" ht="13.5" customHeight="1" x14ac:dyDescent="0.2">
      <c r="A1211" s="84">
        <v>8110007404</v>
      </c>
      <c r="B1211" s="80" t="s">
        <v>623</v>
      </c>
      <c r="C1211" s="180">
        <v>26750735</v>
      </c>
      <c r="D1211" s="82">
        <v>23139698</v>
      </c>
      <c r="E1211" s="180">
        <v>694191</v>
      </c>
      <c r="F1211" s="82">
        <f t="shared" si="117"/>
        <v>694190.94</v>
      </c>
      <c r="G1211" s="82">
        <f t="shared" si="116"/>
        <v>-6.0000000055879354E-2</v>
      </c>
      <c r="H1211" s="124" t="s">
        <v>1103</v>
      </c>
      <c r="I1211" s="199">
        <v>22445509</v>
      </c>
      <c r="J1211" s="82">
        <f t="shared" si="115"/>
        <v>-1.9400000013411045</v>
      </c>
      <c r="K1211" s="149" t="s">
        <v>938</v>
      </c>
      <c r="L1211" s="107">
        <v>45000</v>
      </c>
      <c r="M1211" s="97" t="s">
        <v>46</v>
      </c>
      <c r="N1211" s="182">
        <v>2023</v>
      </c>
      <c r="O1211" s="201"/>
      <c r="P1211" s="85"/>
      <c r="Q1211" s="85"/>
      <c r="R1211" s="85"/>
      <c r="S1211" s="85"/>
      <c r="T1211" s="85"/>
      <c r="U1211" s="85"/>
      <c r="V1211" s="85"/>
      <c r="W1211" s="85"/>
      <c r="X1211" s="85"/>
      <c r="Y1211" s="85"/>
      <c r="Z1211" s="85"/>
      <c r="AA1211" s="85"/>
      <c r="AB1211" s="85"/>
      <c r="AC1211" s="85"/>
      <c r="AD1211" s="85"/>
      <c r="AE1211" s="85"/>
    </row>
    <row r="1212" spans="1:31" s="76" customFormat="1" ht="13.5" customHeight="1" x14ac:dyDescent="0.2">
      <c r="A1212" s="84">
        <v>9003414831</v>
      </c>
      <c r="B1212" s="49" t="s">
        <v>1200</v>
      </c>
      <c r="C1212" s="180">
        <v>3955078</v>
      </c>
      <c r="D1212" s="82">
        <v>3955078</v>
      </c>
      <c r="E1212" s="180">
        <v>118652</v>
      </c>
      <c r="F1212" s="82">
        <f t="shared" si="117"/>
        <v>118652.34</v>
      </c>
      <c r="G1212" s="82">
        <f t="shared" si="116"/>
        <v>0.33999999999650754</v>
      </c>
      <c r="H1212" s="124" t="s">
        <v>1106</v>
      </c>
      <c r="I1212" s="199">
        <v>3836426</v>
      </c>
      <c r="J1212" s="82">
        <f t="shared" si="115"/>
        <v>-0.33999999985098839</v>
      </c>
      <c r="K1212" s="149" t="s">
        <v>938</v>
      </c>
      <c r="L1212" s="107">
        <v>44987</v>
      </c>
      <c r="M1212" s="97" t="s">
        <v>46</v>
      </c>
      <c r="N1212" s="182">
        <v>2023</v>
      </c>
      <c r="O1212" s="201"/>
      <c r="P1212" s="85"/>
      <c r="Q1212" s="85"/>
      <c r="R1212" s="85"/>
      <c r="S1212" s="85"/>
      <c r="T1212" s="85"/>
      <c r="U1212" s="85"/>
      <c r="V1212" s="85"/>
      <c r="W1212" s="85"/>
      <c r="X1212" s="85"/>
      <c r="Y1212" s="85"/>
      <c r="Z1212" s="85"/>
      <c r="AA1212" s="85"/>
      <c r="AB1212" s="85"/>
      <c r="AC1212" s="85"/>
      <c r="AD1212" s="85"/>
      <c r="AE1212" s="85"/>
    </row>
    <row r="1213" spans="1:31" s="76" customFormat="1" ht="13.5" customHeight="1" x14ac:dyDescent="0.2">
      <c r="A1213" s="84">
        <v>9006523347</v>
      </c>
      <c r="B1213" s="80" t="s">
        <v>616</v>
      </c>
      <c r="C1213" s="180">
        <v>7216824</v>
      </c>
      <c r="D1213" s="82">
        <v>7216824</v>
      </c>
      <c r="E1213" s="180">
        <v>216505</v>
      </c>
      <c r="F1213" s="82">
        <f t="shared" si="117"/>
        <v>216504.72</v>
      </c>
      <c r="G1213" s="82">
        <v>-0.32000000000698492</v>
      </c>
      <c r="H1213" s="124" t="s">
        <v>1115</v>
      </c>
      <c r="I1213" s="199">
        <v>7000319</v>
      </c>
      <c r="J1213" s="82">
        <f t="shared" si="115"/>
        <v>0.32000000029802322</v>
      </c>
      <c r="K1213" s="149" t="s">
        <v>1026</v>
      </c>
      <c r="L1213" s="107">
        <v>44995</v>
      </c>
      <c r="M1213" s="97" t="s">
        <v>46</v>
      </c>
      <c r="N1213" s="182">
        <v>2023</v>
      </c>
      <c r="O1213" s="201"/>
      <c r="P1213" s="85"/>
      <c r="Q1213" s="85"/>
      <c r="R1213" s="85"/>
      <c r="S1213" s="85"/>
      <c r="T1213" s="85"/>
      <c r="U1213" s="85"/>
      <c r="V1213" s="85"/>
      <c r="W1213" s="85"/>
      <c r="X1213" s="85"/>
      <c r="Y1213" s="85"/>
      <c r="Z1213" s="85"/>
      <c r="AA1213" s="85"/>
      <c r="AB1213" s="85"/>
      <c r="AC1213" s="85"/>
      <c r="AD1213" s="85"/>
      <c r="AE1213" s="85"/>
    </row>
    <row r="1214" spans="1:31" s="189" customFormat="1" ht="13.5" customHeight="1" x14ac:dyDescent="0.2">
      <c r="A1214" s="84">
        <v>8155008969</v>
      </c>
      <c r="B1214" s="80" t="s">
        <v>621</v>
      </c>
      <c r="C1214" s="180">
        <v>115381444</v>
      </c>
      <c r="D1214" s="82">
        <v>115949216</v>
      </c>
      <c r="E1214" s="180">
        <v>3478476</v>
      </c>
      <c r="F1214" s="82">
        <f t="shared" si="117"/>
        <v>3478476.48</v>
      </c>
      <c r="G1214" s="82">
        <f t="shared" ref="G1214:G1221" si="118">F1214-E1214</f>
        <v>0.47999999998137355</v>
      </c>
      <c r="H1214" s="173" t="s">
        <v>1153</v>
      </c>
      <c r="I1214" s="199">
        <v>112470740</v>
      </c>
      <c r="J1214" s="82">
        <f t="shared" si="115"/>
        <v>-0.48000000417232513</v>
      </c>
      <c r="K1214" s="149" t="s">
        <v>1026</v>
      </c>
      <c r="L1214" s="107">
        <v>45076</v>
      </c>
      <c r="M1214" s="140" t="s">
        <v>51</v>
      </c>
      <c r="N1214" s="182">
        <v>2023</v>
      </c>
      <c r="O1214" s="185" t="s">
        <v>1700</v>
      </c>
      <c r="P1214" s="188"/>
      <c r="Q1214" s="188"/>
      <c r="R1214" s="188"/>
      <c r="S1214" s="188"/>
      <c r="T1214" s="188"/>
      <c r="U1214" s="188"/>
      <c r="V1214" s="188"/>
      <c r="W1214" s="188"/>
      <c r="X1214" s="188"/>
      <c r="Y1214" s="188"/>
      <c r="Z1214" s="188"/>
      <c r="AA1214" s="188"/>
      <c r="AB1214" s="188"/>
      <c r="AC1214" s="188"/>
      <c r="AD1214" s="188"/>
      <c r="AE1214" s="188"/>
    </row>
    <row r="1215" spans="1:31" s="76" customFormat="1" ht="13.5" customHeight="1" x14ac:dyDescent="0.2">
      <c r="A1215" s="102">
        <v>8150019012</v>
      </c>
      <c r="B1215" s="80" t="s">
        <v>620</v>
      </c>
      <c r="C1215" s="180">
        <v>1432265</v>
      </c>
      <c r="D1215" s="82">
        <v>908979</v>
      </c>
      <c r="E1215" s="180">
        <v>27269</v>
      </c>
      <c r="F1215" s="82">
        <f t="shared" si="117"/>
        <v>27269.37</v>
      </c>
      <c r="G1215" s="82">
        <f t="shared" si="118"/>
        <v>0.36999999999898137</v>
      </c>
      <c r="H1215" s="173" t="s">
        <v>1090</v>
      </c>
      <c r="I1215" s="199">
        <v>881710</v>
      </c>
      <c r="J1215" s="82">
        <f t="shared" si="115"/>
        <v>-0.36999999999534339</v>
      </c>
      <c r="K1215" s="149" t="s">
        <v>1026</v>
      </c>
      <c r="L1215" s="107">
        <v>45029</v>
      </c>
      <c r="M1215" s="140" t="s">
        <v>50</v>
      </c>
      <c r="N1215" s="182">
        <v>2023</v>
      </c>
      <c r="O1215" s="201"/>
      <c r="P1215" s="85"/>
      <c r="Q1215" s="85"/>
      <c r="R1215" s="85"/>
      <c r="S1215" s="85"/>
      <c r="T1215" s="85"/>
      <c r="U1215" s="85"/>
      <c r="V1215" s="85"/>
      <c r="W1215" s="85"/>
      <c r="X1215" s="85"/>
      <c r="Y1215" s="85"/>
      <c r="Z1215" s="85"/>
      <c r="AA1215" s="85"/>
      <c r="AB1215" s="85"/>
      <c r="AC1215" s="85"/>
      <c r="AD1215" s="85"/>
      <c r="AE1215" s="85"/>
    </row>
    <row r="1216" spans="1:31" s="76" customFormat="1" ht="13.5" customHeight="1" x14ac:dyDescent="0.2">
      <c r="A1216" s="84">
        <v>9015884123</v>
      </c>
      <c r="B1216" s="80" t="s">
        <v>1057</v>
      </c>
      <c r="C1216" s="180">
        <v>100898</v>
      </c>
      <c r="D1216" s="82">
        <v>99835</v>
      </c>
      <c r="E1216" s="200">
        <v>2995</v>
      </c>
      <c r="F1216" s="82">
        <f t="shared" si="117"/>
        <v>2995.0499999999997</v>
      </c>
      <c r="G1216" s="82">
        <f t="shared" si="118"/>
        <v>4.9999999999727152E-2</v>
      </c>
      <c r="H1216" s="161" t="s">
        <v>601</v>
      </c>
      <c r="I1216" s="82">
        <v>96840</v>
      </c>
      <c r="J1216" s="82">
        <f t="shared" si="115"/>
        <v>-5.0000000002910383E-2</v>
      </c>
      <c r="K1216" s="149" t="s">
        <v>929</v>
      </c>
      <c r="L1216" s="107">
        <v>44994</v>
      </c>
      <c r="M1216" s="97" t="s">
        <v>46</v>
      </c>
      <c r="N1216" s="182">
        <v>2023</v>
      </c>
      <c r="O1216" s="240" t="s">
        <v>1060</v>
      </c>
      <c r="P1216" s="85"/>
      <c r="Q1216" s="85"/>
      <c r="R1216" s="85"/>
      <c r="S1216" s="85"/>
      <c r="T1216" s="85"/>
      <c r="U1216" s="85"/>
      <c r="V1216" s="85"/>
      <c r="W1216" s="85"/>
      <c r="X1216" s="85"/>
      <c r="Y1216" s="85"/>
      <c r="Z1216" s="85"/>
      <c r="AA1216" s="85"/>
      <c r="AB1216" s="85"/>
      <c r="AC1216" s="85"/>
      <c r="AD1216" s="85"/>
      <c r="AE1216" s="85"/>
    </row>
    <row r="1217" spans="1:31" s="76" customFormat="1" ht="13.5" customHeight="1" x14ac:dyDescent="0.2">
      <c r="A1217" s="84">
        <v>9000821430</v>
      </c>
      <c r="B1217" s="80" t="s">
        <v>1202</v>
      </c>
      <c r="C1217" s="180">
        <v>1783924</v>
      </c>
      <c r="D1217" s="82">
        <v>1783924</v>
      </c>
      <c r="E1217" s="200">
        <v>0</v>
      </c>
      <c r="F1217" s="82">
        <f t="shared" si="117"/>
        <v>53517.72</v>
      </c>
      <c r="G1217" s="82">
        <f t="shared" si="118"/>
        <v>53517.72</v>
      </c>
      <c r="H1217" s="232" t="s">
        <v>601</v>
      </c>
      <c r="I1217" s="82">
        <v>1730406</v>
      </c>
      <c r="J1217" s="82">
        <f t="shared" si="115"/>
        <v>0.28000000002793968</v>
      </c>
      <c r="K1217" s="149" t="s">
        <v>929</v>
      </c>
      <c r="L1217" s="107">
        <v>45040</v>
      </c>
      <c r="M1217" s="140" t="s">
        <v>50</v>
      </c>
      <c r="N1217" s="182">
        <v>2023</v>
      </c>
      <c r="O1217" s="240" t="s">
        <v>1042</v>
      </c>
      <c r="P1217" s="85"/>
      <c r="Q1217" s="85"/>
      <c r="R1217" s="85"/>
      <c r="S1217" s="85"/>
      <c r="T1217" s="85"/>
      <c r="U1217" s="85"/>
      <c r="V1217" s="85"/>
      <c r="W1217" s="85"/>
      <c r="X1217" s="85"/>
      <c r="Y1217" s="85"/>
      <c r="Z1217" s="85"/>
      <c r="AA1217" s="85"/>
      <c r="AB1217" s="85"/>
      <c r="AC1217" s="85"/>
      <c r="AD1217" s="85"/>
      <c r="AE1217" s="85"/>
    </row>
    <row r="1218" spans="1:31" s="76" customFormat="1" ht="13.5" customHeight="1" x14ac:dyDescent="0.2">
      <c r="A1218" s="84">
        <v>9013027270</v>
      </c>
      <c r="B1218" s="49" t="s">
        <v>1030</v>
      </c>
      <c r="C1218" s="180">
        <v>3005809</v>
      </c>
      <c r="D1218" s="82">
        <v>3005809</v>
      </c>
      <c r="E1218" s="180">
        <v>90174</v>
      </c>
      <c r="F1218" s="82">
        <f t="shared" si="117"/>
        <v>90174.26999999999</v>
      </c>
      <c r="G1218" s="82">
        <f t="shared" si="118"/>
        <v>0.26999999998952262</v>
      </c>
      <c r="H1218" s="172" t="s">
        <v>1166</v>
      </c>
      <c r="I1218" s="82">
        <v>2915632</v>
      </c>
      <c r="J1218" s="82">
        <f t="shared" si="115"/>
        <v>2.7299999999813735</v>
      </c>
      <c r="K1218" s="149" t="s">
        <v>938</v>
      </c>
      <c r="L1218" s="107">
        <v>45001</v>
      </c>
      <c r="M1218" s="114" t="s">
        <v>46</v>
      </c>
      <c r="N1218" s="182">
        <v>2023</v>
      </c>
      <c r="O1218" s="201"/>
      <c r="P1218" s="85"/>
      <c r="Q1218" s="85"/>
      <c r="R1218" s="85"/>
      <c r="S1218" s="85"/>
      <c r="T1218" s="85"/>
      <c r="U1218" s="85"/>
      <c r="V1218" s="85"/>
      <c r="W1218" s="85"/>
      <c r="X1218" s="85"/>
      <c r="Y1218" s="85"/>
      <c r="Z1218" s="85"/>
      <c r="AA1218" s="85"/>
      <c r="AB1218" s="85"/>
      <c r="AC1218" s="85"/>
      <c r="AD1218" s="85"/>
      <c r="AE1218" s="85"/>
    </row>
    <row r="1219" spans="1:31" s="76" customFormat="1" ht="13.5" customHeight="1" x14ac:dyDescent="0.2">
      <c r="A1219" s="84">
        <v>8911800011</v>
      </c>
      <c r="B1219" s="80" t="s">
        <v>21</v>
      </c>
      <c r="C1219" s="180">
        <v>891219</v>
      </c>
      <c r="D1219" s="82">
        <v>891219</v>
      </c>
      <c r="E1219" s="180">
        <v>26740</v>
      </c>
      <c r="F1219" s="82">
        <f t="shared" si="117"/>
        <v>26736.57</v>
      </c>
      <c r="G1219" s="82">
        <f t="shared" si="118"/>
        <v>-3.430000000000291</v>
      </c>
      <c r="H1219" s="124" t="s">
        <v>1120</v>
      </c>
      <c r="I1219" s="82">
        <v>864479</v>
      </c>
      <c r="J1219" s="82">
        <f t="shared" si="115"/>
        <v>3.4300000000512227</v>
      </c>
      <c r="K1219" s="149" t="s">
        <v>938</v>
      </c>
      <c r="L1219" s="107">
        <v>44993</v>
      </c>
      <c r="M1219" s="97" t="s">
        <v>46</v>
      </c>
      <c r="N1219" s="182">
        <v>2023</v>
      </c>
      <c r="O1219" s="201"/>
      <c r="P1219" s="85"/>
      <c r="Q1219" s="85"/>
      <c r="R1219" s="85"/>
      <c r="S1219" s="85"/>
      <c r="T1219" s="85"/>
      <c r="U1219" s="85"/>
      <c r="V1219" s="85"/>
      <c r="W1219" s="85"/>
      <c r="X1219" s="85"/>
      <c r="Y1219" s="85"/>
      <c r="Z1219" s="85"/>
      <c r="AA1219" s="85"/>
      <c r="AB1219" s="85"/>
      <c r="AC1219" s="85"/>
      <c r="AD1219" s="85"/>
      <c r="AE1219" s="85"/>
    </row>
    <row r="1220" spans="1:31" s="76" customFormat="1" ht="13.5" customHeight="1" x14ac:dyDescent="0.2">
      <c r="A1220" s="84">
        <v>9004330329</v>
      </c>
      <c r="B1220" s="49" t="s">
        <v>1707</v>
      </c>
      <c r="C1220" s="180">
        <v>9446847</v>
      </c>
      <c r="D1220" s="82">
        <v>9446847</v>
      </c>
      <c r="E1220" s="200">
        <v>0</v>
      </c>
      <c r="F1220" s="82">
        <f t="shared" si="117"/>
        <v>283405.40999999997</v>
      </c>
      <c r="G1220" s="82">
        <f t="shared" si="118"/>
        <v>283405.40999999997</v>
      </c>
      <c r="H1220" s="161" t="s">
        <v>601</v>
      </c>
      <c r="I1220" s="82">
        <v>9446848</v>
      </c>
      <c r="J1220" s="82">
        <f t="shared" si="115"/>
        <v>-283406.41000000015</v>
      </c>
      <c r="K1220" s="149" t="s">
        <v>930</v>
      </c>
      <c r="L1220" s="107">
        <v>44957</v>
      </c>
      <c r="M1220" s="97" t="s">
        <v>16</v>
      </c>
      <c r="N1220" s="182">
        <v>2023</v>
      </c>
      <c r="O1220" s="201"/>
      <c r="P1220" s="85"/>
      <c r="Q1220" s="85"/>
      <c r="R1220" s="85"/>
      <c r="S1220" s="85"/>
      <c r="T1220" s="85"/>
      <c r="U1220" s="85"/>
      <c r="V1220" s="85"/>
      <c r="W1220" s="85"/>
      <c r="X1220" s="85"/>
      <c r="Y1220" s="85"/>
      <c r="Z1220" s="85"/>
      <c r="AA1220" s="85"/>
      <c r="AB1220" s="85"/>
      <c r="AC1220" s="85"/>
      <c r="AD1220" s="85"/>
      <c r="AE1220" s="85"/>
    </row>
    <row r="1221" spans="1:31" s="76" customFormat="1" ht="13.5" customHeight="1" x14ac:dyDescent="0.2">
      <c r="A1221" s="84">
        <v>8170018921</v>
      </c>
      <c r="B1221" s="80" t="s">
        <v>619</v>
      </c>
      <c r="C1221" s="180">
        <v>128118863</v>
      </c>
      <c r="D1221" s="82">
        <v>125912120</v>
      </c>
      <c r="E1221" s="180">
        <v>3777364</v>
      </c>
      <c r="F1221" s="82">
        <f t="shared" si="117"/>
        <v>3777363.5999999996</v>
      </c>
      <c r="G1221" s="82">
        <f t="shared" si="118"/>
        <v>-0.40000000037252903</v>
      </c>
      <c r="H1221" s="124" t="s">
        <v>1117</v>
      </c>
      <c r="I1221" s="199">
        <v>122134756</v>
      </c>
      <c r="J1221" s="82">
        <f t="shared" si="115"/>
        <v>0.40000000596046448</v>
      </c>
      <c r="K1221" s="149" t="s">
        <v>1026</v>
      </c>
      <c r="L1221" s="107">
        <v>45026</v>
      </c>
      <c r="M1221" s="97" t="s">
        <v>50</v>
      </c>
      <c r="N1221" s="182">
        <v>2023</v>
      </c>
      <c r="O1221" s="201"/>
      <c r="P1221" s="85"/>
      <c r="Q1221" s="85"/>
      <c r="R1221" s="85"/>
      <c r="S1221" s="85"/>
      <c r="T1221" s="85"/>
      <c r="U1221" s="85"/>
      <c r="V1221" s="85"/>
      <c r="W1221" s="85"/>
      <c r="X1221" s="85"/>
      <c r="Y1221" s="85"/>
      <c r="Z1221" s="85"/>
      <c r="AA1221" s="85"/>
      <c r="AB1221" s="85"/>
      <c r="AC1221" s="85"/>
      <c r="AD1221" s="85"/>
      <c r="AE1221" s="85"/>
    </row>
    <row r="1222" spans="1:31" s="76" customFormat="1" ht="13.5" customHeight="1" x14ac:dyDescent="0.2">
      <c r="A1222" s="84">
        <v>9008640518</v>
      </c>
      <c r="B1222" s="80" t="s">
        <v>703</v>
      </c>
      <c r="C1222" s="180">
        <v>1616690</v>
      </c>
      <c r="D1222" s="180">
        <v>1616690</v>
      </c>
      <c r="E1222" s="180">
        <v>48501</v>
      </c>
      <c r="F1222" s="82">
        <f t="shared" si="117"/>
        <v>48500.7</v>
      </c>
      <c r="G1222" s="82">
        <v>-0.30000000000291038</v>
      </c>
      <c r="H1222" s="125" t="s">
        <v>601</v>
      </c>
      <c r="I1222" s="199">
        <v>1750080</v>
      </c>
      <c r="J1222" s="171">
        <f t="shared" si="115"/>
        <v>-181890.69999999995</v>
      </c>
      <c r="K1222" s="149" t="s">
        <v>930</v>
      </c>
      <c r="L1222" s="107">
        <v>44984</v>
      </c>
      <c r="M1222" s="97" t="s">
        <v>42</v>
      </c>
      <c r="N1222" s="182">
        <v>2023</v>
      </c>
      <c r="O1222" s="185" t="s">
        <v>1943</v>
      </c>
      <c r="P1222" s="85"/>
      <c r="Q1222" s="85"/>
      <c r="R1222" s="85"/>
      <c r="S1222" s="85"/>
      <c r="T1222" s="85"/>
      <c r="U1222" s="85"/>
      <c r="V1222" s="85"/>
      <c r="W1222" s="85"/>
      <c r="X1222" s="85"/>
      <c r="Y1222" s="85"/>
      <c r="Z1222" s="85"/>
      <c r="AA1222" s="85"/>
      <c r="AB1222" s="85"/>
      <c r="AC1222" s="85"/>
      <c r="AD1222" s="85"/>
      <c r="AE1222" s="85"/>
    </row>
    <row r="1223" spans="1:31" s="76" customFormat="1" ht="13.5" customHeight="1" x14ac:dyDescent="0.2">
      <c r="A1223" s="84">
        <v>9006777323</v>
      </c>
      <c r="B1223" s="80" t="s">
        <v>618</v>
      </c>
      <c r="C1223" s="180">
        <v>20522911</v>
      </c>
      <c r="D1223" s="82">
        <v>20522911</v>
      </c>
      <c r="E1223" s="180">
        <v>615687</v>
      </c>
      <c r="F1223" s="82">
        <f t="shared" si="117"/>
        <v>615687.32999999996</v>
      </c>
      <c r="G1223" s="82">
        <f>F1223-E1223</f>
        <v>0.32999999995809048</v>
      </c>
      <c r="H1223" s="124" t="s">
        <v>1110</v>
      </c>
      <c r="I1223" s="199">
        <v>19907224</v>
      </c>
      <c r="J1223" s="82">
        <f t="shared" si="115"/>
        <v>-0.32999999821186066</v>
      </c>
      <c r="K1223" s="149" t="s">
        <v>1034</v>
      </c>
      <c r="L1223" s="107">
        <v>45026</v>
      </c>
      <c r="M1223" s="97" t="s">
        <v>50</v>
      </c>
      <c r="N1223" s="182">
        <v>2023</v>
      </c>
      <c r="O1223" s="201"/>
      <c r="P1223" s="85"/>
      <c r="Q1223" s="85"/>
      <c r="R1223" s="85"/>
      <c r="S1223" s="85"/>
      <c r="T1223" s="85"/>
      <c r="U1223" s="85"/>
      <c r="V1223" s="85"/>
      <c r="W1223" s="85"/>
      <c r="X1223" s="85"/>
      <c r="Y1223" s="85"/>
      <c r="Z1223" s="85"/>
      <c r="AA1223" s="85"/>
      <c r="AB1223" s="85"/>
      <c r="AC1223" s="85"/>
      <c r="AD1223" s="85"/>
      <c r="AE1223" s="85"/>
    </row>
    <row r="1224" spans="1:31" s="76" customFormat="1" ht="13.5" customHeight="1" x14ac:dyDescent="0.2">
      <c r="A1224" s="84">
        <v>9015884123</v>
      </c>
      <c r="B1224" s="80" t="s">
        <v>1057</v>
      </c>
      <c r="C1224" s="180">
        <v>79610</v>
      </c>
      <c r="D1224" s="82">
        <v>79610</v>
      </c>
      <c r="E1224" s="180">
        <v>2388</v>
      </c>
      <c r="F1224" s="169">
        <f t="shared" si="117"/>
        <v>2388.2999999999997</v>
      </c>
      <c r="G1224" s="82">
        <f>F1224-E1224</f>
        <v>0.29999999999972715</v>
      </c>
      <c r="H1224" s="125" t="s">
        <v>601</v>
      </c>
      <c r="I1224" s="199">
        <v>77222</v>
      </c>
      <c r="J1224" s="82">
        <f t="shared" si="115"/>
        <v>-0.30000000000291038</v>
      </c>
      <c r="K1224" s="149" t="s">
        <v>930</v>
      </c>
      <c r="L1224" s="107">
        <v>44994</v>
      </c>
      <c r="M1224" s="97" t="s">
        <v>46</v>
      </c>
      <c r="N1224" s="182">
        <v>2023</v>
      </c>
      <c r="O1224" s="240" t="s">
        <v>1061</v>
      </c>
      <c r="P1224" s="85"/>
      <c r="Q1224" s="85"/>
      <c r="R1224" s="85"/>
      <c r="S1224" s="85"/>
      <c r="T1224" s="85"/>
      <c r="U1224" s="85"/>
      <c r="V1224" s="85"/>
      <c r="W1224" s="85"/>
      <c r="X1224" s="85"/>
      <c r="Y1224" s="85"/>
      <c r="Z1224" s="85"/>
      <c r="AA1224" s="85"/>
      <c r="AB1224" s="85"/>
      <c r="AC1224" s="85"/>
      <c r="AD1224" s="85"/>
      <c r="AE1224" s="85"/>
    </row>
    <row r="1225" spans="1:31" s="76" customFormat="1" ht="13.5" customHeight="1" x14ac:dyDescent="0.2">
      <c r="A1225" s="84">
        <v>891900101</v>
      </c>
      <c r="B1225" s="80" t="s">
        <v>622</v>
      </c>
      <c r="C1225" s="180">
        <v>96218697</v>
      </c>
      <c r="D1225" s="82">
        <v>90821796</v>
      </c>
      <c r="E1225" s="180">
        <v>2724654</v>
      </c>
      <c r="F1225" s="169">
        <f t="shared" si="117"/>
        <v>2724653.88</v>
      </c>
      <c r="G1225" s="82">
        <v>0.47999999998137355</v>
      </c>
      <c r="H1225" s="124" t="s">
        <v>1072</v>
      </c>
      <c r="I1225" s="199">
        <v>88097142</v>
      </c>
      <c r="J1225" s="82">
        <v>-0.48000000417232513</v>
      </c>
      <c r="K1225" s="149" t="s">
        <v>1034</v>
      </c>
      <c r="L1225" s="107">
        <v>45035</v>
      </c>
      <c r="M1225" s="97" t="s">
        <v>50</v>
      </c>
      <c r="N1225" s="182">
        <v>2023</v>
      </c>
      <c r="O1225" s="201"/>
      <c r="P1225" s="85"/>
      <c r="Q1225" s="85"/>
      <c r="R1225" s="85"/>
      <c r="S1225" s="85"/>
      <c r="T1225" s="85"/>
      <c r="U1225" s="85"/>
      <c r="V1225" s="85"/>
      <c r="W1225" s="85"/>
      <c r="X1225" s="85"/>
      <c r="Y1225" s="85"/>
      <c r="Z1225" s="85"/>
      <c r="AA1225" s="85"/>
      <c r="AB1225" s="85"/>
      <c r="AC1225" s="85"/>
      <c r="AD1225" s="85"/>
      <c r="AE1225" s="85"/>
    </row>
    <row r="1226" spans="1:31" s="76" customFormat="1" ht="13.5" customHeight="1" x14ac:dyDescent="0.2">
      <c r="A1226" s="84">
        <v>8300252052</v>
      </c>
      <c r="B1226" s="80" t="s">
        <v>628</v>
      </c>
      <c r="C1226" s="180">
        <v>8090134</v>
      </c>
      <c r="D1226" s="82">
        <v>8090134</v>
      </c>
      <c r="E1226" s="180">
        <v>242704</v>
      </c>
      <c r="F1226" s="82">
        <f t="shared" si="117"/>
        <v>242704.02</v>
      </c>
      <c r="G1226" s="82">
        <f>F1226-E1226</f>
        <v>1.9999999989522621E-2</v>
      </c>
      <c r="H1226" s="124" t="s">
        <v>1063</v>
      </c>
      <c r="I1226" s="199">
        <v>7847430</v>
      </c>
      <c r="J1226" s="171">
        <f t="shared" ref="J1226:J1248" si="119">(D1226-E1226-G1226)-I1226</f>
        <v>-1.9999999552965164E-2</v>
      </c>
      <c r="K1226" s="149" t="s">
        <v>1034</v>
      </c>
      <c r="L1226" s="107">
        <v>45041</v>
      </c>
      <c r="M1226" s="97" t="s">
        <v>50</v>
      </c>
      <c r="N1226" s="182">
        <v>2023</v>
      </c>
      <c r="O1226" s="201"/>
      <c r="P1226" s="85"/>
      <c r="Q1226" s="85"/>
      <c r="R1226" s="85"/>
      <c r="S1226" s="85"/>
      <c r="T1226" s="85"/>
      <c r="U1226" s="85"/>
      <c r="V1226" s="85"/>
      <c r="W1226" s="85"/>
      <c r="X1226" s="85"/>
      <c r="Y1226" s="85"/>
      <c r="Z1226" s="85"/>
      <c r="AA1226" s="85"/>
      <c r="AB1226" s="85"/>
      <c r="AC1226" s="85"/>
      <c r="AD1226" s="85"/>
      <c r="AE1226" s="85"/>
    </row>
    <row r="1227" spans="1:31" s="76" customFormat="1" ht="13.5" customHeight="1" x14ac:dyDescent="0.2">
      <c r="A1227" s="72">
        <v>9013809941</v>
      </c>
      <c r="B1227" s="80" t="s">
        <v>615</v>
      </c>
      <c r="C1227" s="180">
        <v>7163962</v>
      </c>
      <c r="D1227" s="82">
        <v>7163962</v>
      </c>
      <c r="E1227" s="180">
        <v>214919</v>
      </c>
      <c r="F1227" s="82">
        <f t="shared" si="117"/>
        <v>214918.86</v>
      </c>
      <c r="G1227" s="82">
        <f>F1227-E1227</f>
        <v>-0.14000000001396984</v>
      </c>
      <c r="H1227" s="133" t="s">
        <v>1066</v>
      </c>
      <c r="I1227" s="90">
        <v>6949043</v>
      </c>
      <c r="J1227" s="82">
        <f t="shared" si="119"/>
        <v>0.13999999966472387</v>
      </c>
      <c r="K1227" s="149" t="s">
        <v>1034</v>
      </c>
      <c r="L1227" s="107">
        <v>45044</v>
      </c>
      <c r="M1227" s="140" t="s">
        <v>50</v>
      </c>
      <c r="N1227" s="182">
        <v>2023</v>
      </c>
      <c r="O1227" s="256"/>
      <c r="P1227" s="85"/>
      <c r="Q1227" s="85"/>
      <c r="R1227" s="85"/>
      <c r="S1227" s="85"/>
      <c r="T1227" s="85"/>
      <c r="U1227" s="85"/>
      <c r="V1227" s="85"/>
      <c r="W1227" s="85"/>
      <c r="X1227" s="85"/>
      <c r="Y1227" s="85"/>
      <c r="Z1227" s="85"/>
      <c r="AA1227" s="85"/>
      <c r="AB1227" s="85"/>
      <c r="AC1227" s="85"/>
      <c r="AD1227" s="85"/>
      <c r="AE1227" s="85"/>
    </row>
    <row r="1228" spans="1:31" s="76" customFormat="1" ht="13.5" customHeight="1" x14ac:dyDescent="0.2">
      <c r="A1228" s="72">
        <v>8002249860</v>
      </c>
      <c r="B1228" s="80" t="s">
        <v>559</v>
      </c>
      <c r="C1228" s="183">
        <v>691849649</v>
      </c>
      <c r="D1228" s="169">
        <v>584310449</v>
      </c>
      <c r="E1228" s="180">
        <v>17529313</v>
      </c>
      <c r="F1228" s="169">
        <f t="shared" si="117"/>
        <v>17529313.469999999</v>
      </c>
      <c r="G1228" s="82">
        <v>8.9999999850988388E-2</v>
      </c>
      <c r="H1228" s="124" t="s">
        <v>1070</v>
      </c>
      <c r="I1228" s="199">
        <v>566781135</v>
      </c>
      <c r="J1228" s="82">
        <f t="shared" si="119"/>
        <v>0.90999996662139893</v>
      </c>
      <c r="K1228" s="149" t="s">
        <v>1034</v>
      </c>
      <c r="L1228" s="107">
        <v>45035</v>
      </c>
      <c r="M1228" s="97" t="s">
        <v>50</v>
      </c>
      <c r="N1228" s="182">
        <v>2023</v>
      </c>
      <c r="O1228" s="201"/>
      <c r="P1228" s="85"/>
      <c r="Q1228" s="85"/>
      <c r="R1228" s="85"/>
      <c r="S1228" s="85"/>
      <c r="T1228" s="85"/>
      <c r="U1228" s="85"/>
      <c r="V1228" s="85"/>
      <c r="W1228" s="85"/>
      <c r="X1228" s="85"/>
      <c r="Y1228" s="85"/>
      <c r="Z1228" s="85"/>
      <c r="AA1228" s="85"/>
      <c r="AB1228" s="85"/>
      <c r="AC1228" s="85"/>
      <c r="AD1228" s="85"/>
      <c r="AE1228" s="85"/>
    </row>
    <row r="1229" spans="1:31" s="76" customFormat="1" ht="13.5" customHeight="1" x14ac:dyDescent="0.2">
      <c r="A1229" s="84">
        <v>9011924788</v>
      </c>
      <c r="B1229" s="80" t="s">
        <v>604</v>
      </c>
      <c r="C1229" s="180">
        <v>5527887</v>
      </c>
      <c r="D1229" s="82">
        <v>5527887</v>
      </c>
      <c r="E1229" s="180">
        <v>165837</v>
      </c>
      <c r="F1229" s="82">
        <f t="shared" si="117"/>
        <v>165836.60999999999</v>
      </c>
      <c r="G1229" s="82">
        <f t="shared" ref="G1229:G1237" si="120">F1229-E1229</f>
        <v>-0.39000000001396984</v>
      </c>
      <c r="H1229" s="124" t="s">
        <v>1073</v>
      </c>
      <c r="I1229" s="199">
        <v>5362050</v>
      </c>
      <c r="J1229" s="82">
        <f t="shared" si="119"/>
        <v>0.38999999966472387</v>
      </c>
      <c r="K1229" s="149" t="s">
        <v>1034</v>
      </c>
      <c r="L1229" s="107">
        <v>45026</v>
      </c>
      <c r="M1229" s="97" t="s">
        <v>50</v>
      </c>
      <c r="N1229" s="182">
        <v>2023</v>
      </c>
      <c r="O1229" s="201"/>
      <c r="P1229" s="85"/>
      <c r="Q1229" s="85"/>
      <c r="R1229" s="85"/>
      <c r="S1229" s="85"/>
      <c r="T1229" s="85"/>
      <c r="U1229" s="85"/>
      <c r="V1229" s="85"/>
      <c r="W1229" s="85"/>
      <c r="X1229" s="85"/>
      <c r="Y1229" s="85"/>
      <c r="Z1229" s="85"/>
      <c r="AA1229" s="85"/>
      <c r="AB1229" s="85"/>
      <c r="AC1229" s="85"/>
      <c r="AD1229" s="85"/>
      <c r="AE1229" s="85"/>
    </row>
    <row r="1230" spans="1:31" s="76" customFormat="1" ht="13.5" customHeight="1" x14ac:dyDescent="0.2">
      <c r="A1230" s="84">
        <v>9003660101</v>
      </c>
      <c r="B1230" s="80" t="s">
        <v>1523</v>
      </c>
      <c r="C1230" s="180">
        <v>85625</v>
      </c>
      <c r="D1230" s="82">
        <v>85625</v>
      </c>
      <c r="E1230" s="180">
        <v>2569</v>
      </c>
      <c r="F1230" s="90">
        <f t="shared" si="117"/>
        <v>2568.75</v>
      </c>
      <c r="G1230" s="82">
        <f t="shared" si="120"/>
        <v>-0.25</v>
      </c>
      <c r="H1230" s="124" t="s">
        <v>1080</v>
      </c>
      <c r="I1230" s="199">
        <v>83075</v>
      </c>
      <c r="J1230" s="171">
        <f t="shared" si="119"/>
        <v>-18.75</v>
      </c>
      <c r="K1230" s="149" t="s">
        <v>1034</v>
      </c>
      <c r="L1230" s="107">
        <v>45043</v>
      </c>
      <c r="M1230" s="97" t="s">
        <v>50</v>
      </c>
      <c r="N1230" s="182">
        <v>2023</v>
      </c>
      <c r="O1230" s="185" t="s">
        <v>1130</v>
      </c>
      <c r="P1230" s="85"/>
      <c r="Q1230" s="85"/>
      <c r="R1230" s="85"/>
      <c r="S1230" s="85"/>
      <c r="T1230" s="85"/>
      <c r="U1230" s="85"/>
      <c r="V1230" s="85"/>
      <c r="W1230" s="85"/>
      <c r="X1230" s="85"/>
      <c r="Y1230" s="85"/>
      <c r="Z1230" s="85"/>
      <c r="AA1230" s="85"/>
      <c r="AB1230" s="85"/>
      <c r="AC1230" s="85"/>
      <c r="AD1230" s="85"/>
      <c r="AE1230" s="85"/>
    </row>
    <row r="1231" spans="1:31" s="76" customFormat="1" ht="13.5" customHeight="1" x14ac:dyDescent="0.2">
      <c r="A1231" s="84">
        <v>9000036172</v>
      </c>
      <c r="B1231" s="49" t="s">
        <v>1041</v>
      </c>
      <c r="C1231" s="180">
        <v>1523391173</v>
      </c>
      <c r="D1231" s="82">
        <v>1518484338</v>
      </c>
      <c r="E1231" s="180">
        <v>106293905</v>
      </c>
      <c r="F1231" s="82">
        <f>+D1231*7%</f>
        <v>106293903.66000001</v>
      </c>
      <c r="G1231" s="82">
        <f t="shared" si="120"/>
        <v>-1.3399999886751175</v>
      </c>
      <c r="H1231" s="124" t="s">
        <v>1094</v>
      </c>
      <c r="I1231" s="199">
        <v>1412190433</v>
      </c>
      <c r="J1231" s="82">
        <f t="shared" si="119"/>
        <v>1.3399999141693115</v>
      </c>
      <c r="K1231" s="149" t="s">
        <v>1034</v>
      </c>
      <c r="L1231" s="107">
        <v>45029</v>
      </c>
      <c r="M1231" s="97" t="s">
        <v>50</v>
      </c>
      <c r="N1231" s="182">
        <v>2023</v>
      </c>
      <c r="O1231" s="201"/>
      <c r="P1231" s="85"/>
      <c r="Q1231" s="85"/>
      <c r="R1231" s="85"/>
      <c r="S1231" s="85"/>
      <c r="T1231" s="85"/>
      <c r="U1231" s="85"/>
      <c r="V1231" s="85"/>
      <c r="W1231" s="85"/>
      <c r="X1231" s="85"/>
      <c r="Y1231" s="85"/>
      <c r="Z1231" s="85"/>
      <c r="AA1231" s="85"/>
      <c r="AB1231" s="85"/>
      <c r="AC1231" s="85"/>
      <c r="AD1231" s="85"/>
      <c r="AE1231" s="85"/>
    </row>
    <row r="1232" spans="1:31" s="76" customFormat="1" ht="13.5" customHeight="1" x14ac:dyDescent="0.2">
      <c r="A1232" s="84">
        <v>8909049961</v>
      </c>
      <c r="B1232" s="80" t="s">
        <v>626</v>
      </c>
      <c r="C1232" s="180">
        <v>48274939.990000002</v>
      </c>
      <c r="D1232" s="82">
        <v>50847511.670000002</v>
      </c>
      <c r="E1232" s="180">
        <v>1525425</v>
      </c>
      <c r="F1232" s="82">
        <f t="shared" ref="F1232:F1248" si="121">+D1232*3%</f>
        <v>1525425.3500999999</v>
      </c>
      <c r="G1232" s="82">
        <f t="shared" si="120"/>
        <v>0.35009999992325902</v>
      </c>
      <c r="H1232" s="124" t="s">
        <v>1097</v>
      </c>
      <c r="I1232" s="199">
        <v>49322086.32</v>
      </c>
      <c r="J1232" s="82">
        <f t="shared" si="119"/>
        <v>-1.0000169277191162E-4</v>
      </c>
      <c r="K1232" s="149" t="s">
        <v>1034</v>
      </c>
      <c r="L1232" s="107">
        <v>45030</v>
      </c>
      <c r="M1232" s="97" t="s">
        <v>50</v>
      </c>
      <c r="N1232" s="182">
        <v>2023</v>
      </c>
      <c r="O1232" s="201"/>
      <c r="P1232" s="85"/>
      <c r="Q1232" s="85"/>
      <c r="R1232" s="85"/>
      <c r="S1232" s="85"/>
      <c r="T1232" s="85"/>
      <c r="U1232" s="85"/>
      <c r="V1232" s="85"/>
      <c r="W1232" s="85"/>
      <c r="X1232" s="85"/>
      <c r="Y1232" s="85"/>
      <c r="Z1232" s="85"/>
      <c r="AA1232" s="85"/>
      <c r="AB1232" s="85"/>
      <c r="AC1232" s="85"/>
      <c r="AD1232" s="85"/>
      <c r="AE1232" s="85"/>
    </row>
    <row r="1233" spans="1:31" s="76" customFormat="1" ht="13.5" customHeight="1" x14ac:dyDescent="0.2">
      <c r="A1233" s="84">
        <v>9000399016</v>
      </c>
      <c r="B1233" s="80" t="s">
        <v>23</v>
      </c>
      <c r="C1233" s="180">
        <v>25624531</v>
      </c>
      <c r="D1233" s="82">
        <v>27673207</v>
      </c>
      <c r="E1233" s="180">
        <v>830196</v>
      </c>
      <c r="F1233" s="82">
        <f t="shared" si="121"/>
        <v>830196.21</v>
      </c>
      <c r="G1233" s="82">
        <f t="shared" si="120"/>
        <v>0.2099999999627471</v>
      </c>
      <c r="H1233" s="124" t="s">
        <v>1100</v>
      </c>
      <c r="I1233" s="82">
        <v>26843011</v>
      </c>
      <c r="J1233" s="82">
        <f t="shared" si="119"/>
        <v>-0.21000000089406967</v>
      </c>
      <c r="K1233" s="149" t="s">
        <v>1026</v>
      </c>
      <c r="L1233" s="107">
        <v>45042</v>
      </c>
      <c r="M1233" s="114" t="s">
        <v>50</v>
      </c>
      <c r="N1233" s="182">
        <v>2023</v>
      </c>
      <c r="O1233" s="201"/>
      <c r="P1233" s="85"/>
      <c r="Q1233" s="85"/>
      <c r="R1233" s="85"/>
      <c r="S1233" s="85"/>
      <c r="T1233" s="85"/>
      <c r="U1233" s="85"/>
      <c r="V1233" s="85"/>
      <c r="W1233" s="85"/>
      <c r="X1233" s="85"/>
      <c r="Y1233" s="85"/>
      <c r="Z1233" s="85"/>
      <c r="AA1233" s="85"/>
      <c r="AB1233" s="85"/>
      <c r="AC1233" s="85"/>
      <c r="AD1233" s="85"/>
      <c r="AE1233" s="85"/>
    </row>
    <row r="1234" spans="1:31" s="76" customFormat="1" ht="13.5" customHeight="1" x14ac:dyDescent="0.2">
      <c r="A1234" s="72">
        <v>8001386947</v>
      </c>
      <c r="B1234" s="80" t="s">
        <v>624</v>
      </c>
      <c r="C1234" s="180">
        <v>13691867</v>
      </c>
      <c r="D1234" s="134">
        <v>13254099</v>
      </c>
      <c r="E1234" s="180">
        <v>397623</v>
      </c>
      <c r="F1234" s="82">
        <f t="shared" si="121"/>
        <v>397622.97</v>
      </c>
      <c r="G1234" s="82">
        <f t="shared" si="120"/>
        <v>-3.0000000027939677E-2</v>
      </c>
      <c r="H1234" s="124" t="s">
        <v>1099</v>
      </c>
      <c r="I1234" s="82">
        <v>12856476</v>
      </c>
      <c r="J1234" s="82">
        <f t="shared" si="119"/>
        <v>2.9999999329447746E-2</v>
      </c>
      <c r="K1234" s="149" t="s">
        <v>1026</v>
      </c>
      <c r="L1234" s="107">
        <v>45042</v>
      </c>
      <c r="M1234" s="114" t="s">
        <v>50</v>
      </c>
      <c r="N1234" s="182">
        <v>2023</v>
      </c>
      <c r="O1234" s="201"/>
      <c r="P1234" s="85"/>
      <c r="Q1234" s="85"/>
      <c r="R1234" s="85"/>
      <c r="S1234" s="85"/>
      <c r="T1234" s="85"/>
      <c r="U1234" s="85"/>
      <c r="V1234" s="85"/>
      <c r="W1234" s="85"/>
      <c r="X1234" s="85"/>
      <c r="Y1234" s="85"/>
      <c r="Z1234" s="85"/>
      <c r="AA1234" s="85"/>
      <c r="AB1234" s="85"/>
      <c r="AC1234" s="85"/>
      <c r="AD1234" s="85"/>
      <c r="AE1234" s="85"/>
    </row>
    <row r="1235" spans="1:31" s="76" customFormat="1" ht="13.5" customHeight="1" x14ac:dyDescent="0.2">
      <c r="A1235" s="84">
        <v>8160020199</v>
      </c>
      <c r="B1235" s="80" t="s">
        <v>617</v>
      </c>
      <c r="C1235" s="180">
        <v>73788492</v>
      </c>
      <c r="D1235" s="82">
        <v>72687653</v>
      </c>
      <c r="E1235" s="180">
        <v>2180630</v>
      </c>
      <c r="F1235" s="180">
        <f t="shared" si="121"/>
        <v>2180629.59</v>
      </c>
      <c r="G1235" s="82">
        <f t="shared" si="120"/>
        <v>-0.41000000014901161</v>
      </c>
      <c r="H1235" s="161" t="s">
        <v>601</v>
      </c>
      <c r="I1235" s="199">
        <v>70502882</v>
      </c>
      <c r="J1235" s="82">
        <f t="shared" si="119"/>
        <v>4141.4099999964237</v>
      </c>
      <c r="K1235" s="149" t="s">
        <v>1034</v>
      </c>
      <c r="L1235" s="97" t="s">
        <v>1043</v>
      </c>
      <c r="M1235" s="97" t="s">
        <v>50</v>
      </c>
      <c r="N1235" s="182">
        <v>2023</v>
      </c>
      <c r="O1235" s="234" t="s">
        <v>1044</v>
      </c>
      <c r="P1235" s="85"/>
      <c r="Q1235" s="85"/>
      <c r="R1235" s="85"/>
      <c r="S1235" s="85"/>
      <c r="T1235" s="85"/>
      <c r="U1235" s="85"/>
      <c r="V1235" s="85"/>
      <c r="W1235" s="85"/>
      <c r="X1235" s="85"/>
      <c r="Y1235" s="85"/>
      <c r="Z1235" s="85"/>
      <c r="AA1235" s="85"/>
      <c r="AB1235" s="85"/>
      <c r="AC1235" s="85"/>
      <c r="AD1235" s="85"/>
      <c r="AE1235" s="85"/>
    </row>
    <row r="1236" spans="1:31" s="76" customFormat="1" ht="13.5" customHeight="1" x14ac:dyDescent="0.2">
      <c r="A1236" s="84">
        <v>8110007404</v>
      </c>
      <c r="B1236" s="80" t="s">
        <v>623</v>
      </c>
      <c r="C1236" s="180">
        <v>25265058</v>
      </c>
      <c r="D1236" s="82">
        <v>28183063</v>
      </c>
      <c r="E1236" s="180">
        <v>845492</v>
      </c>
      <c r="F1236" s="82">
        <f t="shared" si="121"/>
        <v>845491.89</v>
      </c>
      <c r="G1236" s="82">
        <f t="shared" si="120"/>
        <v>-0.10999999998603016</v>
      </c>
      <c r="H1236" s="124" t="s">
        <v>1104</v>
      </c>
      <c r="I1236" s="199">
        <v>27337574</v>
      </c>
      <c r="J1236" s="82">
        <f t="shared" si="119"/>
        <v>-2.8900000005960464</v>
      </c>
      <c r="K1236" s="149" t="s">
        <v>1026</v>
      </c>
      <c r="L1236" s="107">
        <v>45030</v>
      </c>
      <c r="M1236" s="97" t="s">
        <v>50</v>
      </c>
      <c r="N1236" s="182">
        <v>2023</v>
      </c>
      <c r="O1236" s="201"/>
      <c r="P1236" s="85"/>
      <c r="Q1236" s="85"/>
      <c r="R1236" s="85"/>
      <c r="S1236" s="85"/>
      <c r="T1236" s="85"/>
      <c r="U1236" s="85"/>
      <c r="V1236" s="85"/>
      <c r="W1236" s="85"/>
      <c r="X1236" s="85"/>
      <c r="Y1236" s="85"/>
      <c r="Z1236" s="85"/>
      <c r="AA1236" s="85"/>
      <c r="AB1236" s="85"/>
      <c r="AC1236" s="85"/>
      <c r="AD1236" s="85"/>
      <c r="AE1236" s="85"/>
    </row>
    <row r="1237" spans="1:31" s="76" customFormat="1" ht="13.5" customHeight="1" x14ac:dyDescent="0.2">
      <c r="A1237" s="84">
        <v>9003414831</v>
      </c>
      <c r="B1237" s="49" t="s">
        <v>1200</v>
      </c>
      <c r="C1237" s="180">
        <v>2793566</v>
      </c>
      <c r="D1237" s="82">
        <v>2793566</v>
      </c>
      <c r="E1237" s="180">
        <v>83807</v>
      </c>
      <c r="F1237" s="82">
        <f t="shared" si="121"/>
        <v>83806.98</v>
      </c>
      <c r="G1237" s="82">
        <f t="shared" si="120"/>
        <v>-2.0000000004074536E-2</v>
      </c>
      <c r="H1237" s="124" t="s">
        <v>1105</v>
      </c>
      <c r="I1237" s="199">
        <v>2709760</v>
      </c>
      <c r="J1237" s="82">
        <f t="shared" si="119"/>
        <v>-0.97999999998137355</v>
      </c>
      <c r="K1237" s="149" t="s">
        <v>1026</v>
      </c>
      <c r="L1237" s="107">
        <v>45021</v>
      </c>
      <c r="M1237" s="97" t="s">
        <v>50</v>
      </c>
      <c r="N1237" s="182">
        <v>2023</v>
      </c>
      <c r="O1237" s="201"/>
      <c r="P1237" s="85"/>
      <c r="Q1237" s="85"/>
      <c r="R1237" s="85"/>
      <c r="S1237" s="85"/>
      <c r="T1237" s="85"/>
      <c r="U1237" s="85"/>
      <c r="V1237" s="85"/>
      <c r="W1237" s="85"/>
      <c r="X1237" s="85"/>
      <c r="Y1237" s="85"/>
      <c r="Z1237" s="85"/>
      <c r="AA1237" s="85"/>
      <c r="AB1237" s="85"/>
      <c r="AC1237" s="85"/>
      <c r="AD1237" s="85"/>
      <c r="AE1237" s="85"/>
    </row>
    <row r="1238" spans="1:31" s="76" customFormat="1" ht="13.5" customHeight="1" x14ac:dyDescent="0.2">
      <c r="A1238" s="84">
        <v>9006523347</v>
      </c>
      <c r="B1238" s="80" t="s">
        <v>616</v>
      </c>
      <c r="C1238" s="180">
        <v>5356129</v>
      </c>
      <c r="D1238" s="82">
        <v>5356129</v>
      </c>
      <c r="E1238" s="180">
        <v>160684</v>
      </c>
      <c r="F1238" s="82">
        <f t="shared" si="121"/>
        <v>160683.87</v>
      </c>
      <c r="G1238" s="82">
        <v>-0.32000000000698492</v>
      </c>
      <c r="H1238" s="124" t="s">
        <v>1116</v>
      </c>
      <c r="I1238" s="199">
        <v>5195445</v>
      </c>
      <c r="J1238" s="82">
        <f t="shared" si="119"/>
        <v>0.32000000029802322</v>
      </c>
      <c r="K1238" s="149" t="s">
        <v>1034</v>
      </c>
      <c r="L1238" s="107">
        <v>45030</v>
      </c>
      <c r="M1238" s="97" t="s">
        <v>50</v>
      </c>
      <c r="N1238" s="182">
        <v>2023</v>
      </c>
      <c r="O1238" s="201"/>
      <c r="P1238" s="85"/>
      <c r="Q1238" s="85"/>
      <c r="R1238" s="85"/>
      <c r="S1238" s="85"/>
      <c r="T1238" s="85"/>
      <c r="U1238" s="85"/>
      <c r="V1238" s="85"/>
      <c r="W1238" s="85"/>
      <c r="X1238" s="85"/>
      <c r="Y1238" s="85"/>
      <c r="Z1238" s="85"/>
      <c r="AA1238" s="85"/>
      <c r="AB1238" s="85"/>
      <c r="AC1238" s="85"/>
      <c r="AD1238" s="85"/>
      <c r="AE1238" s="85"/>
    </row>
    <row r="1239" spans="1:31" s="76" customFormat="1" ht="13.5" customHeight="1" x14ac:dyDescent="0.2">
      <c r="A1239" s="84">
        <v>9000821430</v>
      </c>
      <c r="B1239" s="80" t="s">
        <v>1202</v>
      </c>
      <c r="C1239" s="180">
        <v>1783924</v>
      </c>
      <c r="D1239" s="82">
        <v>2238984</v>
      </c>
      <c r="E1239" s="180">
        <v>0</v>
      </c>
      <c r="F1239" s="82">
        <f t="shared" si="121"/>
        <v>67169.52</v>
      </c>
      <c r="G1239" s="82">
        <f t="shared" ref="G1239:G1248" si="122">F1239-E1239</f>
        <v>67169.52</v>
      </c>
      <c r="H1239" s="232" t="s">
        <v>601</v>
      </c>
      <c r="I1239" s="199">
        <v>2171814</v>
      </c>
      <c r="J1239" s="82">
        <f t="shared" si="119"/>
        <v>0.47999999998137355</v>
      </c>
      <c r="K1239" s="149" t="s">
        <v>930</v>
      </c>
      <c r="L1239" s="107">
        <v>45040</v>
      </c>
      <c r="M1239" s="97" t="s">
        <v>50</v>
      </c>
      <c r="N1239" s="182">
        <v>2023</v>
      </c>
      <c r="O1239" s="240" t="s">
        <v>1205</v>
      </c>
      <c r="P1239" s="85"/>
      <c r="Q1239" s="85"/>
      <c r="R1239" s="85"/>
      <c r="S1239" s="85"/>
      <c r="T1239" s="85"/>
      <c r="U1239" s="85"/>
      <c r="V1239" s="85"/>
      <c r="W1239" s="85"/>
      <c r="X1239" s="85"/>
      <c r="Y1239" s="85"/>
      <c r="Z1239" s="85"/>
      <c r="AA1239" s="85"/>
      <c r="AB1239" s="85"/>
      <c r="AC1239" s="85"/>
      <c r="AD1239" s="85"/>
      <c r="AE1239" s="85"/>
    </row>
    <row r="1240" spans="1:31" s="76" customFormat="1" ht="13.5" customHeight="1" x14ac:dyDescent="0.2">
      <c r="A1240" s="84">
        <v>9003660101</v>
      </c>
      <c r="B1240" s="80" t="s">
        <v>1523</v>
      </c>
      <c r="C1240" s="180">
        <v>54593</v>
      </c>
      <c r="D1240" s="82">
        <v>54593</v>
      </c>
      <c r="E1240" s="180">
        <v>1638</v>
      </c>
      <c r="F1240" s="90">
        <f t="shared" si="121"/>
        <v>1637.79</v>
      </c>
      <c r="G1240" s="82">
        <f t="shared" si="122"/>
        <v>-0.21000000000003638</v>
      </c>
      <c r="H1240" s="161" t="s">
        <v>601</v>
      </c>
      <c r="I1240" s="199">
        <v>52426</v>
      </c>
      <c r="J1240" s="171">
        <f t="shared" si="119"/>
        <v>529.20999999999913</v>
      </c>
      <c r="K1240" s="149" t="s">
        <v>938</v>
      </c>
      <c r="L1240" s="107">
        <v>44981</v>
      </c>
      <c r="M1240" s="121" t="s">
        <v>42</v>
      </c>
      <c r="N1240" s="182">
        <v>2023</v>
      </c>
      <c r="O1240" s="234" t="s">
        <v>1129</v>
      </c>
      <c r="P1240" s="85"/>
      <c r="Q1240" s="85"/>
      <c r="R1240" s="85"/>
      <c r="S1240" s="85"/>
      <c r="T1240" s="85"/>
      <c r="U1240" s="85"/>
      <c r="V1240" s="85"/>
      <c r="W1240" s="85"/>
      <c r="X1240" s="85"/>
      <c r="Y1240" s="85"/>
      <c r="Z1240" s="85"/>
      <c r="AA1240" s="85"/>
      <c r="AB1240" s="85"/>
      <c r="AC1240" s="85"/>
      <c r="AD1240" s="85"/>
      <c r="AE1240" s="85"/>
    </row>
    <row r="1241" spans="1:31" s="76" customFormat="1" ht="13.5" customHeight="1" x14ac:dyDescent="0.2">
      <c r="A1241" s="84">
        <v>9013027270</v>
      </c>
      <c r="B1241" s="49" t="s">
        <v>1030</v>
      </c>
      <c r="C1241" s="180">
        <v>2949675</v>
      </c>
      <c r="D1241" s="82">
        <v>2949675</v>
      </c>
      <c r="E1241" s="180">
        <v>88490</v>
      </c>
      <c r="F1241" s="82">
        <f t="shared" si="121"/>
        <v>88490.25</v>
      </c>
      <c r="G1241" s="82">
        <f t="shared" si="122"/>
        <v>0.25</v>
      </c>
      <c r="H1241" s="172" t="s">
        <v>1191</v>
      </c>
      <c r="I1241" s="82">
        <v>2861188</v>
      </c>
      <c r="J1241" s="82">
        <f t="shared" si="119"/>
        <v>-3.25</v>
      </c>
      <c r="K1241" s="149" t="s">
        <v>1026</v>
      </c>
      <c r="L1241" s="107">
        <v>45055</v>
      </c>
      <c r="M1241" s="114" t="s">
        <v>51</v>
      </c>
      <c r="N1241" s="182">
        <v>2023</v>
      </c>
      <c r="O1241" s="240" t="s">
        <v>1236</v>
      </c>
      <c r="P1241" s="85"/>
      <c r="Q1241" s="85"/>
      <c r="R1241" s="85"/>
      <c r="S1241" s="85"/>
      <c r="T1241" s="85"/>
      <c r="U1241" s="85"/>
      <c r="V1241" s="85"/>
      <c r="W1241" s="85"/>
      <c r="X1241" s="85"/>
      <c r="Y1241" s="85"/>
      <c r="Z1241" s="85"/>
      <c r="AA1241" s="85"/>
      <c r="AB1241" s="85"/>
      <c r="AC1241" s="85"/>
      <c r="AD1241" s="85"/>
      <c r="AE1241" s="85"/>
    </row>
    <row r="1242" spans="1:31" s="76" customFormat="1" ht="13.5" customHeight="1" x14ac:dyDescent="0.2">
      <c r="A1242" s="84">
        <v>8911800011</v>
      </c>
      <c r="B1242" s="80" t="s">
        <v>21</v>
      </c>
      <c r="C1242" s="180">
        <v>948000</v>
      </c>
      <c r="D1242" s="82">
        <v>948000</v>
      </c>
      <c r="E1242" s="180">
        <v>28440</v>
      </c>
      <c r="F1242" s="82">
        <f t="shared" si="121"/>
        <v>28440</v>
      </c>
      <c r="G1242" s="82">
        <f t="shared" si="122"/>
        <v>0</v>
      </c>
      <c r="H1242" s="124" t="s">
        <v>1119</v>
      </c>
      <c r="I1242" s="82">
        <v>919560</v>
      </c>
      <c r="J1242" s="82">
        <f t="shared" si="119"/>
        <v>0</v>
      </c>
      <c r="K1242" s="149" t="s">
        <v>1026</v>
      </c>
      <c r="L1242" s="107">
        <v>45021</v>
      </c>
      <c r="M1242" s="97" t="s">
        <v>50</v>
      </c>
      <c r="N1242" s="182">
        <v>2023</v>
      </c>
      <c r="O1242" s="201"/>
      <c r="P1242" s="85"/>
      <c r="Q1242" s="85"/>
      <c r="R1242" s="85"/>
      <c r="S1242" s="85"/>
      <c r="T1242" s="85"/>
      <c r="U1242" s="85"/>
      <c r="V1242" s="85"/>
      <c r="W1242" s="85"/>
      <c r="X1242" s="85"/>
      <c r="Y1242" s="85"/>
      <c r="Z1242" s="85"/>
      <c r="AA1242" s="85"/>
      <c r="AB1242" s="85"/>
      <c r="AC1242" s="85"/>
      <c r="AD1242" s="85"/>
      <c r="AE1242" s="85"/>
    </row>
    <row r="1243" spans="1:31" s="76" customFormat="1" ht="13.5" customHeight="1" x14ac:dyDescent="0.2">
      <c r="A1243" s="102">
        <v>8150019012</v>
      </c>
      <c r="B1243" s="80" t="s">
        <v>620</v>
      </c>
      <c r="C1243" s="180">
        <v>1754038</v>
      </c>
      <c r="D1243" s="82">
        <v>1625488</v>
      </c>
      <c r="E1243" s="180">
        <v>48765</v>
      </c>
      <c r="F1243" s="82">
        <f t="shared" si="121"/>
        <v>48764.639999999999</v>
      </c>
      <c r="G1243" s="82">
        <f t="shared" si="122"/>
        <v>-0.36000000000058208</v>
      </c>
      <c r="H1243" s="173" t="s">
        <v>1369</v>
      </c>
      <c r="I1243" s="82">
        <v>1576724</v>
      </c>
      <c r="J1243" s="82">
        <f t="shared" si="119"/>
        <v>-0.63999999989755452</v>
      </c>
      <c r="K1243" s="149" t="s">
        <v>1034</v>
      </c>
      <c r="L1243" s="107">
        <v>45092</v>
      </c>
      <c r="M1243" s="114" t="s">
        <v>52</v>
      </c>
      <c r="N1243" s="182">
        <v>2023</v>
      </c>
      <c r="O1243" s="240" t="s">
        <v>1175</v>
      </c>
      <c r="P1243" s="85"/>
      <c r="Q1243" s="85"/>
      <c r="R1243" s="85"/>
      <c r="S1243" s="85"/>
      <c r="T1243" s="85"/>
      <c r="U1243" s="85"/>
      <c r="V1243" s="85"/>
      <c r="W1243" s="85"/>
      <c r="X1243" s="85"/>
      <c r="Y1243" s="85"/>
      <c r="Z1243" s="85"/>
      <c r="AA1243" s="85"/>
      <c r="AB1243" s="85"/>
      <c r="AC1243" s="85"/>
      <c r="AD1243" s="85"/>
      <c r="AE1243" s="85"/>
    </row>
    <row r="1244" spans="1:31" s="76" customFormat="1" ht="13.5" customHeight="1" x14ac:dyDescent="0.2">
      <c r="A1244" s="84">
        <v>9013795472</v>
      </c>
      <c r="B1244" s="80" t="s">
        <v>1634</v>
      </c>
      <c r="C1244" s="180">
        <v>2255220</v>
      </c>
      <c r="D1244" s="82">
        <v>2255220</v>
      </c>
      <c r="E1244" s="180">
        <v>0</v>
      </c>
      <c r="F1244" s="82">
        <f t="shared" si="121"/>
        <v>67656.599999999991</v>
      </c>
      <c r="G1244" s="82">
        <f t="shared" si="122"/>
        <v>67656.599999999991</v>
      </c>
      <c r="H1244" s="124" t="s">
        <v>1332</v>
      </c>
      <c r="I1244" s="82">
        <v>2187563</v>
      </c>
      <c r="J1244" s="82">
        <f t="shared" si="119"/>
        <v>0.39999999990686774</v>
      </c>
      <c r="K1244" s="149" t="s">
        <v>1026</v>
      </c>
      <c r="L1244" s="107">
        <v>45514</v>
      </c>
      <c r="M1244" s="114" t="s">
        <v>57</v>
      </c>
      <c r="N1244" s="182">
        <v>2024</v>
      </c>
      <c r="O1244" s="240" t="s">
        <v>1595</v>
      </c>
      <c r="P1244" s="85"/>
      <c r="Q1244" s="85"/>
      <c r="R1244" s="85"/>
      <c r="S1244" s="85"/>
      <c r="T1244" s="85"/>
      <c r="U1244" s="85"/>
      <c r="V1244" s="85"/>
      <c r="W1244" s="85"/>
      <c r="X1244" s="85"/>
      <c r="Y1244" s="85"/>
      <c r="Z1244" s="85"/>
      <c r="AA1244" s="85"/>
      <c r="AB1244" s="85"/>
      <c r="AC1244" s="85"/>
      <c r="AD1244" s="85"/>
      <c r="AE1244" s="85"/>
    </row>
    <row r="1245" spans="1:31" s="76" customFormat="1" ht="13.5" customHeight="1" x14ac:dyDescent="0.2">
      <c r="A1245" s="84">
        <v>9013795472</v>
      </c>
      <c r="B1245" s="80" t="s">
        <v>1634</v>
      </c>
      <c r="C1245" s="180">
        <v>2387402</v>
      </c>
      <c r="D1245" s="82">
        <v>2387402</v>
      </c>
      <c r="E1245" s="180">
        <v>71622</v>
      </c>
      <c r="F1245" s="82">
        <f t="shared" si="121"/>
        <v>71622.06</v>
      </c>
      <c r="G1245" s="82">
        <f t="shared" si="122"/>
        <v>5.9999999997671694E-2</v>
      </c>
      <c r="H1245" s="124" t="s">
        <v>1102</v>
      </c>
      <c r="I1245" s="90">
        <v>2315780</v>
      </c>
      <c r="J1245" s="82">
        <f t="shared" si="119"/>
        <v>-6.0000000055879354E-2</v>
      </c>
      <c r="K1245" s="149" t="s">
        <v>1034</v>
      </c>
      <c r="L1245" s="107">
        <v>45044</v>
      </c>
      <c r="M1245" s="97" t="s">
        <v>50</v>
      </c>
      <c r="N1245" s="182">
        <v>2023</v>
      </c>
      <c r="O1245" s="201"/>
      <c r="P1245" s="85"/>
      <c r="Q1245" s="85"/>
      <c r="R1245" s="85"/>
      <c r="S1245" s="85"/>
      <c r="T1245" s="85"/>
      <c r="U1245" s="85"/>
      <c r="V1245" s="85"/>
      <c r="W1245" s="85"/>
      <c r="X1245" s="85"/>
      <c r="Y1245" s="85"/>
      <c r="Z1245" s="85"/>
      <c r="AA1245" s="85"/>
      <c r="AB1245" s="85"/>
      <c r="AC1245" s="85"/>
      <c r="AD1245" s="85"/>
      <c r="AE1245" s="85"/>
    </row>
    <row r="1246" spans="1:31" s="76" customFormat="1" ht="13.5" customHeight="1" x14ac:dyDescent="0.2">
      <c r="A1246" s="84">
        <v>9004330329</v>
      </c>
      <c r="B1246" s="49" t="s">
        <v>1707</v>
      </c>
      <c r="C1246" s="180">
        <v>8692064</v>
      </c>
      <c r="D1246" s="82">
        <v>8692064</v>
      </c>
      <c r="E1246" s="180">
        <v>260762</v>
      </c>
      <c r="F1246" s="82">
        <f t="shared" si="121"/>
        <v>260761.91999999998</v>
      </c>
      <c r="G1246" s="82">
        <f t="shared" si="122"/>
        <v>-8.0000000016298145E-2</v>
      </c>
      <c r="H1246" s="125" t="s">
        <v>601</v>
      </c>
      <c r="I1246" s="82">
        <v>7610152</v>
      </c>
      <c r="J1246" s="82">
        <f t="shared" si="119"/>
        <v>821150.08000000007</v>
      </c>
      <c r="K1246" s="149" t="s">
        <v>938</v>
      </c>
      <c r="L1246" s="107">
        <v>44985</v>
      </c>
      <c r="M1246" s="140" t="s">
        <v>42</v>
      </c>
      <c r="N1246" s="182">
        <v>2023</v>
      </c>
      <c r="O1246" s="80" t="s">
        <v>1056</v>
      </c>
      <c r="P1246" s="85"/>
      <c r="Q1246" s="85"/>
      <c r="R1246" s="85"/>
      <c r="S1246" s="85"/>
      <c r="T1246" s="85"/>
      <c r="U1246" s="85"/>
      <c r="V1246" s="85"/>
      <c r="W1246" s="85"/>
      <c r="X1246" s="85"/>
      <c r="Y1246" s="85"/>
      <c r="Z1246" s="85"/>
      <c r="AA1246" s="85"/>
      <c r="AB1246" s="85"/>
      <c r="AC1246" s="85"/>
      <c r="AD1246" s="85"/>
      <c r="AE1246" s="85"/>
    </row>
    <row r="1247" spans="1:31" s="76" customFormat="1" ht="13.5" customHeight="1" x14ac:dyDescent="0.2">
      <c r="A1247" s="84">
        <v>9013809302</v>
      </c>
      <c r="B1247" s="80" t="s">
        <v>1201</v>
      </c>
      <c r="C1247" s="180">
        <v>8244016</v>
      </c>
      <c r="D1247" s="82">
        <v>8244016</v>
      </c>
      <c r="E1247" s="180">
        <v>24732</v>
      </c>
      <c r="F1247" s="82">
        <f t="shared" si="121"/>
        <v>247320.47999999998</v>
      </c>
      <c r="G1247" s="82">
        <f t="shared" si="122"/>
        <v>222588.47999999998</v>
      </c>
      <c r="H1247" s="140" t="s">
        <v>1410</v>
      </c>
      <c r="I1247" s="90">
        <v>7996696</v>
      </c>
      <c r="J1247" s="171">
        <f t="shared" si="119"/>
        <v>-0.48000000044703484</v>
      </c>
      <c r="K1247" s="149" t="s">
        <v>1026</v>
      </c>
      <c r="L1247" s="107">
        <v>45034</v>
      </c>
      <c r="M1247" s="97" t="s">
        <v>50</v>
      </c>
      <c r="N1247" s="182">
        <v>2023</v>
      </c>
      <c r="O1247" s="201"/>
      <c r="P1247" s="85"/>
      <c r="Q1247" s="85"/>
      <c r="R1247" s="85"/>
      <c r="S1247" s="85"/>
      <c r="T1247" s="85"/>
      <c r="U1247" s="85"/>
      <c r="V1247" s="85"/>
      <c r="W1247" s="85"/>
      <c r="X1247" s="85"/>
      <c r="Y1247" s="85"/>
      <c r="Z1247" s="85"/>
      <c r="AA1247" s="85"/>
      <c r="AB1247" s="85"/>
      <c r="AC1247" s="85"/>
      <c r="AD1247" s="85"/>
      <c r="AE1247" s="85"/>
    </row>
    <row r="1248" spans="1:31" s="76" customFormat="1" ht="13.5" customHeight="1" x14ac:dyDescent="0.2">
      <c r="A1248" s="84">
        <v>9005895036</v>
      </c>
      <c r="B1248" s="80" t="s">
        <v>627</v>
      </c>
      <c r="C1248" s="180">
        <v>3208142</v>
      </c>
      <c r="D1248" s="82">
        <v>3208142</v>
      </c>
      <c r="E1248" s="180">
        <v>96244</v>
      </c>
      <c r="F1248" s="82">
        <f t="shared" si="121"/>
        <v>96244.26</v>
      </c>
      <c r="G1248" s="82">
        <f t="shared" si="122"/>
        <v>0.25999999999476131</v>
      </c>
      <c r="H1248" s="124" t="s">
        <v>1112</v>
      </c>
      <c r="I1248" s="82">
        <v>3111898</v>
      </c>
      <c r="J1248" s="82">
        <f t="shared" si="119"/>
        <v>-0.25999999977648258</v>
      </c>
      <c r="K1248" s="149" t="s">
        <v>1026</v>
      </c>
      <c r="L1248" s="107">
        <v>45037</v>
      </c>
      <c r="M1248" s="97" t="s">
        <v>50</v>
      </c>
      <c r="N1248" s="182">
        <v>2023</v>
      </c>
      <c r="O1248" s="201"/>
      <c r="P1248" s="85"/>
      <c r="Q1248" s="85"/>
      <c r="R1248" s="85"/>
      <c r="S1248" s="85"/>
      <c r="T1248" s="85"/>
      <c r="U1248" s="85"/>
      <c r="V1248" s="85"/>
      <c r="W1248" s="85"/>
      <c r="X1248" s="85"/>
      <c r="Y1248" s="85"/>
      <c r="Z1248" s="85"/>
      <c r="AA1248" s="85"/>
      <c r="AB1248" s="85"/>
      <c r="AC1248" s="85"/>
      <c r="AD1248" s="85"/>
      <c r="AE1248" s="85"/>
    </row>
    <row r="1249" spans="1:31" s="76" customFormat="1" ht="13.5" customHeight="1" x14ac:dyDescent="0.2">
      <c r="A1249" s="84" t="s">
        <v>1121</v>
      </c>
      <c r="B1249" s="80" t="s">
        <v>153</v>
      </c>
      <c r="C1249" s="180" t="s">
        <v>36</v>
      </c>
      <c r="D1249" s="82">
        <v>110347000</v>
      </c>
      <c r="E1249" s="180" t="s">
        <v>36</v>
      </c>
      <c r="F1249" s="200" t="s">
        <v>36</v>
      </c>
      <c r="G1249" s="200" t="s">
        <v>36</v>
      </c>
      <c r="H1249" s="140" t="s">
        <v>36</v>
      </c>
      <c r="I1249" s="82">
        <v>110347000</v>
      </c>
      <c r="J1249" s="180" t="s">
        <v>36</v>
      </c>
      <c r="K1249" s="149" t="s">
        <v>36</v>
      </c>
      <c r="L1249" s="107" t="s">
        <v>1122</v>
      </c>
      <c r="M1249" s="97" t="s">
        <v>46</v>
      </c>
      <c r="N1249" s="182">
        <v>2023</v>
      </c>
      <c r="O1249" s="201"/>
      <c r="P1249" s="85"/>
      <c r="Q1249" s="85"/>
      <c r="R1249" s="85"/>
      <c r="S1249" s="85"/>
      <c r="T1249" s="85"/>
      <c r="U1249" s="85"/>
      <c r="V1249" s="85"/>
      <c r="W1249" s="85"/>
      <c r="X1249" s="85"/>
      <c r="Y1249" s="85"/>
      <c r="Z1249" s="85"/>
      <c r="AA1249" s="85"/>
      <c r="AB1249" s="85"/>
      <c r="AC1249" s="85"/>
      <c r="AD1249" s="85"/>
      <c r="AE1249" s="85"/>
    </row>
    <row r="1250" spans="1:31" s="76" customFormat="1" ht="13.5" customHeight="1" x14ac:dyDescent="0.2">
      <c r="A1250" s="84" t="s">
        <v>39</v>
      </c>
      <c r="B1250" s="80" t="s">
        <v>40</v>
      </c>
      <c r="C1250" s="180" t="s">
        <v>36</v>
      </c>
      <c r="D1250" s="82">
        <v>178052666</v>
      </c>
      <c r="E1250" s="180" t="s">
        <v>556</v>
      </c>
      <c r="F1250" s="180" t="s">
        <v>36</v>
      </c>
      <c r="G1250" s="180" t="s">
        <v>36</v>
      </c>
      <c r="H1250" s="124" t="s">
        <v>36</v>
      </c>
      <c r="I1250" s="82">
        <v>178052666</v>
      </c>
      <c r="J1250" s="180" t="s">
        <v>36</v>
      </c>
      <c r="K1250" s="97" t="s">
        <v>36</v>
      </c>
      <c r="L1250" s="107">
        <v>45016</v>
      </c>
      <c r="M1250" s="97" t="s">
        <v>995</v>
      </c>
      <c r="N1250" s="182">
        <v>2023</v>
      </c>
      <c r="O1250" s="201"/>
      <c r="P1250" s="85"/>
      <c r="Q1250" s="85"/>
      <c r="R1250" s="85"/>
      <c r="S1250" s="85"/>
      <c r="T1250" s="85"/>
      <c r="U1250" s="85"/>
      <c r="V1250" s="85"/>
      <c r="W1250" s="85"/>
      <c r="X1250" s="85"/>
      <c r="Y1250" s="85"/>
      <c r="Z1250" s="85"/>
      <c r="AA1250" s="85"/>
      <c r="AB1250" s="85"/>
      <c r="AC1250" s="85"/>
      <c r="AD1250" s="85"/>
      <c r="AE1250" s="85"/>
    </row>
    <row r="1251" spans="1:31" s="76" customFormat="1" ht="13.5" customHeight="1" x14ac:dyDescent="0.2">
      <c r="A1251" s="84" t="s">
        <v>153</v>
      </c>
      <c r="B1251" s="80" t="s">
        <v>599</v>
      </c>
      <c r="C1251" s="180" t="s">
        <v>36</v>
      </c>
      <c r="D1251" s="82">
        <v>685894</v>
      </c>
      <c r="E1251" s="180" t="s">
        <v>36</v>
      </c>
      <c r="F1251" s="180" t="s">
        <v>36</v>
      </c>
      <c r="G1251" s="200" t="s">
        <v>36</v>
      </c>
      <c r="H1251" s="140" t="s">
        <v>36</v>
      </c>
      <c r="I1251" s="82">
        <v>685894</v>
      </c>
      <c r="J1251" s="180" t="s">
        <v>36</v>
      </c>
      <c r="K1251" s="149" t="s">
        <v>36</v>
      </c>
      <c r="L1251" s="107" t="s">
        <v>1123</v>
      </c>
      <c r="M1251" s="97" t="s">
        <v>50</v>
      </c>
      <c r="N1251" s="182">
        <v>2023</v>
      </c>
      <c r="O1251" s="201"/>
      <c r="P1251" s="85"/>
      <c r="Q1251" s="85"/>
      <c r="R1251" s="85"/>
      <c r="S1251" s="85"/>
      <c r="T1251" s="85"/>
      <c r="U1251" s="85"/>
      <c r="V1251" s="85"/>
      <c r="W1251" s="85"/>
      <c r="X1251" s="85"/>
      <c r="Y1251" s="85"/>
      <c r="Z1251" s="85"/>
      <c r="AA1251" s="85"/>
      <c r="AB1251" s="85"/>
      <c r="AC1251" s="85"/>
      <c r="AD1251" s="85"/>
      <c r="AE1251" s="85"/>
    </row>
    <row r="1252" spans="1:31" s="76" customFormat="1" ht="13.5" customHeight="1" x14ac:dyDescent="0.2">
      <c r="A1252" s="165" t="s">
        <v>461</v>
      </c>
      <c r="B1252" s="166" t="s">
        <v>40</v>
      </c>
      <c r="C1252" s="183" t="s">
        <v>36</v>
      </c>
      <c r="D1252" s="169">
        <v>163516125</v>
      </c>
      <c r="E1252" s="180" t="s">
        <v>36</v>
      </c>
      <c r="F1252" s="220" t="s">
        <v>36</v>
      </c>
      <c r="G1252" s="220" t="s">
        <v>36</v>
      </c>
      <c r="H1252" s="187" t="s">
        <v>36</v>
      </c>
      <c r="I1252" s="169">
        <v>163516125</v>
      </c>
      <c r="J1252" s="183" t="s">
        <v>556</v>
      </c>
      <c r="K1252" s="97" t="s">
        <v>36</v>
      </c>
      <c r="L1252" s="211">
        <v>45046</v>
      </c>
      <c r="M1252" s="170" t="s">
        <v>50</v>
      </c>
      <c r="N1252" s="218">
        <v>2023</v>
      </c>
      <c r="O1252" s="201"/>
      <c r="P1252" s="85"/>
      <c r="Q1252" s="85"/>
      <c r="R1252" s="85"/>
      <c r="S1252" s="85"/>
      <c r="T1252" s="85"/>
      <c r="U1252" s="85"/>
      <c r="V1252" s="85"/>
      <c r="W1252" s="85"/>
      <c r="X1252" s="85"/>
      <c r="Y1252" s="85"/>
      <c r="Z1252" s="85"/>
      <c r="AA1252" s="85"/>
      <c r="AB1252" s="85"/>
      <c r="AC1252" s="85"/>
      <c r="AD1252" s="85"/>
      <c r="AE1252" s="85"/>
    </row>
    <row r="1253" spans="1:31" s="76" customFormat="1" ht="13.5" customHeight="1" x14ac:dyDescent="0.2">
      <c r="A1253" s="84">
        <v>8300252052</v>
      </c>
      <c r="B1253" s="80" t="s">
        <v>628</v>
      </c>
      <c r="C1253" s="180">
        <v>6453286</v>
      </c>
      <c r="D1253" s="82">
        <v>6453286</v>
      </c>
      <c r="E1253" s="180">
        <v>193599</v>
      </c>
      <c r="F1253" s="82">
        <f t="shared" ref="F1253:F1261" si="123">+D1253*3%</f>
        <v>193598.58</v>
      </c>
      <c r="G1253" s="82">
        <f>F1253-E1253</f>
        <v>-0.42000000001280569</v>
      </c>
      <c r="H1253" s="124" t="s">
        <v>1147</v>
      </c>
      <c r="I1253" s="199">
        <v>6259687</v>
      </c>
      <c r="J1253" s="171">
        <f>(D1253-E1253-G1253)-I1253</f>
        <v>0.41999999992549419</v>
      </c>
      <c r="K1253" s="149" t="s">
        <v>1124</v>
      </c>
      <c r="L1253" s="107">
        <v>45077</v>
      </c>
      <c r="M1253" s="172" t="s">
        <v>51</v>
      </c>
      <c r="N1253" s="182">
        <v>2023</v>
      </c>
      <c r="O1253" s="201"/>
      <c r="P1253" s="85"/>
      <c r="Q1253" s="85"/>
      <c r="R1253" s="85"/>
      <c r="S1253" s="85"/>
      <c r="T1253" s="85"/>
      <c r="U1253" s="85"/>
      <c r="V1253" s="85"/>
      <c r="W1253" s="85"/>
      <c r="X1253" s="85"/>
      <c r="Y1253" s="85"/>
      <c r="Z1253" s="85"/>
      <c r="AA1253" s="85"/>
      <c r="AB1253" s="85"/>
      <c r="AC1253" s="85"/>
      <c r="AD1253" s="85"/>
      <c r="AE1253" s="85"/>
    </row>
    <row r="1254" spans="1:31" s="76" customFormat="1" ht="13.5" customHeight="1" x14ac:dyDescent="0.2">
      <c r="A1254" s="84">
        <v>9000821430</v>
      </c>
      <c r="B1254" s="80" t="s">
        <v>1202</v>
      </c>
      <c r="C1254" s="180">
        <v>2726877</v>
      </c>
      <c r="D1254" s="82">
        <v>2726877</v>
      </c>
      <c r="E1254" s="180">
        <v>0</v>
      </c>
      <c r="F1254" s="82">
        <f t="shared" si="123"/>
        <v>81806.31</v>
      </c>
      <c r="G1254" s="82">
        <f>F1254-E1254</f>
        <v>81806.31</v>
      </c>
      <c r="H1254" s="232" t="s">
        <v>601</v>
      </c>
      <c r="I1254" s="90">
        <v>2645071</v>
      </c>
      <c r="J1254" s="82">
        <f>(D1254-E1254-G1254)-I1254</f>
        <v>-0.31000000005587935</v>
      </c>
      <c r="K1254" s="149" t="s">
        <v>938</v>
      </c>
      <c r="L1254" s="107">
        <v>45040</v>
      </c>
      <c r="M1254" s="97" t="s">
        <v>696</v>
      </c>
      <c r="N1254" s="182">
        <v>2023</v>
      </c>
      <c r="O1254" s="240" t="s">
        <v>1206</v>
      </c>
      <c r="P1254" s="85"/>
      <c r="Q1254" s="85"/>
      <c r="R1254" s="85"/>
      <c r="S1254" s="85"/>
      <c r="T1254" s="85"/>
      <c r="U1254" s="85"/>
      <c r="V1254" s="85"/>
      <c r="W1254" s="85"/>
      <c r="X1254" s="85"/>
      <c r="Y1254" s="85"/>
      <c r="Z1254" s="85"/>
      <c r="AA1254" s="85"/>
      <c r="AB1254" s="85"/>
      <c r="AC1254" s="85"/>
      <c r="AD1254" s="85"/>
      <c r="AE1254" s="85"/>
    </row>
    <row r="1255" spans="1:31" s="76" customFormat="1" ht="13.5" customHeight="1" x14ac:dyDescent="0.2">
      <c r="A1255" s="72">
        <v>9013809941</v>
      </c>
      <c r="B1255" s="80" t="s">
        <v>615</v>
      </c>
      <c r="C1255" s="180">
        <v>7650580</v>
      </c>
      <c r="D1255" s="82">
        <v>7650580</v>
      </c>
      <c r="E1255" s="180">
        <v>229517</v>
      </c>
      <c r="F1255" s="82">
        <f t="shared" si="123"/>
        <v>229517.4</v>
      </c>
      <c r="G1255" s="82">
        <f>F1255-E1255</f>
        <v>0.39999999999417923</v>
      </c>
      <c r="H1255" s="124" t="s">
        <v>1148</v>
      </c>
      <c r="I1255" s="90">
        <v>7421063</v>
      </c>
      <c r="J1255" s="82">
        <f>(D1255-E1255-G1255)-I1255</f>
        <v>-0.40000000037252903</v>
      </c>
      <c r="K1255" s="149" t="s">
        <v>1124</v>
      </c>
      <c r="L1255" s="197">
        <v>45077</v>
      </c>
      <c r="M1255" s="186" t="s">
        <v>51</v>
      </c>
      <c r="N1255" s="182">
        <v>2023</v>
      </c>
      <c r="O1255" s="201"/>
      <c r="P1255" s="85"/>
      <c r="Q1255" s="85"/>
      <c r="R1255" s="85"/>
      <c r="S1255" s="85"/>
      <c r="T1255" s="85"/>
      <c r="U1255" s="85"/>
      <c r="V1255" s="85"/>
      <c r="W1255" s="85"/>
      <c r="X1255" s="85"/>
      <c r="Y1255" s="85"/>
      <c r="Z1255" s="85"/>
      <c r="AA1255" s="85"/>
      <c r="AB1255" s="85"/>
      <c r="AC1255" s="85"/>
      <c r="AD1255" s="85"/>
      <c r="AE1255" s="85"/>
    </row>
    <row r="1256" spans="1:31" s="76" customFormat="1" ht="13.5" customHeight="1" x14ac:dyDescent="0.2">
      <c r="A1256" s="72">
        <v>8002249860</v>
      </c>
      <c r="B1256" s="80" t="s">
        <v>559</v>
      </c>
      <c r="C1256" s="180">
        <v>586393934</v>
      </c>
      <c r="D1256" s="82">
        <v>515785006</v>
      </c>
      <c r="E1256" s="180">
        <v>15473550</v>
      </c>
      <c r="F1256" s="82">
        <f t="shared" si="123"/>
        <v>15473550.18</v>
      </c>
      <c r="G1256" s="82">
        <v>8.9999999850988388E-2</v>
      </c>
      <c r="H1256" s="124" t="s">
        <v>1149</v>
      </c>
      <c r="I1256" s="199">
        <v>500311456</v>
      </c>
      <c r="J1256" s="82">
        <f>(D1256-E1256-G1256)-I1256</f>
        <v>-8.9999973773956299E-2</v>
      </c>
      <c r="K1256" s="149" t="s">
        <v>1124</v>
      </c>
      <c r="L1256" s="197">
        <v>45065</v>
      </c>
      <c r="M1256" s="186" t="s">
        <v>51</v>
      </c>
      <c r="N1256" s="182">
        <v>2023</v>
      </c>
      <c r="O1256" s="201"/>
      <c r="P1256" s="85"/>
      <c r="Q1256" s="85"/>
      <c r="R1256" s="85"/>
      <c r="S1256" s="85"/>
      <c r="T1256" s="85"/>
      <c r="U1256" s="85"/>
      <c r="V1256" s="85"/>
      <c r="W1256" s="85"/>
      <c r="X1256" s="85"/>
      <c r="Y1256" s="85"/>
      <c r="Z1256" s="85"/>
      <c r="AA1256" s="85"/>
      <c r="AB1256" s="85"/>
      <c r="AC1256" s="85"/>
      <c r="AD1256" s="85"/>
      <c r="AE1256" s="85"/>
    </row>
    <row r="1257" spans="1:31" s="76" customFormat="1" ht="13.5" customHeight="1" x14ac:dyDescent="0.2">
      <c r="A1257" s="84">
        <v>891900101</v>
      </c>
      <c r="B1257" s="80" t="s">
        <v>622</v>
      </c>
      <c r="C1257" s="180">
        <v>97627255</v>
      </c>
      <c r="D1257" s="82">
        <v>77632249.569999993</v>
      </c>
      <c r="E1257" s="180">
        <v>2328967</v>
      </c>
      <c r="F1257" s="82">
        <f t="shared" si="123"/>
        <v>2328967.4870999996</v>
      </c>
      <c r="G1257" s="82">
        <v>0.47999999998137355</v>
      </c>
      <c r="H1257" s="124" t="s">
        <v>1150</v>
      </c>
      <c r="I1257" s="199">
        <v>75303282</v>
      </c>
      <c r="J1257" s="82">
        <v>-0.48000000417232513</v>
      </c>
      <c r="K1257" s="149" t="s">
        <v>1124</v>
      </c>
      <c r="L1257" s="197">
        <v>45065</v>
      </c>
      <c r="M1257" s="186" t="s">
        <v>51</v>
      </c>
      <c r="N1257" s="182">
        <v>2023</v>
      </c>
      <c r="O1257" s="201"/>
      <c r="P1257" s="85"/>
      <c r="Q1257" s="85"/>
      <c r="R1257" s="85"/>
      <c r="S1257" s="85"/>
      <c r="T1257" s="85"/>
      <c r="U1257" s="85"/>
      <c r="V1257" s="85"/>
      <c r="W1257" s="85"/>
      <c r="X1257" s="85"/>
      <c r="Y1257" s="85"/>
      <c r="Z1257" s="85"/>
      <c r="AA1257" s="85"/>
      <c r="AB1257" s="85"/>
      <c r="AC1257" s="85"/>
      <c r="AD1257" s="85"/>
      <c r="AE1257" s="85"/>
    </row>
    <row r="1258" spans="1:31" s="76" customFormat="1" ht="13.5" customHeight="1" x14ac:dyDescent="0.2">
      <c r="A1258" s="84">
        <v>9011924788</v>
      </c>
      <c r="B1258" s="80" t="s">
        <v>604</v>
      </c>
      <c r="C1258" s="180">
        <v>5462816</v>
      </c>
      <c r="D1258" s="82">
        <v>5462816</v>
      </c>
      <c r="E1258" s="180">
        <v>163884</v>
      </c>
      <c r="F1258" s="82">
        <f t="shared" si="123"/>
        <v>163884.47999999998</v>
      </c>
      <c r="G1258" s="82">
        <f t="shared" ref="G1258:G1268" si="124">F1258-E1258</f>
        <v>0.47999999998137355</v>
      </c>
      <c r="H1258" s="124" t="s">
        <v>1151</v>
      </c>
      <c r="I1258" s="199">
        <v>5298931</v>
      </c>
      <c r="J1258" s="82">
        <f t="shared" ref="J1258:J1279" si="125">(D1258-E1258-G1258)-I1258</f>
        <v>0.51999999955296516</v>
      </c>
      <c r="K1258" s="149" t="s">
        <v>1124</v>
      </c>
      <c r="L1258" s="197">
        <v>45058</v>
      </c>
      <c r="M1258" s="186" t="s">
        <v>51</v>
      </c>
      <c r="N1258" s="182">
        <v>2023</v>
      </c>
      <c r="O1258" s="201"/>
      <c r="P1258" s="85"/>
      <c r="Q1258" s="85"/>
      <c r="R1258" s="85"/>
      <c r="S1258" s="85"/>
      <c r="T1258" s="85"/>
      <c r="U1258" s="85"/>
      <c r="V1258" s="85"/>
      <c r="W1258" s="85"/>
      <c r="X1258" s="85"/>
      <c r="Y1258" s="85"/>
      <c r="Z1258" s="85"/>
      <c r="AA1258" s="85"/>
      <c r="AB1258" s="85"/>
      <c r="AC1258" s="85"/>
      <c r="AD1258" s="85"/>
      <c r="AE1258" s="85"/>
    </row>
    <row r="1259" spans="1:31" s="76" customFormat="1" ht="13.5" customHeight="1" x14ac:dyDescent="0.2">
      <c r="A1259" s="84">
        <v>9003660101</v>
      </c>
      <c r="B1259" s="80" t="s">
        <v>1523</v>
      </c>
      <c r="C1259" s="180">
        <v>113207</v>
      </c>
      <c r="D1259" s="82">
        <v>113207</v>
      </c>
      <c r="E1259" s="180">
        <v>3035</v>
      </c>
      <c r="F1259" s="90">
        <f t="shared" si="123"/>
        <v>3396.21</v>
      </c>
      <c r="G1259" s="82">
        <f t="shared" si="124"/>
        <v>361.21000000000004</v>
      </c>
      <c r="H1259" s="172" t="s">
        <v>1152</v>
      </c>
      <c r="I1259" s="199">
        <v>110172</v>
      </c>
      <c r="J1259" s="171">
        <f t="shared" si="125"/>
        <v>-361.2100000000064</v>
      </c>
      <c r="K1259" s="149" t="s">
        <v>1124</v>
      </c>
      <c r="L1259" s="107">
        <v>45075</v>
      </c>
      <c r="M1259" s="97" t="s">
        <v>51</v>
      </c>
      <c r="N1259" s="182">
        <v>2023</v>
      </c>
      <c r="O1259" s="185" t="s">
        <v>1131</v>
      </c>
      <c r="P1259" s="85"/>
      <c r="Q1259" s="85"/>
      <c r="R1259" s="85"/>
      <c r="S1259" s="85"/>
      <c r="T1259" s="85"/>
      <c r="U1259" s="85"/>
      <c r="V1259" s="85"/>
      <c r="W1259" s="85"/>
      <c r="X1259" s="85"/>
      <c r="Y1259" s="85"/>
      <c r="Z1259" s="85"/>
      <c r="AA1259" s="85"/>
      <c r="AB1259" s="85"/>
      <c r="AC1259" s="85"/>
      <c r="AD1259" s="85"/>
      <c r="AE1259" s="85"/>
    </row>
    <row r="1260" spans="1:31" s="76" customFormat="1" ht="13.5" customHeight="1" x14ac:dyDescent="0.2">
      <c r="A1260" s="102">
        <v>8150019012</v>
      </c>
      <c r="B1260" s="80" t="s">
        <v>620</v>
      </c>
      <c r="C1260" s="180">
        <v>2661911</v>
      </c>
      <c r="D1260" s="82">
        <v>2199009</v>
      </c>
      <c r="E1260" s="180">
        <v>65970</v>
      </c>
      <c r="F1260" s="82">
        <f t="shared" si="123"/>
        <v>65970.27</v>
      </c>
      <c r="G1260" s="82">
        <f t="shared" si="124"/>
        <v>0.27000000000407454</v>
      </c>
      <c r="H1260" s="173" t="s">
        <v>1368</v>
      </c>
      <c r="I1260" s="82">
        <v>2133039</v>
      </c>
      <c r="J1260" s="82">
        <f t="shared" si="125"/>
        <v>-0.27000000001862645</v>
      </c>
      <c r="K1260" s="149" t="s">
        <v>1124</v>
      </c>
      <c r="L1260" s="107">
        <v>45092</v>
      </c>
      <c r="M1260" s="114" t="s">
        <v>52</v>
      </c>
      <c r="N1260" s="182">
        <v>2023</v>
      </c>
      <c r="O1260" s="240" t="s">
        <v>1176</v>
      </c>
      <c r="P1260" s="85"/>
      <c r="Q1260" s="85"/>
      <c r="R1260" s="85"/>
      <c r="S1260" s="85"/>
      <c r="T1260" s="85"/>
      <c r="U1260" s="85"/>
      <c r="V1260" s="85"/>
      <c r="W1260" s="85"/>
      <c r="X1260" s="85"/>
      <c r="Y1260" s="85"/>
      <c r="Z1260" s="85"/>
      <c r="AA1260" s="85"/>
      <c r="AB1260" s="85"/>
      <c r="AC1260" s="85"/>
      <c r="AD1260" s="85"/>
      <c r="AE1260" s="85"/>
    </row>
    <row r="1261" spans="1:31" s="76" customFormat="1" ht="13.5" customHeight="1" x14ac:dyDescent="0.2">
      <c r="A1261" s="84">
        <v>8911800011</v>
      </c>
      <c r="B1261" s="80" t="s">
        <v>21</v>
      </c>
      <c r="C1261" s="180">
        <v>992625</v>
      </c>
      <c r="D1261" s="82">
        <v>992625</v>
      </c>
      <c r="E1261" s="180">
        <v>29779</v>
      </c>
      <c r="F1261" s="82">
        <f t="shared" si="123"/>
        <v>29778.75</v>
      </c>
      <c r="G1261" s="82">
        <f t="shared" si="124"/>
        <v>-0.25</v>
      </c>
      <c r="H1261" s="124" t="s">
        <v>1154</v>
      </c>
      <c r="I1261" s="82">
        <v>896542</v>
      </c>
      <c r="J1261" s="82">
        <f t="shared" si="125"/>
        <v>66304.25</v>
      </c>
      <c r="K1261" s="149" t="s">
        <v>1034</v>
      </c>
      <c r="L1261" s="107">
        <v>45054</v>
      </c>
      <c r="M1261" s="97" t="s">
        <v>51</v>
      </c>
      <c r="N1261" s="182">
        <v>2023</v>
      </c>
      <c r="O1261" s="237" t="s">
        <v>1177</v>
      </c>
      <c r="P1261" s="85"/>
      <c r="Q1261" s="85"/>
      <c r="R1261" s="85"/>
      <c r="S1261" s="85"/>
      <c r="T1261" s="85"/>
      <c r="U1261" s="85"/>
      <c r="V1261" s="85"/>
      <c r="W1261" s="85"/>
      <c r="X1261" s="85"/>
      <c r="Y1261" s="85"/>
      <c r="Z1261" s="85"/>
      <c r="AA1261" s="85"/>
      <c r="AB1261" s="85"/>
      <c r="AC1261" s="85"/>
      <c r="AD1261" s="85"/>
      <c r="AE1261" s="85"/>
    </row>
    <row r="1262" spans="1:31" s="76" customFormat="1" ht="13.5" customHeight="1" x14ac:dyDescent="0.2">
      <c r="A1262" s="84">
        <v>9000036172</v>
      </c>
      <c r="B1262" s="80" t="s">
        <v>1041</v>
      </c>
      <c r="C1262" s="180">
        <v>1484580257</v>
      </c>
      <c r="D1262" s="82">
        <v>1244664845</v>
      </c>
      <c r="E1262" s="180">
        <v>87126539</v>
      </c>
      <c r="F1262" s="82">
        <f>+D1262*7%</f>
        <v>87126539.150000006</v>
      </c>
      <c r="G1262" s="82">
        <f t="shared" si="124"/>
        <v>0.15000000596046448</v>
      </c>
      <c r="H1262" s="172" t="s">
        <v>1155</v>
      </c>
      <c r="I1262" s="199">
        <v>1157518759</v>
      </c>
      <c r="J1262" s="82">
        <f t="shared" si="125"/>
        <v>19546.849999904633</v>
      </c>
      <c r="K1262" s="149" t="s">
        <v>1124</v>
      </c>
      <c r="L1262" s="107">
        <v>45061</v>
      </c>
      <c r="M1262" s="97" t="s">
        <v>51</v>
      </c>
      <c r="N1262" s="182">
        <v>2023</v>
      </c>
      <c r="O1262" s="234" t="s">
        <v>1136</v>
      </c>
      <c r="P1262" s="85"/>
      <c r="Q1262" s="85"/>
      <c r="R1262" s="85"/>
      <c r="S1262" s="85"/>
      <c r="T1262" s="85"/>
      <c r="U1262" s="85"/>
      <c r="V1262" s="85"/>
      <c r="W1262" s="85"/>
      <c r="X1262" s="85"/>
      <c r="Y1262" s="85"/>
      <c r="Z1262" s="85"/>
      <c r="AA1262" s="85"/>
      <c r="AB1262" s="85"/>
      <c r="AC1262" s="85"/>
      <c r="AD1262" s="85"/>
      <c r="AE1262" s="85"/>
    </row>
    <row r="1263" spans="1:31" s="76" customFormat="1" ht="13.5" customHeight="1" x14ac:dyDescent="0.2">
      <c r="A1263" s="84">
        <v>8909049961</v>
      </c>
      <c r="B1263" s="80" t="s">
        <v>626</v>
      </c>
      <c r="C1263" s="180">
        <v>46564082</v>
      </c>
      <c r="D1263" s="82">
        <v>46563672</v>
      </c>
      <c r="E1263" s="180">
        <v>1396910</v>
      </c>
      <c r="F1263" s="82">
        <f t="shared" ref="F1263:F1279" si="126">+D1263*3%</f>
        <v>1396910.16</v>
      </c>
      <c r="G1263" s="82">
        <f t="shared" si="124"/>
        <v>0.15999999991618097</v>
      </c>
      <c r="H1263" s="124" t="s">
        <v>1156</v>
      </c>
      <c r="I1263" s="199">
        <v>45166761.990000002</v>
      </c>
      <c r="J1263" s="82">
        <f t="shared" si="125"/>
        <v>-0.14999999850988388</v>
      </c>
      <c r="K1263" s="149" t="s">
        <v>1124</v>
      </c>
      <c r="L1263" s="107">
        <v>45061</v>
      </c>
      <c r="M1263" s="97" t="s">
        <v>51</v>
      </c>
      <c r="N1263" s="182">
        <v>2023</v>
      </c>
      <c r="O1263" s="201"/>
      <c r="P1263" s="85"/>
      <c r="Q1263" s="85"/>
      <c r="R1263" s="85"/>
      <c r="S1263" s="85"/>
      <c r="T1263" s="85"/>
      <c r="U1263" s="85"/>
      <c r="V1263" s="85"/>
      <c r="W1263" s="85"/>
      <c r="X1263" s="85"/>
      <c r="Y1263" s="85"/>
      <c r="Z1263" s="85"/>
      <c r="AA1263" s="85"/>
      <c r="AB1263" s="85"/>
      <c r="AC1263" s="85"/>
      <c r="AD1263" s="85"/>
      <c r="AE1263" s="85"/>
    </row>
    <row r="1264" spans="1:31" s="76" customFormat="1" ht="13.5" customHeight="1" x14ac:dyDescent="0.2">
      <c r="A1264" s="72">
        <v>8001386947</v>
      </c>
      <c r="B1264" s="80" t="s">
        <v>624</v>
      </c>
      <c r="C1264" s="180">
        <v>15678494</v>
      </c>
      <c r="D1264" s="134">
        <v>16210257</v>
      </c>
      <c r="E1264" s="180">
        <v>486308</v>
      </c>
      <c r="F1264" s="82">
        <f t="shared" si="126"/>
        <v>486307.70999999996</v>
      </c>
      <c r="G1264" s="82">
        <f t="shared" si="124"/>
        <v>-0.2900000000372529</v>
      </c>
      <c r="H1264" s="124" t="s">
        <v>1157</v>
      </c>
      <c r="I1264" s="90">
        <v>15723949</v>
      </c>
      <c r="J1264" s="82">
        <f t="shared" si="125"/>
        <v>0.28999999910593033</v>
      </c>
      <c r="K1264" s="149" t="s">
        <v>1034</v>
      </c>
      <c r="L1264" s="107">
        <v>45093</v>
      </c>
      <c r="M1264" s="140" t="s">
        <v>52</v>
      </c>
      <c r="N1264" s="182">
        <v>2023</v>
      </c>
      <c r="O1264" s="240" t="s">
        <v>1178</v>
      </c>
      <c r="P1264" s="85"/>
      <c r="Q1264" s="85"/>
      <c r="R1264" s="85"/>
      <c r="S1264" s="85"/>
      <c r="T1264" s="85"/>
      <c r="U1264" s="85"/>
      <c r="V1264" s="85"/>
      <c r="W1264" s="85"/>
      <c r="X1264" s="85"/>
      <c r="Y1264" s="85"/>
      <c r="Z1264" s="85"/>
      <c r="AA1264" s="85"/>
      <c r="AB1264" s="85"/>
      <c r="AC1264" s="85"/>
      <c r="AD1264" s="85"/>
      <c r="AE1264" s="85"/>
    </row>
    <row r="1265" spans="1:31" s="76" customFormat="1" ht="13.5" customHeight="1" x14ac:dyDescent="0.2">
      <c r="A1265" s="72">
        <v>8001386947</v>
      </c>
      <c r="B1265" s="80" t="s">
        <v>624</v>
      </c>
      <c r="C1265" s="180">
        <v>16349563.380000001</v>
      </c>
      <c r="D1265" s="134">
        <v>16320954.279999999</v>
      </c>
      <c r="E1265" s="180">
        <v>489629</v>
      </c>
      <c r="F1265" s="82">
        <f t="shared" si="126"/>
        <v>489628.62839999999</v>
      </c>
      <c r="G1265" s="82">
        <f t="shared" si="124"/>
        <v>-0.37160000001313165</v>
      </c>
      <c r="H1265" s="124" t="s">
        <v>1158</v>
      </c>
      <c r="I1265" s="90">
        <v>15831326</v>
      </c>
      <c r="J1265" s="82">
        <f t="shared" si="125"/>
        <v>-0.34840000048279762</v>
      </c>
      <c r="K1265" s="149" t="s">
        <v>1124</v>
      </c>
      <c r="L1265" s="107">
        <v>45105</v>
      </c>
      <c r="M1265" s="140" t="s">
        <v>52</v>
      </c>
      <c r="N1265" s="182">
        <v>2023</v>
      </c>
      <c r="O1265" s="201"/>
      <c r="P1265" s="85"/>
      <c r="Q1265" s="85"/>
      <c r="R1265" s="85"/>
      <c r="S1265" s="85"/>
      <c r="T1265" s="85"/>
      <c r="U1265" s="85"/>
      <c r="V1265" s="85"/>
      <c r="W1265" s="85"/>
      <c r="X1265" s="85"/>
      <c r="Y1265" s="85"/>
      <c r="Z1265" s="85"/>
      <c r="AA1265" s="85"/>
      <c r="AB1265" s="85"/>
      <c r="AC1265" s="85"/>
      <c r="AD1265" s="85"/>
      <c r="AE1265" s="85"/>
    </row>
    <row r="1266" spans="1:31" s="76" customFormat="1" ht="13.5" customHeight="1" x14ac:dyDescent="0.2">
      <c r="A1266" s="84">
        <v>8160020199</v>
      </c>
      <c r="B1266" s="80" t="s">
        <v>617</v>
      </c>
      <c r="C1266" s="180">
        <v>75213118</v>
      </c>
      <c r="D1266" s="82">
        <v>77857654</v>
      </c>
      <c r="E1266" s="180">
        <v>2335730</v>
      </c>
      <c r="F1266" s="180">
        <f t="shared" si="126"/>
        <v>2335729.62</v>
      </c>
      <c r="G1266" s="82">
        <f t="shared" si="124"/>
        <v>-0.37999999988824129</v>
      </c>
      <c r="H1266" s="125" t="s">
        <v>601</v>
      </c>
      <c r="I1266" s="199">
        <v>75523767</v>
      </c>
      <c r="J1266" s="82">
        <f t="shared" si="125"/>
        <v>-1842.6200000047684</v>
      </c>
      <c r="K1266" s="149" t="s">
        <v>1124</v>
      </c>
      <c r="L1266" s="97" t="s">
        <v>1137</v>
      </c>
      <c r="M1266" s="97" t="s">
        <v>51</v>
      </c>
      <c r="N1266" s="182">
        <v>2023</v>
      </c>
      <c r="O1266" s="185" t="s">
        <v>1138</v>
      </c>
      <c r="P1266" s="85"/>
      <c r="Q1266" s="85"/>
      <c r="R1266" s="85"/>
      <c r="S1266" s="85"/>
      <c r="T1266" s="85"/>
      <c r="U1266" s="85"/>
      <c r="V1266" s="85"/>
      <c r="W1266" s="85"/>
      <c r="X1266" s="85"/>
      <c r="Y1266" s="85"/>
      <c r="Z1266" s="85"/>
      <c r="AA1266" s="85"/>
      <c r="AB1266" s="85"/>
      <c r="AC1266" s="85"/>
      <c r="AD1266" s="85"/>
      <c r="AE1266" s="85"/>
    </row>
    <row r="1267" spans="1:31" s="76" customFormat="1" ht="13.5" customHeight="1" x14ac:dyDescent="0.2">
      <c r="A1267" s="84">
        <v>9000399016</v>
      </c>
      <c r="B1267" s="80" t="s">
        <v>23</v>
      </c>
      <c r="C1267" s="180">
        <v>27107639</v>
      </c>
      <c r="D1267" s="82">
        <v>25112068</v>
      </c>
      <c r="E1267" s="180">
        <v>753362</v>
      </c>
      <c r="F1267" s="82">
        <f t="shared" si="126"/>
        <v>753362.03999999992</v>
      </c>
      <c r="G1267" s="82">
        <f t="shared" si="124"/>
        <v>3.9999999920837581E-2</v>
      </c>
      <c r="H1267" s="124" t="s">
        <v>1159</v>
      </c>
      <c r="I1267" s="82">
        <v>24358706</v>
      </c>
      <c r="J1267" s="82">
        <f t="shared" si="125"/>
        <v>-3.9999999105930328E-2</v>
      </c>
      <c r="K1267" s="149" t="s">
        <v>1034</v>
      </c>
      <c r="L1267" s="107">
        <v>45093</v>
      </c>
      <c r="M1267" s="114" t="s">
        <v>52</v>
      </c>
      <c r="N1267" s="182">
        <v>2023</v>
      </c>
      <c r="O1267" s="240" t="s">
        <v>1178</v>
      </c>
      <c r="P1267" s="85"/>
      <c r="Q1267" s="85"/>
      <c r="R1267" s="85"/>
      <c r="S1267" s="85"/>
      <c r="T1267" s="85"/>
      <c r="U1267" s="85"/>
      <c r="V1267" s="85"/>
      <c r="W1267" s="85"/>
      <c r="X1267" s="85"/>
      <c r="Y1267" s="85"/>
      <c r="Z1267" s="85"/>
      <c r="AA1267" s="85"/>
      <c r="AB1267" s="85"/>
      <c r="AC1267" s="85"/>
      <c r="AD1267" s="85"/>
      <c r="AE1267" s="85"/>
    </row>
    <row r="1268" spans="1:31" s="76" customFormat="1" ht="13.5" customHeight="1" x14ac:dyDescent="0.2">
      <c r="A1268" s="84">
        <v>9000399016</v>
      </c>
      <c r="B1268" s="80" t="s">
        <v>23</v>
      </c>
      <c r="C1268" s="180">
        <v>30166068</v>
      </c>
      <c r="D1268" s="82">
        <v>28860146</v>
      </c>
      <c r="E1268" s="180">
        <v>865804</v>
      </c>
      <c r="F1268" s="82">
        <f t="shared" si="126"/>
        <v>865804.38</v>
      </c>
      <c r="G1268" s="82">
        <f t="shared" si="124"/>
        <v>0.38000000000465661</v>
      </c>
      <c r="H1268" s="124" t="s">
        <v>1160</v>
      </c>
      <c r="I1268" s="82">
        <v>27994342</v>
      </c>
      <c r="J1268" s="82">
        <f t="shared" si="125"/>
        <v>-0.37999999895691872</v>
      </c>
      <c r="K1268" s="149" t="s">
        <v>1124</v>
      </c>
      <c r="L1268" s="107">
        <v>45105</v>
      </c>
      <c r="M1268" s="114" t="s">
        <v>52</v>
      </c>
      <c r="N1268" s="182">
        <v>2023</v>
      </c>
      <c r="O1268" s="201"/>
      <c r="P1268" s="85"/>
      <c r="Q1268" s="85"/>
      <c r="R1268" s="85"/>
      <c r="S1268" s="85"/>
      <c r="T1268" s="85"/>
      <c r="U1268" s="85"/>
      <c r="V1268" s="85"/>
      <c r="W1268" s="85"/>
      <c r="X1268" s="85"/>
      <c r="Y1268" s="85"/>
      <c r="Z1268" s="85"/>
      <c r="AA1268" s="85"/>
      <c r="AB1268" s="85"/>
      <c r="AC1268" s="85"/>
      <c r="AD1268" s="85"/>
      <c r="AE1268" s="85"/>
    </row>
    <row r="1269" spans="1:31" s="76" customFormat="1" ht="13.5" customHeight="1" x14ac:dyDescent="0.2">
      <c r="A1269" s="84">
        <v>9008640518</v>
      </c>
      <c r="B1269" s="80" t="s">
        <v>703</v>
      </c>
      <c r="C1269" s="180">
        <v>1804206</v>
      </c>
      <c r="D1269" s="180">
        <v>1804206</v>
      </c>
      <c r="E1269" s="180">
        <v>54126</v>
      </c>
      <c r="F1269" s="82">
        <f t="shared" si="126"/>
        <v>54126.18</v>
      </c>
      <c r="G1269" s="82">
        <v>-0.30000000000291038</v>
      </c>
      <c r="H1269" s="224" t="s">
        <v>601</v>
      </c>
      <c r="I1269" s="199">
        <v>1750080</v>
      </c>
      <c r="J1269" s="171">
        <f t="shared" si="125"/>
        <v>0.30000000004656613</v>
      </c>
      <c r="K1269" s="149" t="s">
        <v>938</v>
      </c>
      <c r="L1269" s="107">
        <v>45012</v>
      </c>
      <c r="M1269" s="97" t="s">
        <v>46</v>
      </c>
      <c r="N1269" s="182">
        <v>2023</v>
      </c>
      <c r="O1269" s="237" t="s">
        <v>1944</v>
      </c>
      <c r="P1269" s="85"/>
      <c r="Q1269" s="85"/>
      <c r="R1269" s="85"/>
      <c r="S1269" s="85"/>
      <c r="T1269" s="85"/>
      <c r="U1269" s="85"/>
      <c r="V1269" s="85"/>
      <c r="W1269" s="85"/>
      <c r="X1269" s="85"/>
      <c r="Y1269" s="85"/>
      <c r="Z1269" s="85"/>
      <c r="AA1269" s="85"/>
      <c r="AB1269" s="85"/>
      <c r="AC1269" s="85"/>
      <c r="AD1269" s="85"/>
      <c r="AE1269" s="85"/>
    </row>
    <row r="1270" spans="1:31" s="76" customFormat="1" ht="13.5" customHeight="1" x14ac:dyDescent="0.2">
      <c r="A1270" s="84">
        <v>9004330329</v>
      </c>
      <c r="B1270" s="49" t="s">
        <v>1707</v>
      </c>
      <c r="C1270" s="180">
        <v>8970157</v>
      </c>
      <c r="D1270" s="82">
        <v>8970157</v>
      </c>
      <c r="E1270" s="180">
        <v>269105</v>
      </c>
      <c r="F1270" s="82">
        <f t="shared" si="126"/>
        <v>269104.70999999996</v>
      </c>
      <c r="G1270" s="82">
        <f t="shared" ref="G1270:G1275" si="127">F1270-E1270</f>
        <v>-0.2900000000372529</v>
      </c>
      <c r="H1270" s="224" t="s">
        <v>601</v>
      </c>
      <c r="I1270" s="82">
        <v>8701056</v>
      </c>
      <c r="J1270" s="82">
        <f t="shared" si="125"/>
        <v>-3.7100000008940697</v>
      </c>
      <c r="K1270" s="149" t="s">
        <v>1026</v>
      </c>
      <c r="L1270" s="107">
        <v>45016</v>
      </c>
      <c r="M1270" s="114" t="s">
        <v>46</v>
      </c>
      <c r="N1270" s="182">
        <v>2023</v>
      </c>
      <c r="O1270" s="201"/>
      <c r="P1270" s="85"/>
      <c r="Q1270" s="85"/>
      <c r="R1270" s="85"/>
      <c r="S1270" s="85"/>
      <c r="T1270" s="85"/>
      <c r="U1270" s="85"/>
      <c r="V1270" s="85"/>
      <c r="W1270" s="85"/>
      <c r="X1270" s="85"/>
      <c r="Y1270" s="85"/>
      <c r="Z1270" s="85"/>
      <c r="AA1270" s="85"/>
      <c r="AB1270" s="85"/>
      <c r="AC1270" s="85"/>
      <c r="AD1270" s="85"/>
      <c r="AE1270" s="85"/>
    </row>
    <row r="1271" spans="1:31" s="76" customFormat="1" ht="13.5" customHeight="1" x14ac:dyDescent="0.2">
      <c r="A1271" s="84">
        <v>9013795472</v>
      </c>
      <c r="B1271" s="80" t="s">
        <v>1634</v>
      </c>
      <c r="C1271" s="180">
        <v>2238312</v>
      </c>
      <c r="D1271" s="82">
        <v>2238312</v>
      </c>
      <c r="E1271" s="180">
        <v>67149</v>
      </c>
      <c r="F1271" s="82">
        <f t="shared" si="126"/>
        <v>67149.36</v>
      </c>
      <c r="G1271" s="82">
        <f t="shared" si="127"/>
        <v>0.36000000000058208</v>
      </c>
      <c r="H1271" s="124" t="s">
        <v>1161</v>
      </c>
      <c r="I1271" s="90">
        <v>2171163</v>
      </c>
      <c r="J1271" s="82">
        <f t="shared" si="125"/>
        <v>-0.35999999986961484</v>
      </c>
      <c r="K1271" s="149" t="s">
        <v>1124</v>
      </c>
      <c r="L1271" s="107">
        <v>45072</v>
      </c>
      <c r="M1271" s="97" t="s">
        <v>51</v>
      </c>
      <c r="N1271" s="182">
        <v>2023</v>
      </c>
      <c r="O1271" s="201"/>
      <c r="P1271" s="85"/>
      <c r="Q1271" s="85"/>
      <c r="R1271" s="85"/>
      <c r="S1271" s="85"/>
      <c r="T1271" s="85"/>
      <c r="U1271" s="85"/>
      <c r="V1271" s="85"/>
      <c r="W1271" s="85"/>
      <c r="X1271" s="85"/>
      <c r="Y1271" s="85"/>
      <c r="Z1271" s="85"/>
      <c r="AA1271" s="85"/>
      <c r="AB1271" s="85"/>
      <c r="AC1271" s="85"/>
      <c r="AD1271" s="85"/>
      <c r="AE1271" s="85"/>
    </row>
    <row r="1272" spans="1:31" s="76" customFormat="1" ht="13.5" customHeight="1" x14ac:dyDescent="0.2">
      <c r="A1272" s="84">
        <v>8110007404</v>
      </c>
      <c r="B1272" s="80" t="s">
        <v>623</v>
      </c>
      <c r="C1272" s="180">
        <v>26883245</v>
      </c>
      <c r="D1272" s="82">
        <v>25588394</v>
      </c>
      <c r="E1272" s="180">
        <v>767649</v>
      </c>
      <c r="F1272" s="82">
        <f t="shared" si="126"/>
        <v>767651.82</v>
      </c>
      <c r="G1272" s="82">
        <f t="shared" si="127"/>
        <v>2.8199999999487773</v>
      </c>
      <c r="H1272" s="124" t="s">
        <v>1162</v>
      </c>
      <c r="I1272" s="199">
        <v>24820745</v>
      </c>
      <c r="J1272" s="82">
        <f t="shared" si="125"/>
        <v>-2.8200000002980232</v>
      </c>
      <c r="K1272" s="149" t="s">
        <v>1034</v>
      </c>
      <c r="L1272" s="107">
        <v>45061</v>
      </c>
      <c r="M1272" s="97" t="s">
        <v>51</v>
      </c>
      <c r="N1272" s="182">
        <v>2023</v>
      </c>
      <c r="O1272" s="201"/>
      <c r="P1272" s="85"/>
      <c r="Q1272" s="85"/>
      <c r="R1272" s="85"/>
      <c r="S1272" s="85"/>
      <c r="T1272" s="85"/>
      <c r="U1272" s="85"/>
      <c r="V1272" s="85"/>
      <c r="W1272" s="85"/>
      <c r="X1272" s="85"/>
      <c r="Y1272" s="85"/>
      <c r="Z1272" s="85"/>
      <c r="AA1272" s="85"/>
      <c r="AB1272" s="85"/>
      <c r="AC1272" s="85"/>
      <c r="AD1272" s="85"/>
      <c r="AE1272" s="85"/>
    </row>
    <row r="1273" spans="1:31" s="76" customFormat="1" ht="13.5" customHeight="1" x14ac:dyDescent="0.2">
      <c r="A1273" s="84">
        <v>9003414831</v>
      </c>
      <c r="B1273" s="49" t="s">
        <v>1200</v>
      </c>
      <c r="C1273" s="180">
        <v>2122816</v>
      </c>
      <c r="D1273" s="82">
        <v>2122816</v>
      </c>
      <c r="E1273" s="180">
        <v>63684</v>
      </c>
      <c r="F1273" s="82">
        <f t="shared" si="126"/>
        <v>63684.479999999996</v>
      </c>
      <c r="G1273" s="82">
        <f t="shared" si="127"/>
        <v>0.47999999999592546</v>
      </c>
      <c r="H1273" s="124" t="s">
        <v>1169</v>
      </c>
      <c r="I1273" s="199">
        <v>2059132</v>
      </c>
      <c r="J1273" s="82">
        <f t="shared" si="125"/>
        <v>-0.47999999998137355</v>
      </c>
      <c r="K1273" s="149" t="s">
        <v>1034</v>
      </c>
      <c r="L1273" s="107">
        <v>45051</v>
      </c>
      <c r="M1273" s="97" t="s">
        <v>51</v>
      </c>
      <c r="N1273" s="182">
        <v>2023</v>
      </c>
      <c r="O1273" s="201"/>
      <c r="P1273" s="85"/>
      <c r="Q1273" s="85"/>
      <c r="R1273" s="85"/>
      <c r="S1273" s="85"/>
      <c r="T1273" s="85"/>
      <c r="U1273" s="85"/>
      <c r="V1273" s="85"/>
      <c r="W1273" s="85"/>
      <c r="X1273" s="85"/>
      <c r="Y1273" s="85"/>
      <c r="Z1273" s="85"/>
      <c r="AA1273" s="85"/>
      <c r="AB1273" s="85"/>
      <c r="AC1273" s="85"/>
      <c r="AD1273" s="85"/>
      <c r="AE1273" s="85"/>
    </row>
    <row r="1274" spans="1:31" s="76" customFormat="1" ht="13.5" customHeight="1" x14ac:dyDescent="0.2">
      <c r="A1274" s="84">
        <v>9006777323</v>
      </c>
      <c r="B1274" s="80" t="s">
        <v>618</v>
      </c>
      <c r="C1274" s="180">
        <v>22432997</v>
      </c>
      <c r="D1274" s="82">
        <v>22432997</v>
      </c>
      <c r="E1274" s="180">
        <v>672990</v>
      </c>
      <c r="F1274" s="82">
        <f t="shared" si="126"/>
        <v>672989.91</v>
      </c>
      <c r="G1274" s="82">
        <f t="shared" si="127"/>
        <v>-8.999999996740371E-2</v>
      </c>
      <c r="H1274" s="124" t="s">
        <v>1170</v>
      </c>
      <c r="I1274" s="199">
        <v>21759978</v>
      </c>
      <c r="J1274" s="82">
        <f t="shared" si="125"/>
        <v>29.089999999850988</v>
      </c>
      <c r="K1274" s="149" t="s">
        <v>1124</v>
      </c>
      <c r="L1274" s="107">
        <v>45056</v>
      </c>
      <c r="M1274" s="97" t="s">
        <v>51</v>
      </c>
      <c r="N1274" s="182">
        <v>2023</v>
      </c>
      <c r="O1274" s="201"/>
      <c r="P1274" s="85"/>
      <c r="Q1274" s="85"/>
      <c r="R1274" s="85"/>
      <c r="S1274" s="85"/>
      <c r="T1274" s="85"/>
      <c r="U1274" s="85"/>
      <c r="V1274" s="85"/>
      <c r="W1274" s="85"/>
      <c r="X1274" s="85"/>
      <c r="Y1274" s="85"/>
      <c r="Z1274" s="85"/>
      <c r="AA1274" s="85"/>
      <c r="AB1274" s="85"/>
      <c r="AC1274" s="85"/>
      <c r="AD1274" s="85"/>
      <c r="AE1274" s="85"/>
    </row>
    <row r="1275" spans="1:31" s="76" customFormat="1" ht="13.5" customHeight="1" x14ac:dyDescent="0.2">
      <c r="A1275" s="84">
        <v>9005895036</v>
      </c>
      <c r="B1275" s="80" t="s">
        <v>627</v>
      </c>
      <c r="C1275" s="180">
        <v>2967624</v>
      </c>
      <c r="D1275" s="82">
        <v>2967624</v>
      </c>
      <c r="E1275" s="180">
        <v>89029</v>
      </c>
      <c r="F1275" s="82">
        <f t="shared" si="126"/>
        <v>89028.72</v>
      </c>
      <c r="G1275" s="82">
        <f t="shared" si="127"/>
        <v>-0.27999999999883585</v>
      </c>
      <c r="H1275" s="124" t="s">
        <v>1171</v>
      </c>
      <c r="I1275" s="82">
        <v>2878595</v>
      </c>
      <c r="J1275" s="82">
        <f t="shared" si="125"/>
        <v>0.27999999979510903</v>
      </c>
      <c r="K1275" s="149" t="s">
        <v>1034</v>
      </c>
      <c r="L1275" s="107">
        <v>45065</v>
      </c>
      <c r="M1275" s="97" t="s">
        <v>51</v>
      </c>
      <c r="N1275" s="182">
        <v>2023</v>
      </c>
      <c r="O1275" s="201"/>
      <c r="P1275" s="85"/>
      <c r="Q1275" s="85"/>
      <c r="R1275" s="85"/>
      <c r="S1275" s="85"/>
      <c r="T1275" s="85"/>
      <c r="U1275" s="85"/>
      <c r="V1275" s="85"/>
      <c r="W1275" s="85"/>
      <c r="X1275" s="85"/>
      <c r="Y1275" s="85"/>
      <c r="Z1275" s="85"/>
      <c r="AA1275" s="85"/>
      <c r="AB1275" s="85"/>
      <c r="AC1275" s="85"/>
      <c r="AD1275" s="85"/>
      <c r="AE1275" s="85"/>
    </row>
    <row r="1276" spans="1:31" s="76" customFormat="1" ht="13.5" customHeight="1" x14ac:dyDescent="0.2">
      <c r="A1276" s="84">
        <v>9006523347</v>
      </c>
      <c r="B1276" s="80" t="s">
        <v>616</v>
      </c>
      <c r="C1276" s="180">
        <v>7216824</v>
      </c>
      <c r="D1276" s="82">
        <v>7216824</v>
      </c>
      <c r="E1276" s="180">
        <v>216505</v>
      </c>
      <c r="F1276" s="82">
        <f t="shared" si="126"/>
        <v>216504.72</v>
      </c>
      <c r="G1276" s="82">
        <v>-0.32000000000698492</v>
      </c>
      <c r="H1276" s="124" t="s">
        <v>1172</v>
      </c>
      <c r="I1276" s="199">
        <v>7000321</v>
      </c>
      <c r="J1276" s="82">
        <f t="shared" si="125"/>
        <v>-1.6799999997019768</v>
      </c>
      <c r="K1276" s="149" t="s">
        <v>1124</v>
      </c>
      <c r="L1276" s="107">
        <v>45061</v>
      </c>
      <c r="M1276" s="97" t="s">
        <v>51</v>
      </c>
      <c r="N1276" s="182">
        <v>2023</v>
      </c>
      <c r="O1276" s="201"/>
      <c r="P1276" s="85"/>
      <c r="Q1276" s="85"/>
      <c r="R1276" s="85"/>
      <c r="S1276" s="85"/>
      <c r="T1276" s="85"/>
      <c r="U1276" s="85"/>
      <c r="V1276" s="85"/>
      <c r="W1276" s="85"/>
      <c r="X1276" s="85"/>
      <c r="Y1276" s="85"/>
      <c r="Z1276" s="85"/>
      <c r="AA1276" s="85"/>
      <c r="AB1276" s="85"/>
      <c r="AC1276" s="85"/>
      <c r="AD1276" s="85"/>
      <c r="AE1276" s="85"/>
    </row>
    <row r="1277" spans="1:31" s="76" customFormat="1" ht="13.5" customHeight="1" x14ac:dyDescent="0.2">
      <c r="A1277" s="84">
        <v>9015884123</v>
      </c>
      <c r="B1277" s="80" t="s">
        <v>1057</v>
      </c>
      <c r="C1277" s="180">
        <v>93269</v>
      </c>
      <c r="D1277" s="82">
        <v>93269</v>
      </c>
      <c r="E1277" s="180">
        <v>2798</v>
      </c>
      <c r="F1277" s="82">
        <f t="shared" si="126"/>
        <v>2798.0699999999997</v>
      </c>
      <c r="G1277" s="82">
        <f>F1277-E1277</f>
        <v>6.9999999999708962E-2</v>
      </c>
      <c r="H1277" s="125" t="s">
        <v>601</v>
      </c>
      <c r="I1277" s="82">
        <v>90471</v>
      </c>
      <c r="J1277" s="82">
        <f t="shared" si="125"/>
        <v>-7.0000000006984919E-2</v>
      </c>
      <c r="K1277" s="149" t="s">
        <v>938</v>
      </c>
      <c r="L1277" s="107">
        <v>44994</v>
      </c>
      <c r="M1277" s="97" t="s">
        <v>46</v>
      </c>
      <c r="N1277" s="182">
        <v>2023</v>
      </c>
      <c r="O1277" s="185" t="s">
        <v>1062</v>
      </c>
      <c r="P1277" s="85"/>
      <c r="Q1277" s="85"/>
      <c r="R1277" s="85"/>
      <c r="S1277" s="85"/>
      <c r="T1277" s="85"/>
      <c r="U1277" s="85"/>
      <c r="V1277" s="85"/>
      <c r="W1277" s="85"/>
      <c r="X1277" s="85"/>
      <c r="Y1277" s="85"/>
      <c r="Z1277" s="85"/>
      <c r="AA1277" s="85"/>
      <c r="AB1277" s="85"/>
      <c r="AC1277" s="85"/>
      <c r="AD1277" s="85"/>
      <c r="AE1277" s="85"/>
    </row>
    <row r="1278" spans="1:31" s="76" customFormat="1" ht="13.5" customHeight="1" x14ac:dyDescent="0.2">
      <c r="A1278" s="84">
        <v>9008640518</v>
      </c>
      <c r="B1278" s="80" t="s">
        <v>703</v>
      </c>
      <c r="C1278" s="180">
        <v>1804206</v>
      </c>
      <c r="D1278" s="180">
        <v>1804206</v>
      </c>
      <c r="E1278" s="180">
        <v>54126</v>
      </c>
      <c r="F1278" s="82">
        <f t="shared" si="126"/>
        <v>54126.18</v>
      </c>
      <c r="G1278" s="82">
        <v>-0.30000000000291038</v>
      </c>
      <c r="H1278" s="125" t="s">
        <v>601</v>
      </c>
      <c r="I1278" s="199">
        <v>1750080</v>
      </c>
      <c r="J1278" s="171">
        <f t="shared" si="125"/>
        <v>0.30000000004656613</v>
      </c>
      <c r="K1278" s="149" t="s">
        <v>1026</v>
      </c>
      <c r="L1278" s="107">
        <v>45042</v>
      </c>
      <c r="M1278" s="97" t="s">
        <v>50</v>
      </c>
      <c r="N1278" s="182">
        <v>2023</v>
      </c>
      <c r="O1278" s="237" t="s">
        <v>1944</v>
      </c>
      <c r="P1278" s="85"/>
      <c r="Q1278" s="85"/>
      <c r="R1278" s="85"/>
      <c r="S1278" s="85"/>
      <c r="T1278" s="85"/>
      <c r="U1278" s="85"/>
      <c r="V1278" s="85"/>
      <c r="W1278" s="85"/>
      <c r="X1278" s="85"/>
      <c r="Y1278" s="85"/>
      <c r="Z1278" s="85"/>
      <c r="AA1278" s="85"/>
      <c r="AB1278" s="85"/>
      <c r="AC1278" s="85"/>
      <c r="AD1278" s="85"/>
      <c r="AE1278" s="85"/>
    </row>
    <row r="1279" spans="1:31" s="76" customFormat="1" ht="13.5" customHeight="1" x14ac:dyDescent="0.2">
      <c r="A1279" s="84">
        <v>8170018921</v>
      </c>
      <c r="B1279" s="80" t="s">
        <v>619</v>
      </c>
      <c r="C1279" s="180">
        <v>145264355</v>
      </c>
      <c r="D1279" s="82">
        <v>144599695</v>
      </c>
      <c r="E1279" s="180">
        <v>4337991</v>
      </c>
      <c r="F1279" s="82">
        <f t="shared" si="126"/>
        <v>4337990.8499999996</v>
      </c>
      <c r="G1279" s="82">
        <f>F1279-E1279</f>
        <v>-0.15000000037252903</v>
      </c>
      <c r="H1279" s="124" t="s">
        <v>1173</v>
      </c>
      <c r="I1279" s="199">
        <v>140261705</v>
      </c>
      <c r="J1279" s="82">
        <f t="shared" si="125"/>
        <v>-0.84999999403953552</v>
      </c>
      <c r="K1279" s="149" t="s">
        <v>1034</v>
      </c>
      <c r="L1279" s="107">
        <v>45056</v>
      </c>
      <c r="M1279" s="97" t="s">
        <v>51</v>
      </c>
      <c r="N1279" s="182">
        <v>2023</v>
      </c>
      <c r="O1279" s="201"/>
      <c r="P1279" s="85"/>
      <c r="Q1279" s="85"/>
      <c r="R1279" s="85"/>
      <c r="S1279" s="85"/>
      <c r="T1279" s="85"/>
      <c r="U1279" s="85"/>
      <c r="V1279" s="85"/>
      <c r="W1279" s="85"/>
      <c r="X1279" s="85"/>
      <c r="Y1279" s="85"/>
      <c r="Z1279" s="85"/>
      <c r="AA1279" s="85"/>
      <c r="AB1279" s="85"/>
      <c r="AC1279" s="85"/>
      <c r="AD1279" s="85"/>
      <c r="AE1279" s="85"/>
    </row>
    <row r="1280" spans="1:31" s="76" customFormat="1" ht="13.5" customHeight="1" x14ac:dyDescent="0.2">
      <c r="A1280" s="84" t="s">
        <v>461</v>
      </c>
      <c r="B1280" s="80" t="s">
        <v>40</v>
      </c>
      <c r="C1280" s="200" t="s">
        <v>36</v>
      </c>
      <c r="D1280" s="82">
        <v>182536854</v>
      </c>
      <c r="E1280" s="180" t="s">
        <v>36</v>
      </c>
      <c r="F1280" s="200" t="s">
        <v>36</v>
      </c>
      <c r="G1280" s="200" t="s">
        <v>36</v>
      </c>
      <c r="H1280" s="140" t="s">
        <v>36</v>
      </c>
      <c r="I1280" s="90">
        <v>182536854</v>
      </c>
      <c r="J1280" s="180" t="s">
        <v>36</v>
      </c>
      <c r="K1280" s="97" t="s">
        <v>36</v>
      </c>
      <c r="L1280" s="107">
        <v>45077</v>
      </c>
      <c r="M1280" s="97" t="s">
        <v>51</v>
      </c>
      <c r="N1280" s="182">
        <v>2023</v>
      </c>
      <c r="O1280" s="201"/>
      <c r="P1280" s="85"/>
      <c r="Q1280" s="85"/>
      <c r="R1280" s="85"/>
      <c r="S1280" s="85"/>
      <c r="T1280" s="85"/>
      <c r="U1280" s="85"/>
      <c r="V1280" s="85"/>
      <c r="W1280" s="85"/>
      <c r="X1280" s="85"/>
      <c r="Y1280" s="85"/>
      <c r="Z1280" s="85"/>
      <c r="AA1280" s="85"/>
      <c r="AB1280" s="85"/>
      <c r="AC1280" s="85"/>
      <c r="AD1280" s="85"/>
      <c r="AE1280" s="85"/>
    </row>
    <row r="1281" spans="1:31" s="76" customFormat="1" ht="13.5" customHeight="1" x14ac:dyDescent="0.2">
      <c r="A1281" s="84">
        <v>9013809302</v>
      </c>
      <c r="B1281" s="80" t="s">
        <v>1201</v>
      </c>
      <c r="C1281" s="180">
        <v>7929863</v>
      </c>
      <c r="D1281" s="82">
        <v>7929863</v>
      </c>
      <c r="E1281" s="180">
        <v>237896</v>
      </c>
      <c r="F1281" s="82">
        <f t="shared" ref="F1281:F1289" si="128">+D1281*3%</f>
        <v>237895.88999999998</v>
      </c>
      <c r="G1281" s="82">
        <f>F1281-E1281</f>
        <v>-0.11000000001513399</v>
      </c>
      <c r="H1281" s="140" t="s">
        <v>1411</v>
      </c>
      <c r="I1281" s="199">
        <v>7691967</v>
      </c>
      <c r="J1281" s="171">
        <f>(D1281-E1281-G1281)-I1281</f>
        <v>0.11000000033527613</v>
      </c>
      <c r="K1281" s="149" t="s">
        <v>1034</v>
      </c>
      <c r="L1281" s="107">
        <v>45034</v>
      </c>
      <c r="M1281" s="149" t="s">
        <v>50</v>
      </c>
      <c r="N1281" s="182">
        <v>2023</v>
      </c>
      <c r="O1281" s="185" t="s">
        <v>1223</v>
      </c>
      <c r="P1281" s="85"/>
      <c r="Q1281" s="85"/>
      <c r="R1281" s="85"/>
      <c r="S1281" s="85"/>
      <c r="T1281" s="85"/>
      <c r="U1281" s="85"/>
      <c r="V1281" s="85"/>
      <c r="W1281" s="85"/>
      <c r="X1281" s="85"/>
      <c r="Y1281" s="85"/>
      <c r="Z1281" s="85"/>
      <c r="AA1281" s="85"/>
      <c r="AB1281" s="85"/>
      <c r="AC1281" s="85"/>
      <c r="AD1281" s="85"/>
      <c r="AE1281" s="85"/>
    </row>
    <row r="1282" spans="1:31" s="76" customFormat="1" ht="13.5" customHeight="1" x14ac:dyDescent="0.2">
      <c r="A1282" s="84">
        <v>8300252052</v>
      </c>
      <c r="B1282" s="80" t="s">
        <v>628</v>
      </c>
      <c r="C1282" s="180">
        <v>8050422</v>
      </c>
      <c r="D1282" s="82">
        <v>8050422</v>
      </c>
      <c r="E1282" s="180">
        <v>241513</v>
      </c>
      <c r="F1282" s="82">
        <f t="shared" si="128"/>
        <v>241512.66</v>
      </c>
      <c r="G1282" s="82">
        <f>F1282-E1282</f>
        <v>-0.33999999999650754</v>
      </c>
      <c r="H1282" s="124" t="s">
        <v>1181</v>
      </c>
      <c r="I1282" s="199">
        <v>7808909</v>
      </c>
      <c r="J1282" s="171">
        <f>(D1282-E1282-G1282)-I1282</f>
        <v>0.33999999985098839</v>
      </c>
      <c r="K1282" s="149" t="s">
        <v>1174</v>
      </c>
      <c r="L1282" s="107">
        <v>45107</v>
      </c>
      <c r="M1282" s="97" t="s">
        <v>52</v>
      </c>
      <c r="N1282" s="182">
        <v>2023</v>
      </c>
      <c r="O1282" s="201"/>
      <c r="P1282" s="85"/>
      <c r="Q1282" s="85"/>
      <c r="R1282" s="85"/>
      <c r="S1282" s="85"/>
      <c r="T1282" s="85"/>
      <c r="U1282" s="85"/>
      <c r="V1282" s="85"/>
      <c r="W1282" s="85"/>
      <c r="X1282" s="85"/>
      <c r="Y1282" s="85"/>
      <c r="Z1282" s="85"/>
      <c r="AA1282" s="85"/>
      <c r="AB1282" s="85"/>
      <c r="AC1282" s="85"/>
      <c r="AD1282" s="85"/>
      <c r="AE1282" s="85"/>
    </row>
    <row r="1283" spans="1:31" s="76" customFormat="1" ht="13.5" customHeight="1" x14ac:dyDescent="0.2">
      <c r="A1283" s="84">
        <v>9000821430</v>
      </c>
      <c r="B1283" s="80" t="s">
        <v>1202</v>
      </c>
      <c r="C1283" s="180">
        <v>3049191</v>
      </c>
      <c r="D1283" s="82">
        <v>3049191</v>
      </c>
      <c r="E1283" s="180">
        <v>0</v>
      </c>
      <c r="F1283" s="82">
        <f t="shared" si="128"/>
        <v>91475.73</v>
      </c>
      <c r="G1283" s="82">
        <f>F1283-E1283</f>
        <v>91475.73</v>
      </c>
      <c r="H1283" s="232" t="s">
        <v>601</v>
      </c>
      <c r="I1283" s="199">
        <v>2957715</v>
      </c>
      <c r="J1283" s="82">
        <f>(D1283-E1283-G1283)-I1283</f>
        <v>0.27000000001862645</v>
      </c>
      <c r="K1283" s="149" t="s">
        <v>1026</v>
      </c>
      <c r="L1283" s="107">
        <v>45040</v>
      </c>
      <c r="M1283" s="97" t="s">
        <v>50</v>
      </c>
      <c r="N1283" s="182">
        <v>2023</v>
      </c>
      <c r="O1283" s="198" t="s">
        <v>449</v>
      </c>
      <c r="P1283" s="85"/>
      <c r="Q1283" s="85"/>
      <c r="R1283" s="85"/>
      <c r="S1283" s="85"/>
      <c r="T1283" s="85"/>
      <c r="U1283" s="85"/>
      <c r="V1283" s="85"/>
      <c r="W1283" s="85"/>
      <c r="X1283" s="85"/>
      <c r="Y1283" s="85"/>
      <c r="Z1283" s="85"/>
      <c r="AA1283" s="85"/>
      <c r="AB1283" s="85"/>
      <c r="AC1283" s="85"/>
      <c r="AD1283" s="85"/>
      <c r="AE1283" s="85"/>
    </row>
    <row r="1284" spans="1:31" s="76" customFormat="1" ht="13.5" customHeight="1" x14ac:dyDescent="0.2">
      <c r="A1284" s="72">
        <v>9013809941</v>
      </c>
      <c r="B1284" s="80" t="s">
        <v>615</v>
      </c>
      <c r="C1284" s="180">
        <v>7555060</v>
      </c>
      <c r="D1284" s="82">
        <v>7555060</v>
      </c>
      <c r="E1284" s="180">
        <v>226652</v>
      </c>
      <c r="F1284" s="82">
        <f t="shared" si="128"/>
        <v>226651.8</v>
      </c>
      <c r="G1284" s="82">
        <f>F1284-E1284</f>
        <v>-0.20000000001164153</v>
      </c>
      <c r="H1284" s="124" t="s">
        <v>1182</v>
      </c>
      <c r="I1284" s="90">
        <v>7328408</v>
      </c>
      <c r="J1284" s="82">
        <f>(D1284-E1284-G1284)-I1284</f>
        <v>0.20000000018626451</v>
      </c>
      <c r="K1284" s="149" t="s">
        <v>1174</v>
      </c>
      <c r="L1284" s="197">
        <v>45107</v>
      </c>
      <c r="M1284" s="97" t="s">
        <v>52</v>
      </c>
      <c r="N1284" s="182">
        <v>2023</v>
      </c>
      <c r="O1284" s="201"/>
      <c r="P1284" s="85"/>
      <c r="Q1284" s="85"/>
      <c r="R1284" s="85"/>
      <c r="S1284" s="85"/>
      <c r="T1284" s="85"/>
      <c r="U1284" s="85"/>
      <c r="V1284" s="85"/>
      <c r="W1284" s="85"/>
      <c r="X1284" s="85"/>
      <c r="Y1284" s="85"/>
      <c r="Z1284" s="85"/>
      <c r="AA1284" s="85"/>
      <c r="AB1284" s="85"/>
      <c r="AC1284" s="85"/>
      <c r="AD1284" s="85"/>
      <c r="AE1284" s="85"/>
    </row>
    <row r="1285" spans="1:31" s="76" customFormat="1" ht="13.5" customHeight="1" x14ac:dyDescent="0.2">
      <c r="A1285" s="72">
        <v>8002249860</v>
      </c>
      <c r="B1285" s="80" t="s">
        <v>559</v>
      </c>
      <c r="C1285" s="180">
        <v>625128348</v>
      </c>
      <c r="D1285" s="82">
        <v>554916936</v>
      </c>
      <c r="E1285" s="180">
        <v>16647508</v>
      </c>
      <c r="F1285" s="82">
        <f t="shared" si="128"/>
        <v>16647508.08</v>
      </c>
      <c r="G1285" s="82">
        <v>8.9999999850988388E-2</v>
      </c>
      <c r="H1285" s="124" t="s">
        <v>1183</v>
      </c>
      <c r="I1285" s="199">
        <v>538269427</v>
      </c>
      <c r="J1285" s="82">
        <f>(D1285-E1285-G1285)-I1285</f>
        <v>0.90999996662139893</v>
      </c>
      <c r="K1285" s="149" t="s">
        <v>1174</v>
      </c>
      <c r="L1285" s="197">
        <v>45098</v>
      </c>
      <c r="M1285" s="97" t="s">
        <v>52</v>
      </c>
      <c r="N1285" s="182">
        <v>2023</v>
      </c>
      <c r="O1285" s="201"/>
      <c r="P1285" s="85"/>
      <c r="Q1285" s="85"/>
      <c r="R1285" s="85"/>
      <c r="S1285" s="85"/>
      <c r="T1285" s="85"/>
      <c r="U1285" s="85"/>
      <c r="V1285" s="85"/>
      <c r="W1285" s="85"/>
      <c r="X1285" s="85"/>
      <c r="Y1285" s="85"/>
      <c r="Z1285" s="85"/>
      <c r="AA1285" s="85"/>
      <c r="AB1285" s="85"/>
      <c r="AC1285" s="85"/>
      <c r="AD1285" s="85"/>
      <c r="AE1285" s="85"/>
    </row>
    <row r="1286" spans="1:31" s="76" customFormat="1" ht="13.5" customHeight="1" x14ac:dyDescent="0.2">
      <c r="A1286" s="84">
        <v>891900101</v>
      </c>
      <c r="B1286" s="80" t="s">
        <v>622</v>
      </c>
      <c r="C1286" s="180">
        <v>114848717</v>
      </c>
      <c r="D1286" s="82">
        <v>93046147</v>
      </c>
      <c r="E1286" s="180">
        <v>2791384</v>
      </c>
      <c r="F1286" s="82">
        <f t="shared" si="128"/>
        <v>2791384.4099999997</v>
      </c>
      <c r="G1286" s="82">
        <v>0.47999999998137355</v>
      </c>
      <c r="H1286" s="124" t="s">
        <v>1184</v>
      </c>
      <c r="I1286" s="199">
        <v>90254763</v>
      </c>
      <c r="J1286" s="82">
        <v>-0.48000000417232513</v>
      </c>
      <c r="K1286" s="149" t="s">
        <v>1174</v>
      </c>
      <c r="L1286" s="197">
        <v>45098</v>
      </c>
      <c r="M1286" s="97" t="s">
        <v>52</v>
      </c>
      <c r="N1286" s="182">
        <v>2023</v>
      </c>
      <c r="O1286" s="201"/>
      <c r="P1286" s="85"/>
      <c r="Q1286" s="85"/>
      <c r="R1286" s="85"/>
      <c r="S1286" s="85"/>
      <c r="T1286" s="85"/>
      <c r="U1286" s="85"/>
      <c r="V1286" s="85"/>
      <c r="W1286" s="85"/>
      <c r="X1286" s="85"/>
      <c r="Y1286" s="85"/>
      <c r="Z1286" s="85"/>
      <c r="AA1286" s="85"/>
      <c r="AB1286" s="85"/>
      <c r="AC1286" s="85"/>
      <c r="AD1286" s="85"/>
      <c r="AE1286" s="85"/>
    </row>
    <row r="1287" spans="1:31" s="76" customFormat="1" ht="13.5" customHeight="1" x14ac:dyDescent="0.2">
      <c r="A1287" s="84">
        <v>9011924788</v>
      </c>
      <c r="B1287" s="80" t="s">
        <v>604</v>
      </c>
      <c r="C1287" s="180">
        <v>5284122</v>
      </c>
      <c r="D1287" s="82">
        <v>5284122</v>
      </c>
      <c r="E1287" s="180">
        <v>158523</v>
      </c>
      <c r="F1287" s="82">
        <f t="shared" si="128"/>
        <v>158523.66</v>
      </c>
      <c r="G1287" s="82">
        <f t="shared" ref="G1287:G1299" si="129">F1287-E1287</f>
        <v>0.66000000000349246</v>
      </c>
      <c r="H1287" s="124" t="s">
        <v>1185</v>
      </c>
      <c r="I1287" s="199">
        <v>5125598</v>
      </c>
      <c r="J1287" s="82">
        <f t="shared" ref="J1287:J1305" si="130">(D1287-E1287-G1287)-I1287</f>
        <v>0.33999999985098839</v>
      </c>
      <c r="K1287" s="149" t="s">
        <v>1174</v>
      </c>
      <c r="L1287" s="197">
        <v>45097</v>
      </c>
      <c r="M1287" s="186" t="s">
        <v>52</v>
      </c>
      <c r="N1287" s="182">
        <v>2023</v>
      </c>
      <c r="O1287" s="201"/>
      <c r="P1287" s="85"/>
      <c r="Q1287" s="85"/>
      <c r="R1287" s="85"/>
      <c r="S1287" s="85"/>
      <c r="T1287" s="85"/>
      <c r="U1287" s="85"/>
      <c r="V1287" s="85"/>
      <c r="W1287" s="85"/>
      <c r="X1287" s="85"/>
      <c r="Y1287" s="85"/>
      <c r="Z1287" s="85"/>
      <c r="AA1287" s="85"/>
      <c r="AB1287" s="85"/>
      <c r="AC1287" s="85"/>
      <c r="AD1287" s="85"/>
      <c r="AE1287" s="85"/>
    </row>
    <row r="1288" spans="1:31" s="76" customFormat="1" ht="13.5" customHeight="1" x14ac:dyDescent="0.2">
      <c r="A1288" s="84">
        <v>9003660101</v>
      </c>
      <c r="B1288" s="80" t="s">
        <v>1523</v>
      </c>
      <c r="C1288" s="180">
        <v>80170.100000000006</v>
      </c>
      <c r="D1288" s="82">
        <v>80170.100000000006</v>
      </c>
      <c r="E1288" s="180">
        <v>2405</v>
      </c>
      <c r="F1288" s="90">
        <f t="shared" si="128"/>
        <v>2405.1030000000001</v>
      </c>
      <c r="G1288" s="82">
        <f t="shared" si="129"/>
        <v>0.10300000000006548</v>
      </c>
      <c r="H1288" s="97" t="s">
        <v>1285</v>
      </c>
      <c r="I1288" s="199">
        <v>77765</v>
      </c>
      <c r="J1288" s="171">
        <f t="shared" si="130"/>
        <v>-2.9999999969732016E-3</v>
      </c>
      <c r="K1288" s="149" t="s">
        <v>1174</v>
      </c>
      <c r="L1288" s="197">
        <v>45105</v>
      </c>
      <c r="M1288" s="97" t="s">
        <v>52</v>
      </c>
      <c r="N1288" s="182">
        <v>2023</v>
      </c>
      <c r="O1288" s="201"/>
      <c r="P1288" s="85"/>
      <c r="Q1288" s="85"/>
      <c r="R1288" s="85"/>
      <c r="S1288" s="85"/>
      <c r="T1288" s="85"/>
      <c r="U1288" s="85"/>
      <c r="V1288" s="85"/>
      <c r="W1288" s="85"/>
      <c r="X1288" s="85"/>
      <c r="Y1288" s="85"/>
      <c r="Z1288" s="85"/>
      <c r="AA1288" s="85"/>
      <c r="AB1288" s="85"/>
      <c r="AC1288" s="85"/>
      <c r="AD1288" s="85"/>
      <c r="AE1288" s="85"/>
    </row>
    <row r="1289" spans="1:31" s="76" customFormat="1" ht="13.5" customHeight="1" x14ac:dyDescent="0.2">
      <c r="A1289" s="84">
        <v>8911800011</v>
      </c>
      <c r="B1289" s="80" t="s">
        <v>21</v>
      </c>
      <c r="C1289" s="180">
        <v>883471</v>
      </c>
      <c r="D1289" s="82">
        <v>883471</v>
      </c>
      <c r="E1289" s="180">
        <v>26504</v>
      </c>
      <c r="F1289" s="82">
        <f t="shared" si="128"/>
        <v>26504.129999999997</v>
      </c>
      <c r="G1289" s="82">
        <f t="shared" si="129"/>
        <v>0.12999999999738066</v>
      </c>
      <c r="H1289" s="124" t="s">
        <v>1186</v>
      </c>
      <c r="I1289" s="82">
        <v>856971</v>
      </c>
      <c r="J1289" s="82">
        <f t="shared" si="130"/>
        <v>-4.1300000000046566</v>
      </c>
      <c r="K1289" s="149" t="s">
        <v>1124</v>
      </c>
      <c r="L1289" s="197">
        <v>45092</v>
      </c>
      <c r="M1289" s="97" t="s">
        <v>52</v>
      </c>
      <c r="N1289" s="182">
        <v>2023</v>
      </c>
      <c r="O1289" s="201"/>
      <c r="P1289" s="85"/>
      <c r="Q1289" s="85"/>
      <c r="R1289" s="85"/>
      <c r="S1289" s="85"/>
      <c r="T1289" s="85"/>
      <c r="U1289" s="85"/>
      <c r="V1289" s="85"/>
      <c r="W1289" s="85"/>
      <c r="X1289" s="85"/>
      <c r="Y1289" s="85"/>
      <c r="Z1289" s="85"/>
      <c r="AA1289" s="85"/>
      <c r="AB1289" s="85"/>
      <c r="AC1289" s="85"/>
      <c r="AD1289" s="85"/>
      <c r="AE1289" s="85"/>
    </row>
    <row r="1290" spans="1:31" s="76" customFormat="1" ht="13.5" customHeight="1" x14ac:dyDescent="0.2">
      <c r="A1290" s="84">
        <v>9000036172</v>
      </c>
      <c r="B1290" s="80" t="s">
        <v>1041</v>
      </c>
      <c r="C1290" s="180">
        <v>1520676815</v>
      </c>
      <c r="D1290" s="82">
        <v>1621408570.5799999</v>
      </c>
      <c r="E1290" s="180">
        <v>113498600</v>
      </c>
      <c r="F1290" s="82">
        <f>+D1290*7%</f>
        <v>113498599.94060001</v>
      </c>
      <c r="G1290" s="82">
        <f t="shared" si="129"/>
        <v>-5.9399992227554321E-2</v>
      </c>
      <c r="H1290" s="172" t="s">
        <v>1187</v>
      </c>
      <c r="I1290" s="199">
        <v>1507909971</v>
      </c>
      <c r="J1290" s="82">
        <f t="shared" si="130"/>
        <v>-0.36059999465942383</v>
      </c>
      <c r="K1290" s="149" t="s">
        <v>1174</v>
      </c>
      <c r="L1290" s="197">
        <v>45090</v>
      </c>
      <c r="M1290" s="97" t="s">
        <v>52</v>
      </c>
      <c r="N1290" s="182">
        <v>2023</v>
      </c>
      <c r="O1290" s="201"/>
      <c r="P1290" s="85"/>
      <c r="Q1290" s="85"/>
      <c r="R1290" s="85"/>
      <c r="S1290" s="85"/>
      <c r="T1290" s="85"/>
      <c r="U1290" s="85"/>
      <c r="V1290" s="85"/>
      <c r="W1290" s="85"/>
      <c r="X1290" s="85"/>
      <c r="Y1290" s="85"/>
      <c r="Z1290" s="85"/>
      <c r="AA1290" s="85"/>
      <c r="AB1290" s="85"/>
      <c r="AC1290" s="85"/>
      <c r="AD1290" s="85"/>
      <c r="AE1290" s="85"/>
    </row>
    <row r="1291" spans="1:31" s="76" customFormat="1" ht="13.5" customHeight="1" x14ac:dyDescent="0.2">
      <c r="A1291" s="84">
        <v>8909049961</v>
      </c>
      <c r="B1291" s="80" t="s">
        <v>626</v>
      </c>
      <c r="C1291" s="180">
        <v>52471714</v>
      </c>
      <c r="D1291" s="82">
        <v>52777352</v>
      </c>
      <c r="E1291" s="180">
        <v>1583321</v>
      </c>
      <c r="F1291" s="82">
        <f t="shared" ref="F1291:F1305" si="131">+D1291*3%</f>
        <v>1583320.56</v>
      </c>
      <c r="G1291" s="82">
        <f t="shared" si="129"/>
        <v>-0.43999999994412065</v>
      </c>
      <c r="H1291" s="124" t="s">
        <v>1188</v>
      </c>
      <c r="I1291" s="199">
        <v>51194031.630000003</v>
      </c>
      <c r="J1291" s="82">
        <f t="shared" si="130"/>
        <v>-0.19000000506639481</v>
      </c>
      <c r="K1291" s="149" t="s">
        <v>1174</v>
      </c>
      <c r="L1291" s="197">
        <v>45092</v>
      </c>
      <c r="M1291" s="97" t="s">
        <v>52</v>
      </c>
      <c r="N1291" s="182">
        <v>2023</v>
      </c>
      <c r="O1291" s="201"/>
      <c r="P1291" s="85"/>
      <c r="Q1291" s="85"/>
      <c r="R1291" s="85"/>
      <c r="S1291" s="85"/>
      <c r="T1291" s="85"/>
      <c r="U1291" s="85"/>
      <c r="V1291" s="85"/>
      <c r="W1291" s="85"/>
      <c r="X1291" s="85"/>
      <c r="Y1291" s="85"/>
      <c r="Z1291" s="85"/>
      <c r="AA1291" s="85"/>
      <c r="AB1291" s="85"/>
      <c r="AC1291" s="85"/>
      <c r="AD1291" s="85"/>
      <c r="AE1291" s="85"/>
    </row>
    <row r="1292" spans="1:31" s="76" customFormat="1" ht="13.5" customHeight="1" x14ac:dyDescent="0.2">
      <c r="A1292" s="84">
        <v>8160020199</v>
      </c>
      <c r="B1292" s="80" t="s">
        <v>617</v>
      </c>
      <c r="C1292" s="180">
        <v>75083527</v>
      </c>
      <c r="D1292" s="82">
        <v>75487361</v>
      </c>
      <c r="E1292" s="180">
        <v>2264621</v>
      </c>
      <c r="F1292" s="180">
        <f t="shared" si="131"/>
        <v>2264620.83</v>
      </c>
      <c r="G1292" s="82">
        <f t="shared" si="129"/>
        <v>-0.16999999992549419</v>
      </c>
      <c r="H1292" s="161" t="s">
        <v>601</v>
      </c>
      <c r="I1292" s="199">
        <v>73222741</v>
      </c>
      <c r="J1292" s="82">
        <f t="shared" si="130"/>
        <v>-0.82999999821186066</v>
      </c>
      <c r="K1292" s="149" t="s">
        <v>1174</v>
      </c>
      <c r="L1292" s="197" t="s">
        <v>1179</v>
      </c>
      <c r="M1292" s="97" t="s">
        <v>52</v>
      </c>
      <c r="N1292" s="182">
        <v>2023</v>
      </c>
      <c r="O1292" s="185" t="s">
        <v>1180</v>
      </c>
      <c r="P1292" s="85"/>
      <c r="Q1292" s="85"/>
      <c r="R1292" s="85"/>
      <c r="S1292" s="85"/>
      <c r="T1292" s="85"/>
      <c r="U1292" s="85"/>
      <c r="V1292" s="85"/>
      <c r="W1292" s="85"/>
      <c r="X1292" s="85"/>
      <c r="Y1292" s="85"/>
      <c r="Z1292" s="85"/>
      <c r="AA1292" s="85"/>
      <c r="AB1292" s="85"/>
      <c r="AC1292" s="85"/>
      <c r="AD1292" s="85"/>
      <c r="AE1292" s="85"/>
    </row>
    <row r="1293" spans="1:31" s="76" customFormat="1" ht="12.75" x14ac:dyDescent="0.2">
      <c r="A1293" s="84">
        <v>9013795472</v>
      </c>
      <c r="B1293" s="80" t="s">
        <v>1634</v>
      </c>
      <c r="C1293" s="180">
        <v>2646441</v>
      </c>
      <c r="D1293" s="82">
        <v>2646441</v>
      </c>
      <c r="E1293" s="180">
        <v>79393</v>
      </c>
      <c r="F1293" s="82">
        <f t="shared" si="131"/>
        <v>79393.23</v>
      </c>
      <c r="G1293" s="82">
        <f t="shared" si="129"/>
        <v>0.22999999999592546</v>
      </c>
      <c r="H1293" s="124" t="s">
        <v>1189</v>
      </c>
      <c r="I1293" s="90">
        <v>2567048</v>
      </c>
      <c r="J1293" s="82">
        <f t="shared" si="130"/>
        <v>-0.22999999998137355</v>
      </c>
      <c r="K1293" s="149" t="s">
        <v>1174</v>
      </c>
      <c r="L1293" s="197">
        <v>45105</v>
      </c>
      <c r="M1293" s="97" t="s">
        <v>52</v>
      </c>
      <c r="N1293" s="182">
        <v>2023</v>
      </c>
      <c r="O1293" s="201"/>
      <c r="P1293" s="85"/>
      <c r="Q1293" s="85"/>
      <c r="R1293" s="85"/>
      <c r="S1293" s="85"/>
      <c r="T1293" s="85"/>
      <c r="U1293" s="85"/>
      <c r="V1293" s="85"/>
      <c r="W1293" s="85"/>
      <c r="X1293" s="85"/>
      <c r="Y1293" s="85"/>
      <c r="Z1293" s="85"/>
      <c r="AA1293" s="85"/>
      <c r="AB1293" s="85"/>
      <c r="AC1293" s="85"/>
      <c r="AD1293" s="85"/>
      <c r="AE1293" s="85"/>
    </row>
    <row r="1294" spans="1:31" s="76" customFormat="1" ht="12.75" x14ac:dyDescent="0.2">
      <c r="A1294" s="84">
        <v>8110007404</v>
      </c>
      <c r="B1294" s="80" t="s">
        <v>623</v>
      </c>
      <c r="C1294" s="180">
        <v>25379735</v>
      </c>
      <c r="D1294" s="82">
        <v>18511672</v>
      </c>
      <c r="E1294" s="180">
        <v>555350</v>
      </c>
      <c r="F1294" s="82">
        <f t="shared" si="131"/>
        <v>555350.16</v>
      </c>
      <c r="G1294" s="82">
        <f t="shared" si="129"/>
        <v>0.16000000003259629</v>
      </c>
      <c r="H1294" s="124" t="s">
        <v>1190</v>
      </c>
      <c r="I1294" s="199">
        <v>17956324</v>
      </c>
      <c r="J1294" s="82">
        <f t="shared" si="130"/>
        <v>-2.1600000001490116</v>
      </c>
      <c r="K1294" s="149" t="s">
        <v>1124</v>
      </c>
      <c r="L1294" s="197">
        <v>45092</v>
      </c>
      <c r="M1294" s="97" t="s">
        <v>52</v>
      </c>
      <c r="N1294" s="182">
        <v>2023</v>
      </c>
      <c r="O1294" s="201"/>
      <c r="P1294" s="85"/>
      <c r="Q1294" s="85"/>
      <c r="R1294" s="85"/>
      <c r="S1294" s="85"/>
      <c r="T1294" s="85"/>
      <c r="U1294" s="85"/>
      <c r="V1294" s="85"/>
      <c r="W1294" s="85"/>
      <c r="X1294" s="85"/>
      <c r="Y1294" s="85"/>
      <c r="Z1294" s="85"/>
      <c r="AA1294" s="85"/>
      <c r="AB1294" s="85"/>
      <c r="AC1294" s="85"/>
      <c r="AD1294" s="85"/>
      <c r="AE1294" s="85"/>
    </row>
    <row r="1295" spans="1:31" s="76" customFormat="1" ht="13.5" customHeight="1" x14ac:dyDescent="0.2">
      <c r="A1295" s="84">
        <v>9013027270</v>
      </c>
      <c r="B1295" s="80" t="s">
        <v>1030</v>
      </c>
      <c r="C1295" s="180">
        <v>3513608</v>
      </c>
      <c r="D1295" s="82">
        <v>3513608</v>
      </c>
      <c r="E1295" s="180">
        <v>105408</v>
      </c>
      <c r="F1295" s="82">
        <f t="shared" si="131"/>
        <v>105408.23999999999</v>
      </c>
      <c r="G1295" s="82">
        <f t="shared" si="129"/>
        <v>0.23999999999068677</v>
      </c>
      <c r="H1295" s="172" t="s">
        <v>1192</v>
      </c>
      <c r="I1295" s="82">
        <v>3408200</v>
      </c>
      <c r="J1295" s="82">
        <f t="shared" si="130"/>
        <v>-0.24000000022351742</v>
      </c>
      <c r="K1295" s="149" t="s">
        <v>1034</v>
      </c>
      <c r="L1295" s="197">
        <v>45103</v>
      </c>
      <c r="M1295" s="97" t="s">
        <v>52</v>
      </c>
      <c r="N1295" s="182">
        <v>2023</v>
      </c>
      <c r="O1295" s="240" t="s">
        <v>1234</v>
      </c>
      <c r="P1295" s="85"/>
      <c r="Q1295" s="85"/>
      <c r="R1295" s="85"/>
      <c r="S1295" s="85"/>
      <c r="T1295" s="85"/>
      <c r="U1295" s="85"/>
      <c r="V1295" s="85"/>
      <c r="W1295" s="85"/>
      <c r="X1295" s="85"/>
      <c r="Y1295" s="85"/>
      <c r="Z1295" s="85"/>
      <c r="AA1295" s="85"/>
      <c r="AB1295" s="85"/>
      <c r="AC1295" s="85"/>
      <c r="AD1295" s="85"/>
      <c r="AE1295" s="85"/>
    </row>
    <row r="1296" spans="1:31" s="76" customFormat="1" ht="13.5" customHeight="1" x14ac:dyDescent="0.2">
      <c r="A1296" s="84">
        <v>9013027270</v>
      </c>
      <c r="B1296" s="80" t="s">
        <v>1030</v>
      </c>
      <c r="C1296" s="180">
        <v>2852725</v>
      </c>
      <c r="D1296" s="82">
        <v>2852725</v>
      </c>
      <c r="E1296" s="180">
        <v>85582</v>
      </c>
      <c r="F1296" s="82">
        <f t="shared" si="131"/>
        <v>85581.75</v>
      </c>
      <c r="G1296" s="82">
        <f t="shared" si="129"/>
        <v>-0.25</v>
      </c>
      <c r="H1296" s="172" t="s">
        <v>1193</v>
      </c>
      <c r="I1296" s="82">
        <v>2767143</v>
      </c>
      <c r="J1296" s="82">
        <f t="shared" si="130"/>
        <v>0.25</v>
      </c>
      <c r="K1296" s="149" t="s">
        <v>1124</v>
      </c>
      <c r="L1296" s="197">
        <v>45103</v>
      </c>
      <c r="M1296" s="97" t="s">
        <v>52</v>
      </c>
      <c r="N1296" s="182">
        <v>2023</v>
      </c>
      <c r="O1296" s="240" t="s">
        <v>1315</v>
      </c>
      <c r="P1296" s="85"/>
      <c r="Q1296" s="85"/>
      <c r="R1296" s="85"/>
      <c r="S1296" s="85"/>
      <c r="T1296" s="85"/>
      <c r="U1296" s="85"/>
      <c r="V1296" s="85"/>
      <c r="W1296" s="85"/>
      <c r="X1296" s="85"/>
      <c r="Y1296" s="85"/>
      <c r="Z1296" s="85"/>
      <c r="AA1296" s="85"/>
      <c r="AB1296" s="85"/>
      <c r="AC1296" s="85"/>
      <c r="AD1296" s="85"/>
      <c r="AE1296" s="85"/>
    </row>
    <row r="1297" spans="1:31" s="76" customFormat="1" ht="13.5" customHeight="1" x14ac:dyDescent="0.2">
      <c r="A1297" s="84">
        <v>9003414831</v>
      </c>
      <c r="B1297" s="49" t="s">
        <v>1200</v>
      </c>
      <c r="C1297" s="180">
        <v>1789836</v>
      </c>
      <c r="D1297" s="82">
        <v>1789836</v>
      </c>
      <c r="E1297" s="180">
        <v>53695</v>
      </c>
      <c r="F1297" s="82">
        <f t="shared" si="131"/>
        <v>53695.079999999994</v>
      </c>
      <c r="G1297" s="82">
        <f t="shared" si="129"/>
        <v>7.9999999994470272E-2</v>
      </c>
      <c r="H1297" s="115" t="s">
        <v>1194</v>
      </c>
      <c r="I1297" s="199">
        <v>1736142</v>
      </c>
      <c r="J1297" s="82">
        <f t="shared" si="130"/>
        <v>-1.0800000000745058</v>
      </c>
      <c r="K1297" s="149" t="s">
        <v>1124</v>
      </c>
      <c r="L1297" s="197">
        <v>45079</v>
      </c>
      <c r="M1297" s="97" t="s">
        <v>52</v>
      </c>
      <c r="N1297" s="182">
        <v>2023</v>
      </c>
      <c r="O1297" s="201"/>
      <c r="P1297" s="85"/>
      <c r="Q1297" s="85"/>
      <c r="R1297" s="85"/>
      <c r="S1297" s="85"/>
      <c r="T1297" s="85"/>
      <c r="U1297" s="85"/>
      <c r="V1297" s="85"/>
      <c r="W1297" s="85"/>
      <c r="X1297" s="85"/>
      <c r="Y1297" s="85"/>
      <c r="Z1297" s="85"/>
      <c r="AA1297" s="85"/>
      <c r="AB1297" s="85"/>
      <c r="AC1297" s="85"/>
      <c r="AD1297" s="85"/>
      <c r="AE1297" s="85"/>
    </row>
    <row r="1298" spans="1:31" s="76" customFormat="1" ht="13.5" customHeight="1" x14ac:dyDescent="0.2">
      <c r="A1298" s="84">
        <v>9006777323</v>
      </c>
      <c r="B1298" s="80" t="s">
        <v>618</v>
      </c>
      <c r="C1298" s="180">
        <v>32419890</v>
      </c>
      <c r="D1298" s="82">
        <v>32419890</v>
      </c>
      <c r="E1298" s="180">
        <v>972597</v>
      </c>
      <c r="F1298" s="82">
        <f t="shared" si="131"/>
        <v>972596.7</v>
      </c>
      <c r="G1298" s="82">
        <f t="shared" si="129"/>
        <v>-0.30000000004656613</v>
      </c>
      <c r="H1298" s="124" t="s">
        <v>1195</v>
      </c>
      <c r="I1298" s="199">
        <v>31471107</v>
      </c>
      <c r="J1298" s="82">
        <f t="shared" si="130"/>
        <v>-23813.699999999255</v>
      </c>
      <c r="K1298" s="149" t="s">
        <v>1174</v>
      </c>
      <c r="L1298" s="197">
        <v>45090</v>
      </c>
      <c r="M1298" s="97" t="s">
        <v>52</v>
      </c>
      <c r="N1298" s="182">
        <v>2023</v>
      </c>
      <c r="O1298" s="185" t="s">
        <v>1474</v>
      </c>
      <c r="P1298" s="85"/>
      <c r="Q1298" s="85"/>
      <c r="R1298" s="85"/>
      <c r="S1298" s="85"/>
      <c r="T1298" s="85"/>
      <c r="U1298" s="85"/>
      <c r="V1298" s="85"/>
      <c r="W1298" s="85"/>
      <c r="X1298" s="85"/>
      <c r="Y1298" s="85"/>
      <c r="Z1298" s="85"/>
      <c r="AA1298" s="85"/>
      <c r="AB1298" s="85"/>
      <c r="AC1298" s="85"/>
      <c r="AD1298" s="85"/>
      <c r="AE1298" s="85"/>
    </row>
    <row r="1299" spans="1:31" s="76" customFormat="1" ht="13.5" customHeight="1" x14ac:dyDescent="0.2">
      <c r="A1299" s="84">
        <v>9005895036</v>
      </c>
      <c r="B1299" s="80" t="s">
        <v>627</v>
      </c>
      <c r="C1299" s="180">
        <v>3587780</v>
      </c>
      <c r="D1299" s="82">
        <v>3587780</v>
      </c>
      <c r="E1299" s="180">
        <v>107633</v>
      </c>
      <c r="F1299" s="82">
        <f t="shared" si="131"/>
        <v>107633.4</v>
      </c>
      <c r="G1299" s="82">
        <f t="shared" si="129"/>
        <v>0.39999999999417923</v>
      </c>
      <c r="H1299" s="124" t="s">
        <v>1196</v>
      </c>
      <c r="I1299" s="82">
        <v>3480147</v>
      </c>
      <c r="J1299" s="82">
        <f t="shared" si="130"/>
        <v>-0.39999999990686774</v>
      </c>
      <c r="K1299" s="149" t="s">
        <v>1124</v>
      </c>
      <c r="L1299" s="197">
        <v>45093</v>
      </c>
      <c r="M1299" s="97" t="s">
        <v>52</v>
      </c>
      <c r="N1299" s="182">
        <v>2023</v>
      </c>
      <c r="O1299" s="201"/>
      <c r="P1299" s="85"/>
      <c r="Q1299" s="85"/>
      <c r="R1299" s="85"/>
      <c r="S1299" s="85"/>
      <c r="T1299" s="85"/>
      <c r="U1299" s="85"/>
      <c r="V1299" s="85"/>
      <c r="W1299" s="85"/>
      <c r="X1299" s="85"/>
      <c r="Y1299" s="85"/>
      <c r="Z1299" s="85"/>
      <c r="AA1299" s="85"/>
      <c r="AB1299" s="85"/>
      <c r="AC1299" s="85"/>
      <c r="AD1299" s="85"/>
      <c r="AE1299" s="85"/>
    </row>
    <row r="1300" spans="1:31" s="76" customFormat="1" ht="13.5" customHeight="1" x14ac:dyDescent="0.2">
      <c r="A1300" s="84">
        <v>9006523347</v>
      </c>
      <c r="B1300" s="80" t="s">
        <v>616</v>
      </c>
      <c r="C1300" s="180">
        <v>7216826</v>
      </c>
      <c r="D1300" s="82">
        <v>7216826</v>
      </c>
      <c r="E1300" s="180">
        <v>216505</v>
      </c>
      <c r="F1300" s="82">
        <f t="shared" si="131"/>
        <v>216504.78</v>
      </c>
      <c r="G1300" s="82">
        <v>-0.32000000000698492</v>
      </c>
      <c r="H1300" s="124" t="s">
        <v>1197</v>
      </c>
      <c r="I1300" s="199">
        <v>7000319</v>
      </c>
      <c r="J1300" s="82">
        <f t="shared" si="130"/>
        <v>2.3200000002980232</v>
      </c>
      <c r="K1300" s="149" t="s">
        <v>1174</v>
      </c>
      <c r="L1300" s="197">
        <v>45092</v>
      </c>
      <c r="M1300" s="97" t="s">
        <v>52</v>
      </c>
      <c r="N1300" s="182">
        <v>2023</v>
      </c>
      <c r="O1300" s="201"/>
      <c r="P1300" s="85"/>
      <c r="Q1300" s="85"/>
      <c r="R1300" s="85"/>
      <c r="S1300" s="85"/>
      <c r="T1300" s="85"/>
      <c r="U1300" s="85"/>
      <c r="V1300" s="85"/>
      <c r="W1300" s="85"/>
      <c r="X1300" s="85"/>
      <c r="Y1300" s="85"/>
      <c r="Z1300" s="85"/>
      <c r="AA1300" s="85"/>
      <c r="AB1300" s="85"/>
      <c r="AC1300" s="85"/>
      <c r="AD1300" s="85"/>
      <c r="AE1300" s="85"/>
    </row>
    <row r="1301" spans="1:31" s="76" customFormat="1" ht="13.5" customHeight="1" x14ac:dyDescent="0.2">
      <c r="A1301" s="84">
        <v>9004330329</v>
      </c>
      <c r="B1301" s="49" t="s">
        <v>1707</v>
      </c>
      <c r="C1301" s="180">
        <v>9267482</v>
      </c>
      <c r="D1301" s="82">
        <v>9267482</v>
      </c>
      <c r="E1301" s="180">
        <v>278024</v>
      </c>
      <c r="F1301" s="82">
        <f t="shared" si="131"/>
        <v>278024.45999999996</v>
      </c>
      <c r="G1301" s="82">
        <f>F1301-E1301</f>
        <v>0.4599999999627471</v>
      </c>
      <c r="H1301" s="125" t="s">
        <v>601</v>
      </c>
      <c r="I1301" s="82">
        <v>8989458</v>
      </c>
      <c r="J1301" s="82">
        <f t="shared" si="130"/>
        <v>-0.46000000089406967</v>
      </c>
      <c r="K1301" s="149" t="s">
        <v>1034</v>
      </c>
      <c r="L1301" s="107">
        <v>45048</v>
      </c>
      <c r="M1301" s="114" t="s">
        <v>51</v>
      </c>
      <c r="N1301" s="182">
        <v>2023</v>
      </c>
      <c r="O1301" s="201"/>
      <c r="P1301" s="85"/>
      <c r="Q1301" s="85"/>
      <c r="R1301" s="85"/>
      <c r="S1301" s="85"/>
      <c r="T1301" s="85"/>
      <c r="U1301" s="85"/>
      <c r="V1301" s="85"/>
      <c r="W1301" s="85"/>
      <c r="X1301" s="85"/>
      <c r="Y1301" s="85"/>
      <c r="Z1301" s="85"/>
      <c r="AA1301" s="85"/>
      <c r="AB1301" s="85"/>
      <c r="AC1301" s="85"/>
      <c r="AD1301" s="85"/>
      <c r="AE1301" s="85"/>
    </row>
    <row r="1302" spans="1:31" s="76" customFormat="1" ht="13.5" customHeight="1" x14ac:dyDescent="0.2">
      <c r="A1302" s="84">
        <v>9015433139</v>
      </c>
      <c r="B1302" s="80" t="s">
        <v>1226</v>
      </c>
      <c r="C1302" s="180">
        <v>7564488</v>
      </c>
      <c r="D1302" s="82">
        <v>7564488</v>
      </c>
      <c r="E1302" s="180">
        <v>226935</v>
      </c>
      <c r="F1302" s="82">
        <f t="shared" si="131"/>
        <v>226934.63999999998</v>
      </c>
      <c r="G1302" s="82">
        <f>F1302-E1302</f>
        <v>-0.36000000001513399</v>
      </c>
      <c r="H1302" s="124" t="s">
        <v>1350</v>
      </c>
      <c r="I1302" s="82">
        <v>7337553</v>
      </c>
      <c r="J1302" s="82">
        <f t="shared" si="130"/>
        <v>0.36000000033527613</v>
      </c>
      <c r="K1302" s="149" t="s">
        <v>1174</v>
      </c>
      <c r="L1302" s="210">
        <v>45212</v>
      </c>
      <c r="M1302" s="114" t="s">
        <v>28</v>
      </c>
      <c r="N1302" s="182">
        <v>2023</v>
      </c>
      <c r="O1302" s="240" t="s">
        <v>1246</v>
      </c>
      <c r="P1302" s="85"/>
      <c r="Q1302" s="85"/>
      <c r="R1302" s="85"/>
      <c r="S1302" s="85"/>
      <c r="T1302" s="85"/>
      <c r="U1302" s="85"/>
      <c r="V1302" s="85"/>
      <c r="W1302" s="85"/>
      <c r="X1302" s="85"/>
      <c r="Y1302" s="85"/>
      <c r="Z1302" s="85"/>
      <c r="AA1302" s="85"/>
      <c r="AB1302" s="85"/>
      <c r="AC1302" s="85"/>
      <c r="AD1302" s="85"/>
      <c r="AE1302" s="85"/>
    </row>
    <row r="1303" spans="1:31" s="76" customFormat="1" ht="13.5" customHeight="1" x14ac:dyDescent="0.2">
      <c r="A1303" s="84">
        <v>8170018921</v>
      </c>
      <c r="B1303" s="80" t="s">
        <v>619</v>
      </c>
      <c r="C1303" s="180">
        <v>127151523</v>
      </c>
      <c r="D1303" s="82">
        <v>135429186</v>
      </c>
      <c r="E1303" s="180">
        <v>4062876</v>
      </c>
      <c r="F1303" s="82">
        <f t="shared" si="131"/>
        <v>4062875.58</v>
      </c>
      <c r="G1303" s="82">
        <f>F1303-E1303</f>
        <v>-0.41999999992549419</v>
      </c>
      <c r="H1303" s="124" t="s">
        <v>1198</v>
      </c>
      <c r="I1303" s="199">
        <v>131366310</v>
      </c>
      <c r="J1303" s="82">
        <f t="shared" si="130"/>
        <v>0.42000000178813934</v>
      </c>
      <c r="K1303" s="149" t="s">
        <v>1124</v>
      </c>
      <c r="L1303" s="197">
        <v>45086</v>
      </c>
      <c r="M1303" s="97" t="s">
        <v>52</v>
      </c>
      <c r="N1303" s="182">
        <v>2023</v>
      </c>
      <c r="O1303" s="201"/>
      <c r="P1303" s="85"/>
      <c r="Q1303" s="85"/>
      <c r="R1303" s="85"/>
      <c r="S1303" s="85"/>
      <c r="T1303" s="85"/>
      <c r="U1303" s="85"/>
      <c r="V1303" s="85"/>
      <c r="W1303" s="85"/>
      <c r="X1303" s="85"/>
      <c r="Y1303" s="85"/>
      <c r="Z1303" s="85"/>
      <c r="AA1303" s="85"/>
      <c r="AB1303" s="85"/>
      <c r="AC1303" s="85"/>
      <c r="AD1303" s="85"/>
      <c r="AE1303" s="85"/>
    </row>
    <row r="1304" spans="1:31" s="76" customFormat="1" ht="13.5" customHeight="1" x14ac:dyDescent="0.2">
      <c r="A1304" s="84">
        <v>9013809302</v>
      </c>
      <c r="B1304" s="80" t="s">
        <v>1201</v>
      </c>
      <c r="C1304" s="180">
        <v>9686293</v>
      </c>
      <c r="D1304" s="82">
        <v>9686293</v>
      </c>
      <c r="E1304" s="180">
        <v>290589</v>
      </c>
      <c r="F1304" s="82">
        <f t="shared" si="131"/>
        <v>290588.78999999998</v>
      </c>
      <c r="G1304" s="82">
        <f>F1304-E1304</f>
        <v>-0.21000000002095476</v>
      </c>
      <c r="H1304" s="173" t="s">
        <v>1412</v>
      </c>
      <c r="I1304" s="82">
        <v>9395704</v>
      </c>
      <c r="J1304" s="171">
        <f t="shared" si="130"/>
        <v>0.21000000089406967</v>
      </c>
      <c r="K1304" s="261" t="s">
        <v>1124</v>
      </c>
      <c r="L1304" s="197">
        <v>45240</v>
      </c>
      <c r="M1304" s="149" t="s">
        <v>20</v>
      </c>
      <c r="N1304" s="182">
        <v>2023</v>
      </c>
      <c r="O1304" s="234" t="s">
        <v>1526</v>
      </c>
      <c r="P1304" s="85"/>
      <c r="Q1304" s="85"/>
      <c r="R1304" s="85"/>
      <c r="S1304" s="85"/>
      <c r="T1304" s="85"/>
      <c r="U1304" s="85"/>
      <c r="V1304" s="85"/>
      <c r="W1304" s="85"/>
      <c r="X1304" s="85"/>
      <c r="Y1304" s="85"/>
      <c r="Z1304" s="85"/>
      <c r="AA1304" s="85"/>
      <c r="AB1304" s="85"/>
      <c r="AC1304" s="85"/>
      <c r="AD1304" s="85"/>
      <c r="AE1304" s="85"/>
    </row>
    <row r="1305" spans="1:31" s="76" customFormat="1" ht="13.5" customHeight="1" x14ac:dyDescent="0.2">
      <c r="A1305" s="84">
        <v>9000821430</v>
      </c>
      <c r="B1305" s="80" t="s">
        <v>1202</v>
      </c>
      <c r="C1305" s="180">
        <v>2661550</v>
      </c>
      <c r="D1305" s="82">
        <v>2661550</v>
      </c>
      <c r="E1305" s="180">
        <v>0</v>
      </c>
      <c r="F1305" s="82">
        <f t="shared" si="131"/>
        <v>79846.5</v>
      </c>
      <c r="G1305" s="82">
        <f>F1305-E1305</f>
        <v>79846.5</v>
      </c>
      <c r="H1305" s="232" t="s">
        <v>601</v>
      </c>
      <c r="I1305" s="90">
        <v>2581704</v>
      </c>
      <c r="J1305" s="82">
        <f t="shared" si="130"/>
        <v>-0.5</v>
      </c>
      <c r="K1305" s="149" t="s">
        <v>1034</v>
      </c>
      <c r="L1305" s="107">
        <v>45040</v>
      </c>
      <c r="M1305" s="97" t="s">
        <v>50</v>
      </c>
      <c r="N1305" s="182">
        <v>2023</v>
      </c>
      <c r="O1305" s="198" t="s">
        <v>449</v>
      </c>
      <c r="P1305" s="85"/>
      <c r="Q1305" s="85"/>
      <c r="R1305" s="85"/>
      <c r="S1305" s="85"/>
      <c r="T1305" s="85"/>
      <c r="U1305" s="85"/>
      <c r="V1305" s="85"/>
      <c r="W1305" s="85"/>
      <c r="X1305" s="85"/>
      <c r="Y1305" s="85"/>
      <c r="Z1305" s="85"/>
      <c r="AA1305" s="85"/>
      <c r="AB1305" s="85"/>
      <c r="AC1305" s="85"/>
      <c r="AD1305" s="85"/>
      <c r="AE1305" s="85"/>
    </row>
    <row r="1306" spans="1:31" s="76" customFormat="1" ht="13.5" customHeight="1" x14ac:dyDescent="0.2">
      <c r="A1306" s="84" t="s">
        <v>153</v>
      </c>
      <c r="B1306" s="80" t="s">
        <v>599</v>
      </c>
      <c r="C1306" s="200" t="s">
        <v>36</v>
      </c>
      <c r="D1306" s="82">
        <v>386852621</v>
      </c>
      <c r="E1306" s="180" t="s">
        <v>36</v>
      </c>
      <c r="F1306" s="180" t="s">
        <v>36</v>
      </c>
      <c r="G1306" s="200" t="s">
        <v>36</v>
      </c>
      <c r="H1306" s="97" t="s">
        <v>36</v>
      </c>
      <c r="I1306" s="90">
        <v>386852621</v>
      </c>
      <c r="J1306" s="180" t="s">
        <v>36</v>
      </c>
      <c r="K1306" s="149" t="s">
        <v>36</v>
      </c>
      <c r="L1306" s="197" t="s">
        <v>1199</v>
      </c>
      <c r="M1306" s="97" t="s">
        <v>52</v>
      </c>
      <c r="N1306" s="182">
        <v>2023</v>
      </c>
      <c r="O1306" s="201"/>
      <c r="P1306" s="85"/>
      <c r="Q1306" s="85"/>
      <c r="R1306" s="85"/>
      <c r="S1306" s="85"/>
      <c r="T1306" s="85"/>
      <c r="U1306" s="85"/>
      <c r="V1306" s="85"/>
      <c r="W1306" s="85"/>
      <c r="X1306" s="85"/>
      <c r="Y1306" s="85"/>
      <c r="Z1306" s="85"/>
      <c r="AA1306" s="85"/>
      <c r="AB1306" s="85"/>
      <c r="AC1306" s="85"/>
      <c r="AD1306" s="85"/>
      <c r="AE1306" s="85"/>
    </row>
    <row r="1307" spans="1:31" s="76" customFormat="1" ht="13.5" customHeight="1" x14ac:dyDescent="0.2">
      <c r="A1307" s="84" t="s">
        <v>461</v>
      </c>
      <c r="B1307" s="80" t="s">
        <v>40</v>
      </c>
      <c r="C1307" s="200" t="s">
        <v>36</v>
      </c>
      <c r="D1307" s="82">
        <v>184486580</v>
      </c>
      <c r="E1307" s="180" t="s">
        <v>36</v>
      </c>
      <c r="F1307" s="200" t="s">
        <v>36</v>
      </c>
      <c r="G1307" s="200" t="s">
        <v>36</v>
      </c>
      <c r="H1307" s="140" t="s">
        <v>36</v>
      </c>
      <c r="I1307" s="90">
        <v>184486580</v>
      </c>
      <c r="J1307" s="180" t="s">
        <v>36</v>
      </c>
      <c r="K1307" s="97" t="s">
        <v>36</v>
      </c>
      <c r="L1307" s="197">
        <v>45107</v>
      </c>
      <c r="M1307" s="97" t="s">
        <v>52</v>
      </c>
      <c r="N1307" s="182">
        <v>2023</v>
      </c>
      <c r="O1307" s="201"/>
      <c r="P1307" s="85"/>
      <c r="Q1307" s="85"/>
      <c r="R1307" s="85"/>
      <c r="S1307" s="85"/>
      <c r="T1307" s="85"/>
      <c r="U1307" s="85"/>
      <c r="V1307" s="85"/>
      <c r="W1307" s="85"/>
      <c r="X1307" s="85"/>
      <c r="Y1307" s="85"/>
      <c r="Z1307" s="85"/>
      <c r="AA1307" s="85"/>
      <c r="AB1307" s="85"/>
      <c r="AC1307" s="85"/>
      <c r="AD1307" s="85"/>
      <c r="AE1307" s="85"/>
    </row>
    <row r="1308" spans="1:31" s="76" customFormat="1" ht="13.5" customHeight="1" x14ac:dyDescent="0.2">
      <c r="A1308" s="84">
        <v>9013809302</v>
      </c>
      <c r="B1308" s="80" t="s">
        <v>1201</v>
      </c>
      <c r="C1308" s="180">
        <v>8732105</v>
      </c>
      <c r="D1308" s="82">
        <v>8732105</v>
      </c>
      <c r="E1308" s="180">
        <v>261830</v>
      </c>
      <c r="F1308" s="82">
        <f t="shared" ref="F1308:F1316" si="132">+D1308*3%</f>
        <v>261963.15</v>
      </c>
      <c r="G1308" s="82">
        <f>F1308-E1308</f>
        <v>133.14999999999418</v>
      </c>
      <c r="H1308" s="173" t="s">
        <v>1318</v>
      </c>
      <c r="I1308" s="82">
        <v>8465815</v>
      </c>
      <c r="J1308" s="171">
        <f t="shared" ref="J1308:J1334" si="133">(D1308-E1308-G1308)-I1308</f>
        <v>4326.8499999996275</v>
      </c>
      <c r="K1308" s="149" t="s">
        <v>1174</v>
      </c>
      <c r="L1308" s="197" t="s">
        <v>1525</v>
      </c>
      <c r="M1308" s="149" t="s">
        <v>52</v>
      </c>
      <c r="N1308" s="182">
        <v>2023</v>
      </c>
      <c r="O1308" s="234" t="s">
        <v>1527</v>
      </c>
      <c r="P1308" s="85"/>
      <c r="Q1308" s="85"/>
      <c r="R1308" s="85"/>
      <c r="S1308" s="85"/>
      <c r="T1308" s="85"/>
      <c r="U1308" s="85"/>
      <c r="V1308" s="85"/>
      <c r="W1308" s="85"/>
      <c r="X1308" s="85"/>
      <c r="Y1308" s="85"/>
      <c r="Z1308" s="85"/>
      <c r="AA1308" s="85"/>
      <c r="AB1308" s="85"/>
      <c r="AC1308" s="85"/>
      <c r="AD1308" s="85"/>
      <c r="AE1308" s="85"/>
    </row>
    <row r="1309" spans="1:31" s="76" customFormat="1" ht="13.5" customHeight="1" x14ac:dyDescent="0.2">
      <c r="A1309" s="84">
        <v>9015884123</v>
      </c>
      <c r="B1309" s="80" t="s">
        <v>1057</v>
      </c>
      <c r="C1309" s="180">
        <v>112041</v>
      </c>
      <c r="D1309" s="82">
        <v>112041</v>
      </c>
      <c r="E1309" s="180">
        <v>3361</v>
      </c>
      <c r="F1309" s="82">
        <f t="shared" si="132"/>
        <v>3361.23</v>
      </c>
      <c r="G1309" s="180">
        <f>F1309-E1309</f>
        <v>0.23000000000001819</v>
      </c>
      <c r="H1309" s="125" t="s">
        <v>601</v>
      </c>
      <c r="I1309" s="82">
        <v>178931</v>
      </c>
      <c r="J1309" s="180">
        <f t="shared" si="133"/>
        <v>-70251.23</v>
      </c>
      <c r="K1309" s="149" t="s">
        <v>1026</v>
      </c>
      <c r="L1309" s="197">
        <v>45076</v>
      </c>
      <c r="M1309" s="186" t="s">
        <v>51</v>
      </c>
      <c r="N1309" s="182">
        <v>2023</v>
      </c>
      <c r="O1309" s="234" t="s">
        <v>1456</v>
      </c>
      <c r="P1309" s="85"/>
      <c r="Q1309" s="85"/>
      <c r="R1309" s="85"/>
      <c r="S1309" s="85"/>
      <c r="T1309" s="85"/>
      <c r="U1309" s="85"/>
      <c r="V1309" s="85"/>
      <c r="W1309" s="85"/>
      <c r="X1309" s="85"/>
      <c r="Y1309" s="85"/>
      <c r="Z1309" s="85"/>
      <c r="AA1309" s="85"/>
      <c r="AB1309" s="85"/>
      <c r="AC1309" s="85"/>
      <c r="AD1309" s="85"/>
      <c r="AE1309" s="85"/>
    </row>
    <row r="1310" spans="1:31" s="76" customFormat="1" ht="13.5" customHeight="1" x14ac:dyDescent="0.2">
      <c r="A1310" s="72">
        <v>9013809941</v>
      </c>
      <c r="B1310" s="80" t="s">
        <v>615</v>
      </c>
      <c r="C1310" s="180">
        <v>7572031</v>
      </c>
      <c r="D1310" s="180">
        <v>7572031</v>
      </c>
      <c r="E1310" s="180">
        <v>227161</v>
      </c>
      <c r="F1310" s="180">
        <f t="shared" si="132"/>
        <v>227160.93</v>
      </c>
      <c r="G1310" s="82">
        <f>F1310-E1310</f>
        <v>-7.0000000006984919E-2</v>
      </c>
      <c r="H1310" s="173" t="s">
        <v>1221</v>
      </c>
      <c r="I1310" s="82">
        <v>7344870</v>
      </c>
      <c r="J1310" s="82">
        <f t="shared" si="133"/>
        <v>7.0000000298023224E-2</v>
      </c>
      <c r="K1310" s="149" t="s">
        <v>1203</v>
      </c>
      <c r="L1310" s="197">
        <v>45138</v>
      </c>
      <c r="M1310" s="114" t="s">
        <v>54</v>
      </c>
      <c r="N1310" s="182">
        <v>2023</v>
      </c>
      <c r="O1310" s="201"/>
      <c r="P1310" s="85"/>
      <c r="Q1310" s="85"/>
      <c r="R1310" s="85"/>
      <c r="S1310" s="85"/>
      <c r="T1310" s="85"/>
      <c r="U1310" s="85"/>
      <c r="V1310" s="85"/>
      <c r="W1310" s="85"/>
      <c r="X1310" s="85"/>
      <c r="Y1310" s="85"/>
      <c r="Z1310" s="85"/>
      <c r="AA1310" s="85"/>
      <c r="AB1310" s="85"/>
      <c r="AC1310" s="85"/>
      <c r="AD1310" s="85"/>
      <c r="AE1310" s="85"/>
    </row>
    <row r="1311" spans="1:31" s="76" customFormat="1" ht="13.5" customHeight="1" x14ac:dyDescent="0.2">
      <c r="A1311" s="72">
        <v>8002249860</v>
      </c>
      <c r="B1311" s="80" t="s">
        <v>559</v>
      </c>
      <c r="C1311" s="180">
        <v>859123809</v>
      </c>
      <c r="D1311" s="180">
        <v>602462799</v>
      </c>
      <c r="E1311" s="180">
        <v>18073884</v>
      </c>
      <c r="F1311" s="180">
        <f t="shared" si="132"/>
        <v>18073883.969999999</v>
      </c>
      <c r="G1311" s="82">
        <v>8.9999999850988388E-2</v>
      </c>
      <c r="H1311" s="173" t="s">
        <v>1209</v>
      </c>
      <c r="I1311" s="82">
        <v>584389848</v>
      </c>
      <c r="J1311" s="82">
        <f t="shared" si="133"/>
        <v>-933.0900000333786</v>
      </c>
      <c r="K1311" s="149" t="s">
        <v>1203</v>
      </c>
      <c r="L1311" s="197">
        <v>45126</v>
      </c>
      <c r="M1311" s="97" t="s">
        <v>54</v>
      </c>
      <c r="N1311" s="182">
        <v>2023</v>
      </c>
      <c r="O1311" s="201"/>
      <c r="P1311" s="85"/>
      <c r="Q1311" s="85"/>
      <c r="R1311" s="85"/>
      <c r="S1311" s="85"/>
      <c r="T1311" s="85"/>
      <c r="U1311" s="85"/>
      <c r="V1311" s="85"/>
      <c r="W1311" s="85"/>
      <c r="X1311" s="85"/>
      <c r="Y1311" s="85"/>
      <c r="Z1311" s="85"/>
      <c r="AA1311" s="85"/>
      <c r="AB1311" s="85"/>
      <c r="AC1311" s="85"/>
      <c r="AD1311" s="85"/>
      <c r="AE1311" s="85"/>
    </row>
    <row r="1312" spans="1:31" s="76" customFormat="1" ht="13.5" customHeight="1" x14ac:dyDescent="0.2">
      <c r="A1312" s="84">
        <v>9008640518</v>
      </c>
      <c r="B1312" s="80" t="s">
        <v>703</v>
      </c>
      <c r="C1312" s="180">
        <v>1804206</v>
      </c>
      <c r="D1312" s="180">
        <v>1804206</v>
      </c>
      <c r="E1312" s="180">
        <v>54126</v>
      </c>
      <c r="F1312" s="82">
        <f t="shared" si="132"/>
        <v>54126.18</v>
      </c>
      <c r="G1312" s="82">
        <v>-0.30000000000291038</v>
      </c>
      <c r="H1312" s="125" t="s">
        <v>601</v>
      </c>
      <c r="I1312" s="199">
        <v>1750080</v>
      </c>
      <c r="J1312" s="171">
        <f t="shared" si="133"/>
        <v>0.30000000004656613</v>
      </c>
      <c r="K1312" s="149" t="s">
        <v>1034</v>
      </c>
      <c r="L1312" s="107">
        <v>45071</v>
      </c>
      <c r="M1312" s="97" t="s">
        <v>51</v>
      </c>
      <c r="N1312" s="182">
        <v>2023</v>
      </c>
      <c r="O1312" s="237" t="s">
        <v>1944</v>
      </c>
      <c r="P1312" s="85"/>
      <c r="Q1312" s="85"/>
      <c r="R1312" s="85"/>
      <c r="S1312" s="85"/>
      <c r="T1312" s="85"/>
      <c r="U1312" s="85"/>
      <c r="V1312" s="85"/>
      <c r="W1312" s="85"/>
      <c r="X1312" s="85"/>
      <c r="Y1312" s="85"/>
      <c r="Z1312" s="85"/>
      <c r="AA1312" s="85"/>
      <c r="AB1312" s="85"/>
      <c r="AC1312" s="85"/>
      <c r="AD1312" s="85"/>
      <c r="AE1312" s="85"/>
    </row>
    <row r="1313" spans="1:31" s="76" customFormat="1" ht="13.5" customHeight="1" x14ac:dyDescent="0.2">
      <c r="A1313" s="84">
        <v>9011924788</v>
      </c>
      <c r="B1313" s="80" t="s">
        <v>604</v>
      </c>
      <c r="C1313" s="180">
        <v>5721714</v>
      </c>
      <c r="D1313" s="180">
        <v>5721714</v>
      </c>
      <c r="E1313" s="180">
        <v>171652</v>
      </c>
      <c r="F1313" s="180">
        <f t="shared" si="132"/>
        <v>171651.41999999998</v>
      </c>
      <c r="G1313" s="82">
        <f>F1313-E1313</f>
        <v>-0.58000000001629815</v>
      </c>
      <c r="H1313" s="173" t="s">
        <v>1210</v>
      </c>
      <c r="I1313" s="82">
        <v>5550063</v>
      </c>
      <c r="J1313" s="82">
        <f t="shared" si="133"/>
        <v>-0.41999999992549419</v>
      </c>
      <c r="K1313" s="149" t="s">
        <v>1203</v>
      </c>
      <c r="L1313" s="197">
        <v>45121</v>
      </c>
      <c r="M1313" s="97" t="s">
        <v>54</v>
      </c>
      <c r="N1313" s="182">
        <v>2023</v>
      </c>
      <c r="O1313" s="201"/>
      <c r="P1313" s="85"/>
      <c r="Q1313" s="85"/>
      <c r="R1313" s="85"/>
      <c r="S1313" s="85"/>
      <c r="T1313" s="85"/>
      <c r="U1313" s="85"/>
      <c r="V1313" s="85"/>
      <c r="W1313" s="85"/>
      <c r="X1313" s="85"/>
      <c r="Y1313" s="85"/>
      <c r="Z1313" s="85"/>
      <c r="AA1313" s="85"/>
      <c r="AB1313" s="85"/>
      <c r="AC1313" s="85"/>
      <c r="AD1313" s="85"/>
      <c r="AE1313" s="85"/>
    </row>
    <row r="1314" spans="1:31" s="76" customFormat="1" ht="13.5" customHeight="1" x14ac:dyDescent="0.2">
      <c r="A1314" s="84">
        <v>9008640518</v>
      </c>
      <c r="B1314" s="80" t="s">
        <v>703</v>
      </c>
      <c r="C1314" s="180">
        <v>1804206</v>
      </c>
      <c r="D1314" s="180">
        <v>1804206</v>
      </c>
      <c r="E1314" s="180">
        <v>54126</v>
      </c>
      <c r="F1314" s="82">
        <f t="shared" si="132"/>
        <v>54126.18</v>
      </c>
      <c r="G1314" s="82">
        <v>-0.30000000000291038</v>
      </c>
      <c r="H1314" s="125" t="s">
        <v>601</v>
      </c>
      <c r="I1314" s="82">
        <v>1750080</v>
      </c>
      <c r="J1314" s="171">
        <f t="shared" si="133"/>
        <v>0.30000000004656613</v>
      </c>
      <c r="K1314" s="149" t="s">
        <v>1124</v>
      </c>
      <c r="L1314" s="107">
        <v>45104</v>
      </c>
      <c r="M1314" s="114" t="s">
        <v>52</v>
      </c>
      <c r="N1314" s="182">
        <v>2023</v>
      </c>
      <c r="O1314" s="237" t="s">
        <v>1944</v>
      </c>
      <c r="P1314" s="85"/>
      <c r="Q1314" s="85"/>
      <c r="R1314" s="85"/>
      <c r="S1314" s="85"/>
      <c r="T1314" s="85"/>
      <c r="U1314" s="85"/>
      <c r="V1314" s="85"/>
      <c r="W1314" s="85"/>
      <c r="X1314" s="85"/>
      <c r="Y1314" s="85"/>
      <c r="Z1314" s="85"/>
      <c r="AA1314" s="85"/>
      <c r="AB1314" s="85"/>
      <c r="AC1314" s="85"/>
      <c r="AD1314" s="85"/>
      <c r="AE1314" s="85"/>
    </row>
    <row r="1315" spans="1:31" s="76" customFormat="1" ht="13.5" customHeight="1" x14ac:dyDescent="0.2">
      <c r="A1315" s="102">
        <v>8150019012</v>
      </c>
      <c r="B1315" s="80" t="s">
        <v>620</v>
      </c>
      <c r="C1315" s="180">
        <v>3441289</v>
      </c>
      <c r="D1315" s="180">
        <v>3813985</v>
      </c>
      <c r="E1315" s="180">
        <v>114420</v>
      </c>
      <c r="F1315" s="180">
        <f t="shared" si="132"/>
        <v>114419.55</v>
      </c>
      <c r="G1315" s="82">
        <f t="shared" ref="G1315:G1322" si="134">F1315-E1315</f>
        <v>-0.44999999999708962</v>
      </c>
      <c r="H1315" s="173" t="s">
        <v>1366</v>
      </c>
      <c r="I1315" s="82">
        <v>3699566</v>
      </c>
      <c r="J1315" s="82">
        <f t="shared" si="133"/>
        <v>-0.54999999981373549</v>
      </c>
      <c r="K1315" s="149" t="s">
        <v>1174</v>
      </c>
      <c r="L1315" s="197">
        <v>45138</v>
      </c>
      <c r="M1315" s="97" t="s">
        <v>54</v>
      </c>
      <c r="N1315" s="182">
        <v>2023</v>
      </c>
      <c r="O1315" s="201"/>
      <c r="P1315" s="85"/>
      <c r="Q1315" s="85"/>
      <c r="R1315" s="85"/>
      <c r="S1315" s="85"/>
      <c r="T1315" s="85"/>
      <c r="U1315" s="85"/>
      <c r="V1315" s="85"/>
      <c r="W1315" s="85"/>
      <c r="X1315" s="85"/>
      <c r="Y1315" s="85"/>
      <c r="Z1315" s="85"/>
      <c r="AA1315" s="85"/>
      <c r="AB1315" s="85"/>
      <c r="AC1315" s="85"/>
      <c r="AD1315" s="85"/>
      <c r="AE1315" s="85"/>
    </row>
    <row r="1316" spans="1:31" s="76" customFormat="1" ht="13.5" customHeight="1" x14ac:dyDescent="0.2">
      <c r="A1316" s="84">
        <v>8911800011</v>
      </c>
      <c r="B1316" s="80" t="s">
        <v>21</v>
      </c>
      <c r="C1316" s="180">
        <v>727622</v>
      </c>
      <c r="D1316" s="180">
        <v>727622</v>
      </c>
      <c r="E1316" s="180">
        <v>21830</v>
      </c>
      <c r="F1316" s="180">
        <f t="shared" si="132"/>
        <v>21828.66</v>
      </c>
      <c r="G1316" s="82">
        <f t="shared" si="134"/>
        <v>-1.3400000000001455</v>
      </c>
      <c r="H1316" s="173" t="s">
        <v>1211</v>
      </c>
      <c r="I1316" s="82">
        <v>705792</v>
      </c>
      <c r="J1316" s="82">
        <f t="shared" si="133"/>
        <v>1.3399999999674037</v>
      </c>
      <c r="K1316" s="149" t="s">
        <v>1174</v>
      </c>
      <c r="L1316" s="197">
        <v>45118</v>
      </c>
      <c r="M1316" s="97" t="s">
        <v>54</v>
      </c>
      <c r="N1316" s="182">
        <v>2023</v>
      </c>
      <c r="O1316" s="201"/>
      <c r="P1316" s="85"/>
      <c r="Q1316" s="85"/>
      <c r="R1316" s="85"/>
      <c r="S1316" s="85"/>
      <c r="T1316" s="85"/>
      <c r="U1316" s="85"/>
      <c r="V1316" s="85"/>
      <c r="W1316" s="85"/>
      <c r="X1316" s="85"/>
      <c r="Y1316" s="85"/>
      <c r="Z1316" s="85"/>
      <c r="AA1316" s="85"/>
      <c r="AB1316" s="85"/>
      <c r="AC1316" s="85"/>
      <c r="AD1316" s="85"/>
      <c r="AE1316" s="85"/>
    </row>
    <row r="1317" spans="1:31" s="76" customFormat="1" ht="13.5" customHeight="1" x14ac:dyDescent="0.2">
      <c r="A1317" s="84">
        <v>9000036172</v>
      </c>
      <c r="B1317" s="80" t="s">
        <v>1041</v>
      </c>
      <c r="C1317" s="180">
        <v>1541794104</v>
      </c>
      <c r="D1317" s="180">
        <v>1485363351</v>
      </c>
      <c r="E1317" s="180">
        <v>103975435</v>
      </c>
      <c r="F1317" s="180">
        <f>+D1317*7%</f>
        <v>103975434.57000001</v>
      </c>
      <c r="G1317" s="82">
        <f t="shared" si="134"/>
        <v>-0.42999999225139618</v>
      </c>
      <c r="H1317" s="172" t="s">
        <v>1212</v>
      </c>
      <c r="I1317" s="82">
        <v>1381387916</v>
      </c>
      <c r="J1317" s="82">
        <f t="shared" si="133"/>
        <v>0.43000006675720215</v>
      </c>
      <c r="K1317" s="149" t="s">
        <v>1203</v>
      </c>
      <c r="L1317" s="197">
        <v>45120</v>
      </c>
      <c r="M1317" s="97" t="s">
        <v>54</v>
      </c>
      <c r="N1317" s="182">
        <v>2023</v>
      </c>
      <c r="O1317" s="201"/>
      <c r="P1317" s="85"/>
      <c r="Q1317" s="85"/>
      <c r="R1317" s="85"/>
      <c r="S1317" s="85"/>
      <c r="T1317" s="85"/>
      <c r="U1317" s="85"/>
      <c r="V1317" s="85"/>
      <c r="W1317" s="85"/>
      <c r="X1317" s="85"/>
      <c r="Y1317" s="85"/>
      <c r="Z1317" s="85"/>
      <c r="AA1317" s="85"/>
      <c r="AB1317" s="85"/>
      <c r="AC1317" s="85"/>
      <c r="AD1317" s="85"/>
      <c r="AE1317" s="85"/>
    </row>
    <row r="1318" spans="1:31" s="76" customFormat="1" ht="13.5" customHeight="1" x14ac:dyDescent="0.2">
      <c r="A1318" s="84">
        <v>8909049961</v>
      </c>
      <c r="B1318" s="80" t="s">
        <v>626</v>
      </c>
      <c r="C1318" s="180">
        <v>45883159</v>
      </c>
      <c r="D1318" s="180">
        <v>45883159</v>
      </c>
      <c r="E1318" s="180">
        <v>1376495</v>
      </c>
      <c r="F1318" s="180">
        <f t="shared" ref="F1318:F1334" si="135">+D1318*3%</f>
        <v>1376494.77</v>
      </c>
      <c r="G1318" s="82">
        <f t="shared" si="134"/>
        <v>-0.22999999998137355</v>
      </c>
      <c r="H1318" s="173" t="s">
        <v>1358</v>
      </c>
      <c r="I1318" s="82">
        <v>44506664.299999997</v>
      </c>
      <c r="J1318" s="82">
        <f t="shared" si="133"/>
        <v>-7.0000000298023224E-2</v>
      </c>
      <c r="K1318" s="149" t="s">
        <v>1203</v>
      </c>
      <c r="L1318" s="197">
        <v>45124</v>
      </c>
      <c r="M1318" s="97" t="s">
        <v>54</v>
      </c>
      <c r="N1318" s="182">
        <v>2023</v>
      </c>
      <c r="O1318" s="201"/>
      <c r="P1318" s="85"/>
      <c r="Q1318" s="85"/>
      <c r="R1318" s="85"/>
      <c r="S1318" s="85"/>
      <c r="T1318" s="85"/>
      <c r="U1318" s="85"/>
      <c r="V1318" s="85"/>
      <c r="W1318" s="85"/>
      <c r="X1318" s="85"/>
      <c r="Y1318" s="85"/>
      <c r="Z1318" s="85"/>
      <c r="AA1318" s="85"/>
      <c r="AB1318" s="85"/>
      <c r="AC1318" s="85"/>
      <c r="AD1318" s="85"/>
      <c r="AE1318" s="85"/>
    </row>
    <row r="1319" spans="1:31" s="76" customFormat="1" ht="13.5" customHeight="1" x14ac:dyDescent="0.2">
      <c r="A1319" s="84">
        <v>8160020199</v>
      </c>
      <c r="B1319" s="80" t="s">
        <v>617</v>
      </c>
      <c r="C1319" s="180">
        <v>77793588</v>
      </c>
      <c r="D1319" s="180">
        <v>75192413</v>
      </c>
      <c r="E1319" s="180">
        <v>2254339</v>
      </c>
      <c r="F1319" s="180">
        <f t="shared" si="135"/>
        <v>2255772.39</v>
      </c>
      <c r="G1319" s="82">
        <f t="shared" si="134"/>
        <v>1433.3900000001304</v>
      </c>
      <c r="H1319" s="161" t="s">
        <v>601</v>
      </c>
      <c r="I1319" s="82">
        <v>72890274</v>
      </c>
      <c r="J1319" s="82">
        <f t="shared" si="133"/>
        <v>46366.609999999404</v>
      </c>
      <c r="K1319" s="149" t="s">
        <v>1203</v>
      </c>
      <c r="L1319" s="197" t="s">
        <v>1207</v>
      </c>
      <c r="M1319" s="97" t="s">
        <v>54</v>
      </c>
      <c r="N1319" s="182">
        <v>2023</v>
      </c>
      <c r="O1319" s="234" t="s">
        <v>1462</v>
      </c>
      <c r="P1319" s="85"/>
      <c r="Q1319" s="85"/>
      <c r="R1319" s="85"/>
      <c r="S1319" s="85"/>
      <c r="T1319" s="85"/>
      <c r="U1319" s="85"/>
      <c r="V1319" s="85"/>
      <c r="W1319" s="85"/>
      <c r="X1319" s="85"/>
      <c r="Y1319" s="85"/>
      <c r="Z1319" s="85"/>
      <c r="AA1319" s="85"/>
      <c r="AB1319" s="85"/>
      <c r="AC1319" s="85"/>
      <c r="AD1319" s="85"/>
      <c r="AE1319" s="85"/>
    </row>
    <row r="1320" spans="1:31" s="76" customFormat="1" ht="13.5" customHeight="1" x14ac:dyDescent="0.2">
      <c r="A1320" s="84">
        <v>9000399016</v>
      </c>
      <c r="B1320" s="80" t="s">
        <v>23</v>
      </c>
      <c r="C1320" s="180">
        <v>43446274</v>
      </c>
      <c r="D1320" s="180">
        <v>40137325</v>
      </c>
      <c r="E1320" s="180">
        <v>1205565</v>
      </c>
      <c r="F1320" s="180">
        <f t="shared" si="135"/>
        <v>1204119.75</v>
      </c>
      <c r="G1320" s="82">
        <f t="shared" si="134"/>
        <v>-1445.25</v>
      </c>
      <c r="H1320" s="124" t="s">
        <v>1214</v>
      </c>
      <c r="I1320" s="82">
        <v>38979937</v>
      </c>
      <c r="J1320" s="82">
        <f t="shared" si="133"/>
        <v>-46731.75</v>
      </c>
      <c r="K1320" s="149" t="s">
        <v>1174</v>
      </c>
      <c r="L1320" s="197">
        <v>45134</v>
      </c>
      <c r="M1320" s="97" t="s">
        <v>54</v>
      </c>
      <c r="N1320" s="182">
        <v>2023</v>
      </c>
      <c r="O1320" s="185" t="s">
        <v>1463</v>
      </c>
      <c r="P1320" s="85"/>
      <c r="Q1320" s="85"/>
      <c r="R1320" s="85"/>
      <c r="S1320" s="85"/>
      <c r="T1320" s="85"/>
      <c r="U1320" s="85"/>
      <c r="V1320" s="85"/>
      <c r="W1320" s="85"/>
      <c r="X1320" s="85"/>
      <c r="Y1320" s="85"/>
      <c r="Z1320" s="85"/>
      <c r="AA1320" s="85"/>
      <c r="AB1320" s="85"/>
      <c r="AC1320" s="85"/>
      <c r="AD1320" s="85"/>
      <c r="AE1320" s="85"/>
    </row>
    <row r="1321" spans="1:31" s="76" customFormat="1" ht="13.5" customHeight="1" x14ac:dyDescent="0.2">
      <c r="A1321" s="72">
        <v>8001386947</v>
      </c>
      <c r="B1321" s="80" t="s">
        <v>624</v>
      </c>
      <c r="C1321" s="180">
        <v>20026914</v>
      </c>
      <c r="D1321" s="180">
        <v>19039716</v>
      </c>
      <c r="E1321" s="180">
        <v>571192</v>
      </c>
      <c r="F1321" s="180">
        <f t="shared" si="135"/>
        <v>571191.48</v>
      </c>
      <c r="G1321" s="82">
        <f t="shared" si="134"/>
        <v>-0.52000000001862645</v>
      </c>
      <c r="H1321" s="173" t="s">
        <v>1213</v>
      </c>
      <c r="I1321" s="82">
        <v>18468525</v>
      </c>
      <c r="J1321" s="82">
        <f t="shared" si="133"/>
        <v>-0.48000000044703484</v>
      </c>
      <c r="K1321" s="149" t="s">
        <v>1174</v>
      </c>
      <c r="L1321" s="197">
        <v>45134</v>
      </c>
      <c r="M1321" s="97" t="s">
        <v>54</v>
      </c>
      <c r="N1321" s="182">
        <v>2023</v>
      </c>
      <c r="O1321" s="201"/>
      <c r="P1321" s="85"/>
      <c r="Q1321" s="85"/>
      <c r="R1321" s="85"/>
      <c r="S1321" s="85"/>
      <c r="T1321" s="85"/>
      <c r="U1321" s="85"/>
      <c r="V1321" s="85"/>
      <c r="W1321" s="85"/>
      <c r="X1321" s="85"/>
      <c r="Y1321" s="85"/>
      <c r="Z1321" s="85"/>
      <c r="AA1321" s="85"/>
      <c r="AB1321" s="85"/>
      <c r="AC1321" s="85"/>
      <c r="AD1321" s="85"/>
      <c r="AE1321" s="85"/>
    </row>
    <row r="1322" spans="1:31" s="76" customFormat="1" ht="13.5" customHeight="1" x14ac:dyDescent="0.2">
      <c r="A1322" s="84">
        <v>9004330329</v>
      </c>
      <c r="B1322" s="49" t="s">
        <v>1707</v>
      </c>
      <c r="C1322" s="180">
        <v>8096578</v>
      </c>
      <c r="D1322" s="82">
        <v>8096578</v>
      </c>
      <c r="E1322" s="180">
        <v>242897</v>
      </c>
      <c r="F1322" s="82">
        <f t="shared" si="135"/>
        <v>242897.34</v>
      </c>
      <c r="G1322" s="82">
        <f t="shared" si="134"/>
        <v>0.33999999999650754</v>
      </c>
      <c r="H1322" s="224" t="s">
        <v>601</v>
      </c>
      <c r="I1322" s="82">
        <v>7853681</v>
      </c>
      <c r="J1322" s="82">
        <f t="shared" si="133"/>
        <v>-0.33999999985098839</v>
      </c>
      <c r="K1322" s="149" t="s">
        <v>1124</v>
      </c>
      <c r="L1322" s="107">
        <v>45077</v>
      </c>
      <c r="M1322" s="97" t="s">
        <v>51</v>
      </c>
      <c r="N1322" s="182">
        <v>2023</v>
      </c>
      <c r="O1322" s="201"/>
      <c r="P1322" s="85"/>
      <c r="Q1322" s="85"/>
      <c r="R1322" s="85"/>
      <c r="S1322" s="85"/>
      <c r="T1322" s="85"/>
      <c r="U1322" s="85"/>
      <c r="V1322" s="85"/>
      <c r="W1322" s="85"/>
      <c r="X1322" s="85"/>
      <c r="Y1322" s="85"/>
      <c r="Z1322" s="85"/>
      <c r="AA1322" s="85"/>
      <c r="AB1322" s="85"/>
      <c r="AC1322" s="85"/>
      <c r="AD1322" s="85"/>
      <c r="AE1322" s="85"/>
    </row>
    <row r="1323" spans="1:31" s="76" customFormat="1" ht="13.5" customHeight="1" x14ac:dyDescent="0.2">
      <c r="A1323" s="84">
        <v>9013795472</v>
      </c>
      <c r="B1323" s="80" t="s">
        <v>1634</v>
      </c>
      <c r="C1323" s="180">
        <v>2330313</v>
      </c>
      <c r="D1323" s="180">
        <v>2330313</v>
      </c>
      <c r="E1323" s="180">
        <v>69909</v>
      </c>
      <c r="F1323" s="180">
        <f t="shared" si="135"/>
        <v>69909.39</v>
      </c>
      <c r="G1323" s="82">
        <v>-0.30000000000290999</v>
      </c>
      <c r="H1323" s="173" t="s">
        <v>1353</v>
      </c>
      <c r="I1323" s="82">
        <v>2260404</v>
      </c>
      <c r="J1323" s="171">
        <f t="shared" si="133"/>
        <v>0.29999999981373549</v>
      </c>
      <c r="K1323" s="149" t="s">
        <v>1203</v>
      </c>
      <c r="L1323" s="197">
        <v>45141</v>
      </c>
      <c r="M1323" s="97" t="s">
        <v>57</v>
      </c>
      <c r="N1323" s="182">
        <v>2023</v>
      </c>
      <c r="O1323" s="201"/>
      <c r="P1323" s="85"/>
      <c r="Q1323" s="85"/>
      <c r="R1323" s="85"/>
      <c r="S1323" s="85"/>
      <c r="T1323" s="85"/>
      <c r="U1323" s="85"/>
      <c r="V1323" s="85"/>
      <c r="W1323" s="85"/>
      <c r="X1323" s="85"/>
      <c r="Y1323" s="85"/>
      <c r="Z1323" s="85"/>
      <c r="AA1323" s="85"/>
      <c r="AB1323" s="85"/>
      <c r="AC1323" s="85"/>
      <c r="AD1323" s="85"/>
      <c r="AE1323" s="85"/>
    </row>
    <row r="1324" spans="1:31" s="76" customFormat="1" ht="13.5" customHeight="1" x14ac:dyDescent="0.2">
      <c r="A1324" s="84">
        <v>9000821430</v>
      </c>
      <c r="B1324" s="80" t="s">
        <v>1202</v>
      </c>
      <c r="C1324" s="180">
        <v>2496812</v>
      </c>
      <c r="D1324" s="82">
        <v>2496812</v>
      </c>
      <c r="E1324" s="180">
        <v>0</v>
      </c>
      <c r="F1324" s="82">
        <f t="shared" si="135"/>
        <v>74904.36</v>
      </c>
      <c r="G1324" s="82">
        <f t="shared" ref="G1324:G1329" si="136">F1324-E1324</f>
        <v>74904.36</v>
      </c>
      <c r="H1324" s="232" t="s">
        <v>601</v>
      </c>
      <c r="I1324" s="82">
        <v>2496812</v>
      </c>
      <c r="J1324" s="82">
        <f t="shared" si="133"/>
        <v>-74904.35999999987</v>
      </c>
      <c r="K1324" s="149" t="s">
        <v>1124</v>
      </c>
      <c r="L1324" s="107">
        <v>45091</v>
      </c>
      <c r="M1324" s="149" t="s">
        <v>52</v>
      </c>
      <c r="N1324" s="182">
        <v>2023</v>
      </c>
      <c r="O1324" s="198" t="s">
        <v>449</v>
      </c>
      <c r="P1324" s="85"/>
      <c r="Q1324" s="85"/>
      <c r="R1324" s="85"/>
      <c r="S1324" s="85"/>
      <c r="T1324" s="85"/>
      <c r="U1324" s="85"/>
      <c r="V1324" s="85"/>
      <c r="W1324" s="85"/>
      <c r="X1324" s="85"/>
      <c r="Y1324" s="85"/>
      <c r="Z1324" s="85"/>
      <c r="AA1324" s="85"/>
      <c r="AB1324" s="85"/>
      <c r="AC1324" s="85"/>
      <c r="AD1324" s="85"/>
      <c r="AE1324" s="85"/>
    </row>
    <row r="1325" spans="1:31" s="76" customFormat="1" ht="13.5" customHeight="1" x14ac:dyDescent="0.2">
      <c r="A1325" s="84">
        <v>8110007404</v>
      </c>
      <c r="B1325" s="80" t="s">
        <v>623</v>
      </c>
      <c r="C1325" s="180">
        <v>25306765</v>
      </c>
      <c r="D1325" s="180">
        <v>30699631</v>
      </c>
      <c r="E1325" s="180">
        <v>920986</v>
      </c>
      <c r="F1325" s="180">
        <f t="shared" si="135"/>
        <v>920988.92999999993</v>
      </c>
      <c r="G1325" s="82">
        <f t="shared" si="136"/>
        <v>2.9299999999348074</v>
      </c>
      <c r="H1325" s="173" t="s">
        <v>1215</v>
      </c>
      <c r="I1325" s="82">
        <v>29778642</v>
      </c>
      <c r="J1325" s="82">
        <f t="shared" si="133"/>
        <v>7.0000000298023224E-2</v>
      </c>
      <c r="K1325" s="149" t="s">
        <v>1174</v>
      </c>
      <c r="L1325" s="197">
        <v>45121</v>
      </c>
      <c r="M1325" s="97" t="s">
        <v>54</v>
      </c>
      <c r="N1325" s="182">
        <v>2023</v>
      </c>
      <c r="O1325" s="201"/>
      <c r="P1325" s="85"/>
      <c r="Q1325" s="85"/>
      <c r="R1325" s="85"/>
      <c r="S1325" s="85"/>
      <c r="T1325" s="85"/>
      <c r="U1325" s="85"/>
      <c r="V1325" s="85"/>
      <c r="W1325" s="85"/>
      <c r="X1325" s="85"/>
      <c r="Y1325" s="85"/>
      <c r="Z1325" s="85"/>
      <c r="AA1325" s="85"/>
      <c r="AB1325" s="85"/>
      <c r="AC1325" s="85"/>
      <c r="AD1325" s="85"/>
      <c r="AE1325" s="85"/>
    </row>
    <row r="1326" spans="1:31" s="76" customFormat="1" ht="13.5" customHeight="1" x14ac:dyDescent="0.2">
      <c r="A1326" s="84">
        <v>9015884123</v>
      </c>
      <c r="B1326" s="80" t="s">
        <v>1057</v>
      </c>
      <c r="C1326" s="180">
        <v>175793</v>
      </c>
      <c r="D1326" s="82">
        <v>175793</v>
      </c>
      <c r="E1326" s="180">
        <v>5274</v>
      </c>
      <c r="F1326" s="82">
        <f t="shared" si="135"/>
        <v>5273.79</v>
      </c>
      <c r="G1326" s="180">
        <f t="shared" si="136"/>
        <v>-0.21000000000003638</v>
      </c>
      <c r="H1326" s="125" t="s">
        <v>601</v>
      </c>
      <c r="I1326" s="90">
        <v>123376</v>
      </c>
      <c r="J1326" s="226">
        <f t="shared" si="133"/>
        <v>47143.209999999992</v>
      </c>
      <c r="K1326" s="149" t="s">
        <v>1034</v>
      </c>
      <c r="L1326" s="197">
        <v>45204</v>
      </c>
      <c r="M1326" s="121" t="s">
        <v>28</v>
      </c>
      <c r="N1326" s="182">
        <v>2023</v>
      </c>
      <c r="O1326" s="240" t="s">
        <v>1393</v>
      </c>
      <c r="P1326" s="85"/>
      <c r="Q1326" s="85"/>
      <c r="R1326" s="85"/>
      <c r="S1326" s="85"/>
      <c r="T1326" s="85"/>
      <c r="U1326" s="85"/>
      <c r="V1326" s="85"/>
      <c r="W1326" s="85"/>
      <c r="X1326" s="85"/>
      <c r="Y1326" s="85"/>
      <c r="Z1326" s="85"/>
      <c r="AA1326" s="85"/>
      <c r="AB1326" s="85"/>
      <c r="AC1326" s="85"/>
      <c r="AD1326" s="85"/>
      <c r="AE1326" s="85"/>
    </row>
    <row r="1327" spans="1:31" s="76" customFormat="1" ht="13.5" customHeight="1" x14ac:dyDescent="0.2">
      <c r="A1327" s="84">
        <v>9003414831</v>
      </c>
      <c r="B1327" s="80" t="s">
        <v>1200</v>
      </c>
      <c r="C1327" s="180">
        <v>1517573</v>
      </c>
      <c r="D1327" s="180">
        <v>1517573</v>
      </c>
      <c r="E1327" s="180">
        <v>45527</v>
      </c>
      <c r="F1327" s="180">
        <f t="shared" si="135"/>
        <v>45527.189999999995</v>
      </c>
      <c r="G1327" s="82">
        <f t="shared" si="136"/>
        <v>0.18999999999505235</v>
      </c>
      <c r="H1327" s="115" t="s">
        <v>1216</v>
      </c>
      <c r="I1327" s="82">
        <v>1472046</v>
      </c>
      <c r="J1327" s="82">
        <f t="shared" si="133"/>
        <v>-0.18999999994412065</v>
      </c>
      <c r="K1327" s="149" t="s">
        <v>1174</v>
      </c>
      <c r="L1327" s="197">
        <v>45111</v>
      </c>
      <c r="M1327" s="97" t="s">
        <v>54</v>
      </c>
      <c r="N1327" s="182">
        <v>2023</v>
      </c>
      <c r="O1327" s="201"/>
      <c r="P1327" s="85"/>
      <c r="Q1327" s="85"/>
      <c r="R1327" s="85"/>
      <c r="S1327" s="85"/>
      <c r="T1327" s="85"/>
      <c r="U1327" s="85"/>
      <c r="V1327" s="85"/>
      <c r="W1327" s="85"/>
      <c r="X1327" s="85"/>
      <c r="Y1327" s="85"/>
      <c r="Z1327" s="85"/>
      <c r="AA1327" s="85"/>
      <c r="AB1327" s="85"/>
      <c r="AC1327" s="85"/>
      <c r="AD1327" s="85"/>
      <c r="AE1327" s="85"/>
    </row>
    <row r="1328" spans="1:31" s="76" customFormat="1" ht="13.5" customHeight="1" x14ac:dyDescent="0.2">
      <c r="A1328" s="84">
        <v>9006777323</v>
      </c>
      <c r="B1328" s="80" t="s">
        <v>618</v>
      </c>
      <c r="C1328" s="180">
        <v>75690174</v>
      </c>
      <c r="D1328" s="180">
        <v>75690174</v>
      </c>
      <c r="E1328" s="180">
        <v>2270706</v>
      </c>
      <c r="F1328" s="180">
        <f t="shared" si="135"/>
        <v>2270705.2199999997</v>
      </c>
      <c r="G1328" s="82">
        <f t="shared" si="136"/>
        <v>-0.78000000026077032</v>
      </c>
      <c r="H1328" s="173" t="s">
        <v>1217</v>
      </c>
      <c r="I1328" s="82">
        <v>73419469</v>
      </c>
      <c r="J1328" s="82">
        <f t="shared" si="133"/>
        <v>-0.2199999988079071</v>
      </c>
      <c r="K1328" s="149" t="s">
        <v>1203</v>
      </c>
      <c r="L1328" s="197">
        <v>45117</v>
      </c>
      <c r="M1328" s="97" t="s">
        <v>54</v>
      </c>
      <c r="N1328" s="182">
        <v>2023</v>
      </c>
      <c r="O1328" s="201"/>
      <c r="P1328" s="85"/>
      <c r="Q1328" s="85"/>
      <c r="R1328" s="85"/>
      <c r="S1328" s="85"/>
      <c r="T1328" s="85"/>
      <c r="U1328" s="85"/>
      <c r="V1328" s="85"/>
      <c r="W1328" s="85"/>
      <c r="X1328" s="85"/>
      <c r="Y1328" s="85"/>
      <c r="Z1328" s="85"/>
      <c r="AA1328" s="85"/>
      <c r="AB1328" s="85"/>
      <c r="AC1328" s="85"/>
      <c r="AD1328" s="85"/>
      <c r="AE1328" s="85"/>
    </row>
    <row r="1329" spans="1:31" s="76" customFormat="1" ht="13.5" customHeight="1" x14ac:dyDescent="0.2">
      <c r="A1329" s="84">
        <v>9005895036</v>
      </c>
      <c r="B1329" s="80" t="s">
        <v>627</v>
      </c>
      <c r="C1329" s="180">
        <v>3238179</v>
      </c>
      <c r="D1329" s="180">
        <v>3238179</v>
      </c>
      <c r="E1329" s="180">
        <v>97145</v>
      </c>
      <c r="F1329" s="180">
        <f t="shared" si="135"/>
        <v>97145.37</v>
      </c>
      <c r="G1329" s="82">
        <f t="shared" si="136"/>
        <v>0.36999999999534339</v>
      </c>
      <c r="H1329" s="124" t="s">
        <v>1218</v>
      </c>
      <c r="I1329" s="82">
        <v>3141034</v>
      </c>
      <c r="J1329" s="82">
        <f t="shared" si="133"/>
        <v>-0.37000000011175871</v>
      </c>
      <c r="K1329" s="149" t="s">
        <v>1174</v>
      </c>
      <c r="L1329" s="197">
        <v>45125</v>
      </c>
      <c r="M1329" s="97" t="s">
        <v>54</v>
      </c>
      <c r="N1329" s="182">
        <v>2023</v>
      </c>
      <c r="O1329" s="201"/>
      <c r="P1329" s="85"/>
      <c r="Q1329" s="85"/>
      <c r="R1329" s="85"/>
      <c r="S1329" s="85"/>
      <c r="T1329" s="85"/>
      <c r="U1329" s="85"/>
      <c r="V1329" s="85"/>
      <c r="W1329" s="85"/>
      <c r="X1329" s="85"/>
      <c r="Y1329" s="85"/>
      <c r="Z1329" s="85"/>
      <c r="AA1329" s="85"/>
      <c r="AB1329" s="85"/>
      <c r="AC1329" s="85"/>
      <c r="AD1329" s="85"/>
      <c r="AE1329" s="85"/>
    </row>
    <row r="1330" spans="1:31" s="76" customFormat="1" ht="13.5" customHeight="1" x14ac:dyDescent="0.2">
      <c r="A1330" s="84">
        <v>9006523347</v>
      </c>
      <c r="B1330" s="80" t="s">
        <v>616</v>
      </c>
      <c r="C1330" s="180">
        <v>5740656</v>
      </c>
      <c r="D1330" s="180">
        <v>5740656</v>
      </c>
      <c r="E1330" s="180">
        <v>172220</v>
      </c>
      <c r="F1330" s="180">
        <f t="shared" si="135"/>
        <v>172219.68</v>
      </c>
      <c r="G1330" s="82">
        <v>-0.32000000000698492</v>
      </c>
      <c r="H1330" s="173" t="s">
        <v>1219</v>
      </c>
      <c r="I1330" s="82">
        <v>5568436</v>
      </c>
      <c r="J1330" s="82">
        <f t="shared" si="133"/>
        <v>0.32000000029802322</v>
      </c>
      <c r="K1330" s="149" t="s">
        <v>1203</v>
      </c>
      <c r="L1330" s="197">
        <v>45119</v>
      </c>
      <c r="M1330" s="97" t="s">
        <v>54</v>
      </c>
      <c r="N1330" s="182">
        <v>2023</v>
      </c>
      <c r="O1330" s="201"/>
      <c r="P1330" s="85"/>
      <c r="Q1330" s="85"/>
      <c r="R1330" s="85"/>
      <c r="S1330" s="85"/>
      <c r="T1330" s="85"/>
      <c r="U1330" s="85"/>
      <c r="V1330" s="85"/>
      <c r="W1330" s="85"/>
      <c r="X1330" s="85"/>
      <c r="Y1330" s="85"/>
      <c r="Z1330" s="85"/>
      <c r="AA1330" s="85"/>
      <c r="AB1330" s="85"/>
      <c r="AC1330" s="85"/>
      <c r="AD1330" s="85"/>
      <c r="AE1330" s="85"/>
    </row>
    <row r="1331" spans="1:31" s="76" customFormat="1" ht="13.5" customHeight="1" x14ac:dyDescent="0.2">
      <c r="A1331" s="84">
        <v>9004330329</v>
      </c>
      <c r="B1331" s="49" t="s">
        <v>1707</v>
      </c>
      <c r="C1331" s="180">
        <v>8195217</v>
      </c>
      <c r="D1331" s="82">
        <v>8195217</v>
      </c>
      <c r="E1331" s="180">
        <v>245857</v>
      </c>
      <c r="F1331" s="82">
        <f t="shared" si="135"/>
        <v>245856.50999999998</v>
      </c>
      <c r="G1331" s="82">
        <f>F1331-E1331</f>
        <v>-0.4900000000197906</v>
      </c>
      <c r="H1331" s="125" t="s">
        <v>601</v>
      </c>
      <c r="I1331" s="82">
        <v>7949361</v>
      </c>
      <c r="J1331" s="82">
        <f t="shared" si="133"/>
        <v>-0.50999999977648258</v>
      </c>
      <c r="K1331" s="149" t="s">
        <v>1174</v>
      </c>
      <c r="L1331" s="197">
        <v>45107</v>
      </c>
      <c r="M1331" s="97" t="s">
        <v>52</v>
      </c>
      <c r="N1331" s="182">
        <v>2023</v>
      </c>
      <c r="O1331" s="201"/>
      <c r="P1331" s="85"/>
      <c r="Q1331" s="85"/>
      <c r="R1331" s="85"/>
      <c r="S1331" s="85"/>
      <c r="T1331" s="85"/>
      <c r="U1331" s="85"/>
      <c r="V1331" s="85"/>
      <c r="W1331" s="85"/>
      <c r="X1331" s="85"/>
      <c r="Y1331" s="85"/>
      <c r="Z1331" s="85"/>
      <c r="AA1331" s="85"/>
      <c r="AB1331" s="85"/>
      <c r="AC1331" s="85"/>
      <c r="AD1331" s="85"/>
      <c r="AE1331" s="85"/>
    </row>
    <row r="1332" spans="1:31" s="76" customFormat="1" ht="13.5" customHeight="1" x14ac:dyDescent="0.2">
      <c r="A1332" s="84">
        <v>8170018921</v>
      </c>
      <c r="B1332" s="80" t="s">
        <v>619</v>
      </c>
      <c r="C1332" s="180">
        <v>142191918</v>
      </c>
      <c r="D1332" s="180">
        <v>139905686</v>
      </c>
      <c r="E1332" s="180">
        <v>4197171</v>
      </c>
      <c r="F1332" s="180">
        <f t="shared" si="135"/>
        <v>4197170.58</v>
      </c>
      <c r="G1332" s="82">
        <f>F1332-E1332</f>
        <v>-0.41999999992549419</v>
      </c>
      <c r="H1332" s="173" t="s">
        <v>1220</v>
      </c>
      <c r="I1332" s="82">
        <v>135708515</v>
      </c>
      <c r="J1332" s="82">
        <f t="shared" si="133"/>
        <v>0.41999998688697815</v>
      </c>
      <c r="K1332" s="149" t="s">
        <v>1174</v>
      </c>
      <c r="L1332" s="197">
        <v>45117</v>
      </c>
      <c r="M1332" s="97" t="s">
        <v>54</v>
      </c>
      <c r="N1332" s="182">
        <v>2023</v>
      </c>
      <c r="O1332" s="201"/>
      <c r="P1332" s="85"/>
      <c r="Q1332" s="85"/>
      <c r="R1332" s="85"/>
      <c r="S1332" s="85"/>
      <c r="T1332" s="85"/>
      <c r="U1332" s="85"/>
      <c r="V1332" s="85"/>
      <c r="W1332" s="85"/>
      <c r="X1332" s="85"/>
      <c r="Y1332" s="85"/>
      <c r="Z1332" s="85"/>
      <c r="AA1332" s="85"/>
      <c r="AB1332" s="85"/>
      <c r="AC1332" s="85"/>
      <c r="AD1332" s="85"/>
      <c r="AE1332" s="85"/>
    </row>
    <row r="1333" spans="1:31" s="76" customFormat="1" ht="13.5" customHeight="1" x14ac:dyDescent="0.2">
      <c r="A1333" s="84">
        <v>900409371</v>
      </c>
      <c r="B1333" s="80" t="s">
        <v>1227</v>
      </c>
      <c r="C1333" s="180">
        <v>1131355</v>
      </c>
      <c r="D1333" s="82">
        <v>1131355</v>
      </c>
      <c r="E1333" s="180"/>
      <c r="F1333" s="82">
        <f t="shared" si="135"/>
        <v>33940.65</v>
      </c>
      <c r="G1333" s="82">
        <f>F1333-E1333</f>
        <v>33940.65</v>
      </c>
      <c r="H1333" s="125" t="s">
        <v>601</v>
      </c>
      <c r="I1333" s="82">
        <v>1131355</v>
      </c>
      <c r="J1333" s="82">
        <f t="shared" si="133"/>
        <v>-33940.649999999907</v>
      </c>
      <c r="K1333" s="149" t="s">
        <v>1124</v>
      </c>
      <c r="L1333" s="197">
        <v>45140</v>
      </c>
      <c r="M1333" s="97" t="s">
        <v>57</v>
      </c>
      <c r="N1333" s="182">
        <v>2023</v>
      </c>
      <c r="O1333" s="240" t="s">
        <v>1292</v>
      </c>
      <c r="P1333" s="85"/>
      <c r="Q1333" s="85"/>
      <c r="R1333" s="85"/>
      <c r="S1333" s="85"/>
      <c r="T1333" s="85"/>
      <c r="U1333" s="85"/>
      <c r="V1333" s="85"/>
      <c r="W1333" s="85"/>
      <c r="X1333" s="85"/>
      <c r="Y1333" s="85"/>
      <c r="Z1333" s="85"/>
      <c r="AA1333" s="85"/>
      <c r="AB1333" s="85"/>
      <c r="AC1333" s="85"/>
      <c r="AD1333" s="85"/>
      <c r="AE1333" s="85"/>
    </row>
    <row r="1334" spans="1:31" s="76" customFormat="1" ht="13.5" customHeight="1" x14ac:dyDescent="0.2">
      <c r="A1334" s="102">
        <v>8150019012</v>
      </c>
      <c r="B1334" s="80" t="s">
        <v>620</v>
      </c>
      <c r="C1334" s="180">
        <v>3398645</v>
      </c>
      <c r="D1334" s="180">
        <v>3094047</v>
      </c>
      <c r="E1334" s="180">
        <v>92821</v>
      </c>
      <c r="F1334" s="180">
        <f t="shared" si="135"/>
        <v>92821.41</v>
      </c>
      <c r="G1334" s="82">
        <f>F1334-E1334</f>
        <v>0.41000000000349246</v>
      </c>
      <c r="H1334" s="173" t="s">
        <v>1365</v>
      </c>
      <c r="I1334" s="200">
        <v>3001226</v>
      </c>
      <c r="J1334" s="82">
        <f t="shared" si="133"/>
        <v>-0.41000000014901161</v>
      </c>
      <c r="K1334" s="149" t="s">
        <v>1203</v>
      </c>
      <c r="L1334" s="197">
        <v>45155</v>
      </c>
      <c r="M1334" s="140" t="s">
        <v>57</v>
      </c>
      <c r="N1334" s="182">
        <v>2023</v>
      </c>
      <c r="O1334" s="201"/>
      <c r="P1334" s="85"/>
      <c r="Q1334" s="85"/>
      <c r="R1334" s="85"/>
      <c r="S1334" s="85"/>
      <c r="T1334" s="85"/>
      <c r="U1334" s="85"/>
      <c r="V1334" s="85"/>
      <c r="W1334" s="85"/>
      <c r="X1334" s="85"/>
      <c r="Y1334" s="85"/>
      <c r="Z1334" s="85"/>
      <c r="AA1334" s="85"/>
      <c r="AB1334" s="85"/>
      <c r="AC1334" s="85"/>
      <c r="AD1334" s="85"/>
      <c r="AE1334" s="85"/>
    </row>
    <row r="1335" spans="1:31" s="76" customFormat="1" ht="13.5" customHeight="1" x14ac:dyDescent="0.2">
      <c r="A1335" s="84" t="s">
        <v>461</v>
      </c>
      <c r="B1335" s="80" t="s">
        <v>40</v>
      </c>
      <c r="C1335" s="180" t="s">
        <v>36</v>
      </c>
      <c r="D1335" s="180">
        <v>190713629</v>
      </c>
      <c r="E1335" s="180" t="s">
        <v>36</v>
      </c>
      <c r="F1335" s="180" t="s">
        <v>36</v>
      </c>
      <c r="G1335" s="200" t="s">
        <v>36</v>
      </c>
      <c r="H1335" s="140" t="s">
        <v>36</v>
      </c>
      <c r="I1335" s="82">
        <v>190713629</v>
      </c>
      <c r="J1335" s="180" t="s">
        <v>36</v>
      </c>
      <c r="K1335" s="97" t="s">
        <v>36</v>
      </c>
      <c r="L1335" s="197">
        <v>45138</v>
      </c>
      <c r="M1335" s="97" t="s">
        <v>54</v>
      </c>
      <c r="N1335" s="182">
        <v>2023</v>
      </c>
      <c r="O1335" s="201"/>
      <c r="P1335" s="85"/>
      <c r="Q1335" s="85"/>
      <c r="R1335" s="85"/>
      <c r="S1335" s="85"/>
      <c r="T1335" s="85"/>
      <c r="U1335" s="85"/>
      <c r="V1335" s="85"/>
      <c r="W1335" s="85"/>
      <c r="X1335" s="85"/>
      <c r="Y1335" s="85"/>
      <c r="Z1335" s="85"/>
      <c r="AA1335" s="85"/>
      <c r="AB1335" s="85"/>
      <c r="AC1335" s="85"/>
      <c r="AD1335" s="85"/>
      <c r="AE1335" s="85"/>
    </row>
    <row r="1336" spans="1:31" s="76" customFormat="1" ht="13.5" customHeight="1" x14ac:dyDescent="0.2">
      <c r="A1336" s="84">
        <v>8300252052</v>
      </c>
      <c r="B1336" s="80" t="s">
        <v>628</v>
      </c>
      <c r="C1336" s="180">
        <v>6718182</v>
      </c>
      <c r="D1336" s="180">
        <v>6718182</v>
      </c>
      <c r="E1336" s="180">
        <v>201545</v>
      </c>
      <c r="F1336" s="180">
        <f t="shared" ref="F1336:F1346" si="137">+D1336*3%</f>
        <v>201545.46</v>
      </c>
      <c r="G1336" s="82">
        <f>+F1336-E1336</f>
        <v>0.45999999999185093</v>
      </c>
      <c r="H1336" s="97" t="s">
        <v>1284</v>
      </c>
      <c r="I1336" s="82">
        <v>6516637</v>
      </c>
      <c r="J1336" s="82">
        <f>(D1336-E1336-G1336)-I1336</f>
        <v>-0.4599999999627471</v>
      </c>
      <c r="K1336" s="149" t="s">
        <v>1203</v>
      </c>
      <c r="L1336" s="197">
        <v>45142</v>
      </c>
      <c r="M1336" s="97" t="s">
        <v>57</v>
      </c>
      <c r="N1336" s="182">
        <v>2023</v>
      </c>
      <c r="O1336" s="201"/>
      <c r="P1336" s="85"/>
      <c r="Q1336" s="85"/>
      <c r="R1336" s="85"/>
      <c r="S1336" s="85"/>
      <c r="T1336" s="85"/>
      <c r="U1336" s="85"/>
      <c r="V1336" s="85"/>
      <c r="W1336" s="85"/>
      <c r="X1336" s="85"/>
      <c r="Y1336" s="85"/>
      <c r="Z1336" s="85"/>
      <c r="AA1336" s="85"/>
      <c r="AB1336" s="85"/>
      <c r="AC1336" s="85"/>
      <c r="AD1336" s="85"/>
      <c r="AE1336" s="85"/>
    </row>
    <row r="1337" spans="1:31" s="76" customFormat="1" ht="13.5" customHeight="1" x14ac:dyDescent="0.2">
      <c r="A1337" s="84">
        <v>9013809302</v>
      </c>
      <c r="B1337" s="80" t="s">
        <v>1201</v>
      </c>
      <c r="C1337" s="180">
        <v>8645586</v>
      </c>
      <c r="D1337" s="180">
        <v>8645586</v>
      </c>
      <c r="E1337" s="180">
        <v>259368</v>
      </c>
      <c r="F1337" s="180">
        <f t="shared" si="137"/>
        <v>259367.58</v>
      </c>
      <c r="G1337" s="82">
        <f>+F1337-E1337</f>
        <v>-0.42000000001280569</v>
      </c>
      <c r="H1337" s="173" t="s">
        <v>1318</v>
      </c>
      <c r="I1337" s="82">
        <v>8386218</v>
      </c>
      <c r="J1337" s="82">
        <f>(D1337-E1337-G1337)-I1337</f>
        <v>0.41999999992549419</v>
      </c>
      <c r="K1337" s="149" t="s">
        <v>1203</v>
      </c>
      <c r="L1337" s="197">
        <v>45132</v>
      </c>
      <c r="M1337" s="149" t="s">
        <v>54</v>
      </c>
      <c r="N1337" s="182">
        <v>2023</v>
      </c>
      <c r="O1337" s="201"/>
      <c r="P1337" s="85"/>
      <c r="Q1337" s="85"/>
      <c r="R1337" s="85"/>
      <c r="S1337" s="85"/>
      <c r="T1337" s="85"/>
      <c r="U1337" s="85"/>
      <c r="V1337" s="85"/>
      <c r="W1337" s="85"/>
      <c r="X1337" s="85"/>
      <c r="Y1337" s="85"/>
      <c r="Z1337" s="85"/>
      <c r="AA1337" s="85"/>
      <c r="AB1337" s="85"/>
      <c r="AC1337" s="85"/>
      <c r="AD1337" s="85"/>
      <c r="AE1337" s="85"/>
    </row>
    <row r="1338" spans="1:31" s="76" customFormat="1" ht="13.5" customHeight="1" x14ac:dyDescent="0.2">
      <c r="A1338" s="165">
        <v>9015884123</v>
      </c>
      <c r="B1338" s="166" t="s">
        <v>1057</v>
      </c>
      <c r="C1338" s="180">
        <v>12328007</v>
      </c>
      <c r="D1338" s="180">
        <v>12328007</v>
      </c>
      <c r="E1338" s="180">
        <v>0</v>
      </c>
      <c r="F1338" s="180">
        <f t="shared" si="137"/>
        <v>369840.20999999996</v>
      </c>
      <c r="G1338" s="180">
        <f>F1338-E1338</f>
        <v>369840.20999999996</v>
      </c>
      <c r="H1338" s="125" t="s">
        <v>601</v>
      </c>
      <c r="I1338" s="82">
        <v>12328007</v>
      </c>
      <c r="J1338" s="226">
        <f>(D1338-E1338-G1338)-I1338</f>
        <v>-369840.21000000089</v>
      </c>
      <c r="K1338" s="149" t="s">
        <v>1124</v>
      </c>
      <c r="L1338" s="197">
        <v>45204</v>
      </c>
      <c r="M1338" s="121" t="s">
        <v>28</v>
      </c>
      <c r="N1338" s="218">
        <v>2023</v>
      </c>
      <c r="O1338" s="240" t="s">
        <v>1394</v>
      </c>
      <c r="P1338" s="85"/>
      <c r="Q1338" s="85"/>
      <c r="R1338" s="85"/>
      <c r="S1338" s="85"/>
      <c r="T1338" s="85"/>
      <c r="U1338" s="85"/>
      <c r="V1338" s="85"/>
      <c r="W1338" s="85"/>
      <c r="X1338" s="85"/>
      <c r="Y1338" s="85"/>
      <c r="Z1338" s="85"/>
      <c r="AA1338" s="85"/>
      <c r="AB1338" s="85"/>
      <c r="AC1338" s="85"/>
      <c r="AD1338" s="85"/>
      <c r="AE1338" s="85"/>
    </row>
    <row r="1339" spans="1:31" s="76" customFormat="1" ht="13.5" customHeight="1" x14ac:dyDescent="0.2">
      <c r="A1339" s="165">
        <v>891900101</v>
      </c>
      <c r="B1339" s="166" t="s">
        <v>622</v>
      </c>
      <c r="C1339" s="180">
        <v>126373229</v>
      </c>
      <c r="D1339" s="180">
        <v>86697208</v>
      </c>
      <c r="E1339" s="180">
        <v>2600916</v>
      </c>
      <c r="F1339" s="180">
        <f t="shared" si="137"/>
        <v>2600916.2399999998</v>
      </c>
      <c r="G1339" s="82">
        <v>0.47999999998137355</v>
      </c>
      <c r="H1339" s="162" t="s">
        <v>601</v>
      </c>
      <c r="I1339" s="82">
        <v>84096699</v>
      </c>
      <c r="J1339" s="169">
        <v>-0.48000000417232513</v>
      </c>
      <c r="K1339" s="149" t="s">
        <v>1203</v>
      </c>
      <c r="L1339" s="197">
        <v>45126</v>
      </c>
      <c r="M1339" s="97" t="s">
        <v>54</v>
      </c>
      <c r="N1339" s="218">
        <v>2023</v>
      </c>
      <c r="O1339" s="201"/>
      <c r="P1339" s="85"/>
      <c r="Q1339" s="85"/>
      <c r="R1339" s="85"/>
      <c r="S1339" s="85"/>
      <c r="T1339" s="85"/>
      <c r="U1339" s="85"/>
      <c r="V1339" s="85"/>
      <c r="W1339" s="85"/>
      <c r="X1339" s="85"/>
      <c r="Y1339" s="85"/>
      <c r="Z1339" s="85"/>
      <c r="AA1339" s="85"/>
      <c r="AB1339" s="85"/>
      <c r="AC1339" s="85"/>
      <c r="AD1339" s="85"/>
      <c r="AE1339" s="85"/>
    </row>
    <row r="1340" spans="1:31" s="76" customFormat="1" ht="13.5" customHeight="1" x14ac:dyDescent="0.2">
      <c r="A1340" s="72">
        <v>9013809941</v>
      </c>
      <c r="B1340" s="80" t="s">
        <v>615</v>
      </c>
      <c r="C1340" s="180">
        <v>7464580</v>
      </c>
      <c r="D1340" s="180">
        <v>7464580</v>
      </c>
      <c r="E1340" s="180">
        <v>223937</v>
      </c>
      <c r="F1340" s="180">
        <f t="shared" si="137"/>
        <v>223937.4</v>
      </c>
      <c r="G1340" s="82">
        <f>+F1340-E1340</f>
        <v>0.39999999999417923</v>
      </c>
      <c r="H1340" s="97" t="s">
        <v>1283</v>
      </c>
      <c r="I1340" s="82">
        <v>7240643</v>
      </c>
      <c r="J1340" s="82">
        <f t="shared" ref="J1340:J1371" si="138">(D1340-E1340-G1340)-I1340</f>
        <v>-0.40000000037252903</v>
      </c>
      <c r="K1340" s="149" t="s">
        <v>1222</v>
      </c>
      <c r="L1340" s="197">
        <v>45169</v>
      </c>
      <c r="M1340" s="97" t="s">
        <v>57</v>
      </c>
      <c r="N1340" s="182">
        <v>2023</v>
      </c>
      <c r="O1340" s="201"/>
      <c r="P1340" s="85"/>
      <c r="Q1340" s="85"/>
      <c r="R1340" s="85"/>
      <c r="S1340" s="85"/>
      <c r="T1340" s="85"/>
      <c r="U1340" s="85"/>
      <c r="V1340" s="85"/>
      <c r="W1340" s="85"/>
      <c r="X1340" s="85"/>
      <c r="Y1340" s="85"/>
      <c r="Z1340" s="85"/>
      <c r="AA1340" s="85"/>
      <c r="AB1340" s="85"/>
      <c r="AC1340" s="85"/>
      <c r="AD1340" s="85"/>
      <c r="AE1340" s="85"/>
    </row>
    <row r="1341" spans="1:31" s="76" customFormat="1" ht="13.5" customHeight="1" x14ac:dyDescent="0.2">
      <c r="A1341" s="72">
        <v>8002249860</v>
      </c>
      <c r="B1341" s="80" t="s">
        <v>559</v>
      </c>
      <c r="C1341" s="180">
        <v>849906369</v>
      </c>
      <c r="D1341" s="180">
        <v>614942631</v>
      </c>
      <c r="E1341" s="180">
        <v>18448279</v>
      </c>
      <c r="F1341" s="180">
        <f t="shared" si="137"/>
        <v>18448278.93</v>
      </c>
      <c r="G1341" s="82">
        <f>+F1341-E1341</f>
        <v>-7.0000000298023224E-2</v>
      </c>
      <c r="H1341" s="97" t="s">
        <v>1282</v>
      </c>
      <c r="I1341" s="82">
        <v>596494352</v>
      </c>
      <c r="J1341" s="82">
        <f t="shared" si="138"/>
        <v>7.0000052452087402E-2</v>
      </c>
      <c r="K1341" s="149" t="s">
        <v>1222</v>
      </c>
      <c r="L1341" s="197">
        <v>45155</v>
      </c>
      <c r="M1341" s="97" t="s">
        <v>57</v>
      </c>
      <c r="N1341" s="182">
        <v>2023</v>
      </c>
      <c r="O1341" s="201"/>
      <c r="P1341" s="85"/>
      <c r="Q1341" s="85"/>
      <c r="R1341" s="85"/>
      <c r="S1341" s="85"/>
      <c r="T1341" s="85"/>
      <c r="U1341" s="85"/>
      <c r="V1341" s="85"/>
      <c r="W1341" s="85"/>
      <c r="X1341" s="85"/>
      <c r="Y1341" s="85"/>
      <c r="Z1341" s="85"/>
      <c r="AA1341" s="85"/>
      <c r="AB1341" s="85"/>
      <c r="AC1341" s="85"/>
      <c r="AD1341" s="85"/>
      <c r="AE1341" s="85"/>
    </row>
    <row r="1342" spans="1:31" s="76" customFormat="1" ht="13.5" customHeight="1" x14ac:dyDescent="0.2">
      <c r="A1342" s="84">
        <v>891900101</v>
      </c>
      <c r="B1342" s="80" t="s">
        <v>622</v>
      </c>
      <c r="C1342" s="180">
        <v>130811732</v>
      </c>
      <c r="D1342" s="180">
        <v>93430220.709999993</v>
      </c>
      <c r="E1342" s="180">
        <v>2802907</v>
      </c>
      <c r="F1342" s="180">
        <f t="shared" si="137"/>
        <v>2802906.6212999998</v>
      </c>
      <c r="G1342" s="82">
        <f>+F1342-E1342</f>
        <v>-0.37870000023394823</v>
      </c>
      <c r="H1342" s="97" t="s">
        <v>1382</v>
      </c>
      <c r="I1342" s="82">
        <v>90627314</v>
      </c>
      <c r="J1342" s="82">
        <f t="shared" si="138"/>
        <v>8.8699996471405029E-2</v>
      </c>
      <c r="K1342" s="149" t="s">
        <v>1222</v>
      </c>
      <c r="L1342" s="197">
        <v>45155</v>
      </c>
      <c r="M1342" s="97" t="s">
        <v>57</v>
      </c>
      <c r="N1342" s="182">
        <v>2023</v>
      </c>
      <c r="O1342" s="201"/>
      <c r="P1342" s="85"/>
      <c r="Q1342" s="85"/>
      <c r="R1342" s="85"/>
      <c r="S1342" s="85"/>
      <c r="T1342" s="85"/>
      <c r="U1342" s="85"/>
      <c r="V1342" s="85"/>
      <c r="W1342" s="85"/>
      <c r="X1342" s="85"/>
      <c r="Y1342" s="85"/>
      <c r="Z1342" s="85"/>
      <c r="AA1342" s="85"/>
      <c r="AB1342" s="85"/>
      <c r="AC1342" s="85"/>
      <c r="AD1342" s="85"/>
      <c r="AE1342" s="85"/>
    </row>
    <row r="1343" spans="1:31" s="76" customFormat="1" ht="13.5" customHeight="1" x14ac:dyDescent="0.2">
      <c r="A1343" s="84">
        <v>9011924788</v>
      </c>
      <c r="B1343" s="80" t="s">
        <v>604</v>
      </c>
      <c r="C1343" s="180">
        <v>5634677</v>
      </c>
      <c r="D1343" s="180">
        <v>5634677</v>
      </c>
      <c r="E1343" s="180">
        <v>169040</v>
      </c>
      <c r="F1343" s="180">
        <f t="shared" si="137"/>
        <v>169040.31</v>
      </c>
      <c r="G1343" s="82">
        <f>+F1343-E1343</f>
        <v>0.30999999999767169</v>
      </c>
      <c r="H1343" s="97" t="s">
        <v>1281</v>
      </c>
      <c r="I1343" s="82">
        <v>5465637</v>
      </c>
      <c r="J1343" s="82">
        <f t="shared" si="138"/>
        <v>-0.30999999959021807</v>
      </c>
      <c r="K1343" s="149" t="s">
        <v>1222</v>
      </c>
      <c r="L1343" s="197">
        <v>45152</v>
      </c>
      <c r="M1343" s="97" t="s">
        <v>57</v>
      </c>
      <c r="N1343" s="182">
        <v>2023</v>
      </c>
      <c r="O1343" s="201"/>
      <c r="P1343" s="85"/>
      <c r="Q1343" s="85"/>
      <c r="R1343" s="85"/>
      <c r="S1343" s="85"/>
      <c r="T1343" s="85"/>
      <c r="U1343" s="85"/>
      <c r="V1343" s="85"/>
      <c r="W1343" s="85"/>
      <c r="X1343" s="85"/>
      <c r="Y1343" s="85"/>
      <c r="Z1343" s="85"/>
      <c r="AA1343" s="85"/>
      <c r="AB1343" s="85"/>
      <c r="AC1343" s="85"/>
      <c r="AD1343" s="85"/>
      <c r="AE1343" s="85"/>
    </row>
    <row r="1344" spans="1:31" s="76" customFormat="1" ht="13.5" customHeight="1" x14ac:dyDescent="0.2">
      <c r="A1344" s="84">
        <v>9003660101</v>
      </c>
      <c r="B1344" s="80" t="s">
        <v>1523</v>
      </c>
      <c r="C1344" s="180">
        <v>20847</v>
      </c>
      <c r="D1344" s="180">
        <v>20847</v>
      </c>
      <c r="E1344" s="180">
        <v>625</v>
      </c>
      <c r="F1344" s="180">
        <f t="shared" si="137"/>
        <v>625.41</v>
      </c>
      <c r="G1344" s="82">
        <f>F1344-E1344</f>
        <v>0.40999999999996817</v>
      </c>
      <c r="H1344" s="125" t="s">
        <v>601</v>
      </c>
      <c r="I1344" s="82">
        <v>20847</v>
      </c>
      <c r="J1344" s="171">
        <f t="shared" si="138"/>
        <v>-625.40999999999985</v>
      </c>
      <c r="K1344" s="149" t="s">
        <v>1203</v>
      </c>
      <c r="L1344" s="197">
        <v>45156</v>
      </c>
      <c r="M1344" s="97" t="s">
        <v>57</v>
      </c>
      <c r="N1344" s="182">
        <v>2023</v>
      </c>
      <c r="O1344" s="198" t="s">
        <v>449</v>
      </c>
      <c r="P1344" s="85"/>
      <c r="Q1344" s="85"/>
      <c r="R1344" s="85"/>
      <c r="S1344" s="85"/>
      <c r="T1344" s="85"/>
      <c r="U1344" s="85"/>
      <c r="V1344" s="85"/>
      <c r="W1344" s="85"/>
      <c r="X1344" s="85"/>
      <c r="Y1344" s="85"/>
      <c r="Z1344" s="85"/>
      <c r="AA1344" s="85"/>
      <c r="AB1344" s="85"/>
      <c r="AC1344" s="85"/>
      <c r="AD1344" s="85"/>
      <c r="AE1344" s="85"/>
    </row>
    <row r="1345" spans="1:31" s="76" customFormat="1" ht="13.5" customHeight="1" x14ac:dyDescent="0.2">
      <c r="A1345" s="84">
        <v>900864051</v>
      </c>
      <c r="B1345" s="80" t="s">
        <v>703</v>
      </c>
      <c r="C1345" s="180">
        <v>1804206</v>
      </c>
      <c r="D1345" s="180">
        <v>1804206</v>
      </c>
      <c r="E1345" s="180">
        <v>54126</v>
      </c>
      <c r="F1345" s="180">
        <f t="shared" si="137"/>
        <v>54126.18</v>
      </c>
      <c r="G1345" s="82">
        <v>-0.30000000000291038</v>
      </c>
      <c r="H1345" s="125" t="s">
        <v>601</v>
      </c>
      <c r="I1345" s="82">
        <v>1750080</v>
      </c>
      <c r="J1345" s="171">
        <f t="shared" si="138"/>
        <v>0.30000000004656613</v>
      </c>
      <c r="K1345" s="149" t="s">
        <v>1174</v>
      </c>
      <c r="L1345" s="197">
        <v>45135</v>
      </c>
      <c r="M1345" s="97" t="s">
        <v>54</v>
      </c>
      <c r="N1345" s="182">
        <v>2023</v>
      </c>
      <c r="O1345" s="237" t="s">
        <v>1944</v>
      </c>
      <c r="P1345" s="85"/>
      <c r="Q1345" s="85"/>
      <c r="R1345" s="85"/>
      <c r="S1345" s="85"/>
      <c r="T1345" s="85"/>
      <c r="U1345" s="85"/>
      <c r="V1345" s="85"/>
      <c r="W1345" s="85"/>
      <c r="X1345" s="85"/>
      <c r="Y1345" s="85"/>
      <c r="Z1345" s="85"/>
      <c r="AA1345" s="85"/>
      <c r="AB1345" s="85"/>
      <c r="AC1345" s="85"/>
      <c r="AD1345" s="85"/>
      <c r="AE1345" s="85"/>
    </row>
    <row r="1346" spans="1:31" s="76" customFormat="1" ht="13.5" customHeight="1" x14ac:dyDescent="0.2">
      <c r="A1346" s="84">
        <v>8911800011</v>
      </c>
      <c r="B1346" s="80" t="s">
        <v>21</v>
      </c>
      <c r="C1346" s="180">
        <v>607166</v>
      </c>
      <c r="D1346" s="180">
        <v>607166</v>
      </c>
      <c r="E1346" s="180">
        <v>18215</v>
      </c>
      <c r="F1346" s="180">
        <f t="shared" si="137"/>
        <v>18214.98</v>
      </c>
      <c r="G1346" s="82">
        <f t="shared" ref="G1346:G1351" si="139">+F1346-E1346</f>
        <v>-2.0000000000436557E-2</v>
      </c>
      <c r="H1346" s="97" t="s">
        <v>1280</v>
      </c>
      <c r="I1346" s="82">
        <v>588946</v>
      </c>
      <c r="J1346" s="82">
        <f t="shared" si="138"/>
        <v>5.0200000000186265</v>
      </c>
      <c r="K1346" s="149" t="s">
        <v>1203</v>
      </c>
      <c r="L1346" s="197">
        <v>45147</v>
      </c>
      <c r="M1346" s="97" t="s">
        <v>57</v>
      </c>
      <c r="N1346" s="182">
        <v>2023</v>
      </c>
      <c r="O1346" s="201"/>
      <c r="P1346" s="85"/>
      <c r="Q1346" s="85"/>
      <c r="R1346" s="85"/>
      <c r="S1346" s="85"/>
      <c r="T1346" s="85"/>
      <c r="U1346" s="85"/>
      <c r="V1346" s="85"/>
      <c r="W1346" s="85"/>
      <c r="X1346" s="85"/>
      <c r="Y1346" s="85"/>
      <c r="Z1346" s="85"/>
      <c r="AA1346" s="85"/>
      <c r="AB1346" s="85"/>
      <c r="AC1346" s="85"/>
      <c r="AD1346" s="85"/>
      <c r="AE1346" s="85"/>
    </row>
    <row r="1347" spans="1:31" s="76" customFormat="1" ht="13.5" customHeight="1" x14ac:dyDescent="0.2">
      <c r="A1347" s="84">
        <v>9000036172</v>
      </c>
      <c r="B1347" s="80" t="s">
        <v>1041</v>
      </c>
      <c r="C1347" s="180">
        <v>1522089995</v>
      </c>
      <c r="D1347" s="180">
        <v>1287801226</v>
      </c>
      <c r="E1347" s="180">
        <v>90146086</v>
      </c>
      <c r="F1347" s="180">
        <f>+D1347*7%</f>
        <v>90146085.820000008</v>
      </c>
      <c r="G1347" s="82">
        <f t="shared" si="139"/>
        <v>-0.17999999225139618</v>
      </c>
      <c r="H1347" s="173" t="s">
        <v>1439</v>
      </c>
      <c r="I1347" s="82">
        <v>1197655139</v>
      </c>
      <c r="J1347" s="82">
        <f t="shared" si="138"/>
        <v>1.1800000667572021</v>
      </c>
      <c r="K1347" s="149" t="s">
        <v>1222</v>
      </c>
      <c r="L1347" s="197">
        <v>45152</v>
      </c>
      <c r="M1347" s="97" t="s">
        <v>57</v>
      </c>
      <c r="N1347" s="182">
        <v>2023</v>
      </c>
      <c r="O1347" s="201"/>
      <c r="P1347" s="85"/>
      <c r="Q1347" s="85"/>
      <c r="R1347" s="85"/>
      <c r="S1347" s="85"/>
      <c r="T1347" s="85"/>
      <c r="U1347" s="85"/>
      <c r="V1347" s="85"/>
      <c r="W1347" s="85"/>
      <c r="X1347" s="85"/>
      <c r="Y1347" s="85"/>
      <c r="Z1347" s="85"/>
      <c r="AA1347" s="85"/>
      <c r="AB1347" s="85"/>
      <c r="AC1347" s="85"/>
      <c r="AD1347" s="85"/>
      <c r="AE1347" s="85"/>
    </row>
    <row r="1348" spans="1:31" s="76" customFormat="1" ht="13.5" customHeight="1" x14ac:dyDescent="0.2">
      <c r="A1348" s="84">
        <v>8909049961</v>
      </c>
      <c r="B1348" s="80" t="s">
        <v>626</v>
      </c>
      <c r="C1348" s="180">
        <v>65191183</v>
      </c>
      <c r="D1348" s="180">
        <v>50064997</v>
      </c>
      <c r="E1348" s="180">
        <v>1501950</v>
      </c>
      <c r="F1348" s="180">
        <f t="shared" ref="F1348:F1373" si="140">+D1348*3%</f>
        <v>1501949.91</v>
      </c>
      <c r="G1348" s="82">
        <f t="shared" si="139"/>
        <v>-9.0000000083819032E-2</v>
      </c>
      <c r="H1348" s="124" t="s">
        <v>1360</v>
      </c>
      <c r="I1348" s="82">
        <v>48563047.539999999</v>
      </c>
      <c r="J1348" s="82">
        <f t="shared" si="138"/>
        <v>-0.44999999552965164</v>
      </c>
      <c r="K1348" s="149" t="s">
        <v>1222</v>
      </c>
      <c r="L1348" s="197">
        <v>45153</v>
      </c>
      <c r="M1348" s="97" t="s">
        <v>57</v>
      </c>
      <c r="N1348" s="182">
        <v>2023</v>
      </c>
      <c r="O1348" s="201"/>
      <c r="P1348" s="85"/>
      <c r="Q1348" s="85"/>
      <c r="R1348" s="85"/>
      <c r="S1348" s="85"/>
      <c r="T1348" s="85"/>
      <c r="U1348" s="85"/>
      <c r="V1348" s="85"/>
      <c r="W1348" s="85"/>
      <c r="X1348" s="85"/>
      <c r="Y1348" s="85"/>
      <c r="Z1348" s="85"/>
      <c r="AA1348" s="85"/>
      <c r="AB1348" s="85"/>
      <c r="AC1348" s="85"/>
      <c r="AD1348" s="85"/>
      <c r="AE1348" s="85"/>
    </row>
    <row r="1349" spans="1:31" s="76" customFormat="1" ht="13.5" customHeight="1" x14ac:dyDescent="0.2">
      <c r="A1349" s="84">
        <v>8160020199</v>
      </c>
      <c r="B1349" s="80" t="s">
        <v>617</v>
      </c>
      <c r="C1349" s="180">
        <v>78221938</v>
      </c>
      <c r="D1349" s="180">
        <v>77055124</v>
      </c>
      <c r="E1349" s="180">
        <v>2311654</v>
      </c>
      <c r="F1349" s="180">
        <f t="shared" si="140"/>
        <v>2311653.7199999997</v>
      </c>
      <c r="G1349" s="82">
        <f t="shared" si="139"/>
        <v>-0.28000000026077032</v>
      </c>
      <c r="H1349" s="140" t="s">
        <v>1268</v>
      </c>
      <c r="I1349" s="82">
        <v>74745538</v>
      </c>
      <c r="J1349" s="82">
        <f t="shared" si="138"/>
        <v>-2067.7199999988079</v>
      </c>
      <c r="K1349" s="149" t="s">
        <v>1222</v>
      </c>
      <c r="L1349" s="197" t="s">
        <v>1224</v>
      </c>
      <c r="M1349" s="97" t="s">
        <v>57</v>
      </c>
      <c r="N1349" s="182">
        <v>2023</v>
      </c>
      <c r="O1349" s="185" t="s">
        <v>1225</v>
      </c>
      <c r="P1349" s="85"/>
      <c r="Q1349" s="85"/>
      <c r="R1349" s="85"/>
      <c r="S1349" s="85"/>
      <c r="T1349" s="85"/>
      <c r="U1349" s="85"/>
      <c r="V1349" s="85"/>
      <c r="W1349" s="85"/>
      <c r="X1349" s="85"/>
      <c r="Y1349" s="85"/>
      <c r="Z1349" s="85"/>
      <c r="AA1349" s="85"/>
      <c r="AB1349" s="85"/>
      <c r="AC1349" s="85"/>
      <c r="AD1349" s="85"/>
      <c r="AE1349" s="85"/>
    </row>
    <row r="1350" spans="1:31" s="76" customFormat="1" ht="13.5" customHeight="1" x14ac:dyDescent="0.2">
      <c r="A1350" s="84">
        <v>9000399016</v>
      </c>
      <c r="B1350" s="80" t="s">
        <v>23</v>
      </c>
      <c r="C1350" s="180">
        <v>49874541</v>
      </c>
      <c r="D1350" s="180">
        <v>49600561</v>
      </c>
      <c r="E1350" s="180">
        <v>1487964</v>
      </c>
      <c r="F1350" s="180">
        <f t="shared" si="140"/>
        <v>1488016.8299999998</v>
      </c>
      <c r="G1350" s="82">
        <f t="shared" si="139"/>
        <v>52.829999999841675</v>
      </c>
      <c r="H1350" s="97" t="s">
        <v>1279</v>
      </c>
      <c r="I1350" s="82">
        <v>48412323.149999999</v>
      </c>
      <c r="J1350" s="82">
        <f t="shared" si="138"/>
        <v>-299778.97999999672</v>
      </c>
      <c r="K1350" s="149" t="s">
        <v>1203</v>
      </c>
      <c r="L1350" s="197">
        <v>45195</v>
      </c>
      <c r="M1350" s="149" t="s">
        <v>60</v>
      </c>
      <c r="N1350" s="182">
        <v>2023</v>
      </c>
      <c r="O1350" s="185" t="s">
        <v>1305</v>
      </c>
      <c r="P1350" s="85"/>
      <c r="Q1350" s="85"/>
      <c r="R1350" s="85"/>
      <c r="S1350" s="85"/>
      <c r="T1350" s="85"/>
      <c r="U1350" s="85"/>
      <c r="V1350" s="85"/>
      <c r="W1350" s="85"/>
      <c r="X1350" s="85"/>
      <c r="Y1350" s="85"/>
      <c r="Z1350" s="85"/>
      <c r="AA1350" s="85"/>
      <c r="AB1350" s="85"/>
      <c r="AC1350" s="85"/>
      <c r="AD1350" s="85"/>
      <c r="AE1350" s="85"/>
    </row>
    <row r="1351" spans="1:31" s="76" customFormat="1" ht="13.5" customHeight="1" x14ac:dyDescent="0.2">
      <c r="A1351" s="72">
        <v>8001386947</v>
      </c>
      <c r="B1351" s="80" t="s">
        <v>624</v>
      </c>
      <c r="C1351" s="180">
        <v>22411358</v>
      </c>
      <c r="D1351" s="180">
        <v>21655798</v>
      </c>
      <c r="E1351" s="180">
        <v>649674</v>
      </c>
      <c r="F1351" s="180">
        <f t="shared" si="140"/>
        <v>649673.93999999994</v>
      </c>
      <c r="G1351" s="82">
        <f t="shared" si="139"/>
        <v>-6.0000000055879354E-2</v>
      </c>
      <c r="H1351" s="124" t="s">
        <v>1357</v>
      </c>
      <c r="I1351" s="221">
        <v>21006124</v>
      </c>
      <c r="J1351" s="82">
        <f t="shared" si="138"/>
        <v>5.9999998658895493E-2</v>
      </c>
      <c r="K1351" s="149" t="s">
        <v>1203</v>
      </c>
      <c r="L1351" s="197">
        <v>45195</v>
      </c>
      <c r="M1351" s="149" t="s">
        <v>28</v>
      </c>
      <c r="N1351" s="182">
        <v>2023</v>
      </c>
      <c r="O1351" s="240" t="s">
        <v>1426</v>
      </c>
      <c r="P1351" s="85"/>
      <c r="Q1351" s="85"/>
      <c r="R1351" s="85"/>
      <c r="S1351" s="85"/>
      <c r="T1351" s="85"/>
      <c r="U1351" s="85"/>
      <c r="V1351" s="85"/>
      <c r="W1351" s="85"/>
      <c r="X1351" s="85"/>
      <c r="Y1351" s="85"/>
      <c r="Z1351" s="85"/>
      <c r="AA1351" s="85"/>
      <c r="AB1351" s="85"/>
      <c r="AC1351" s="85"/>
      <c r="AD1351" s="85"/>
      <c r="AE1351" s="85"/>
    </row>
    <row r="1352" spans="1:31" s="76" customFormat="1" ht="13.5" customHeight="1" x14ac:dyDescent="0.2">
      <c r="A1352" s="84">
        <v>9000821430</v>
      </c>
      <c r="B1352" s="80" t="s">
        <v>1202</v>
      </c>
      <c r="C1352" s="180">
        <v>2684691</v>
      </c>
      <c r="D1352" s="180">
        <v>2684691</v>
      </c>
      <c r="E1352" s="180">
        <v>0</v>
      </c>
      <c r="F1352" s="180">
        <f t="shared" si="140"/>
        <v>80540.73</v>
      </c>
      <c r="G1352" s="82">
        <f>F1352-E1352</f>
        <v>80540.73</v>
      </c>
      <c r="H1352" s="232" t="s">
        <v>601</v>
      </c>
      <c r="I1352" s="82">
        <v>2684691</v>
      </c>
      <c r="J1352" s="273">
        <f t="shared" si="138"/>
        <v>-80540.729999999981</v>
      </c>
      <c r="K1352" s="149" t="s">
        <v>1174</v>
      </c>
      <c r="L1352" s="197">
        <v>45117</v>
      </c>
      <c r="M1352" s="121" t="s">
        <v>54</v>
      </c>
      <c r="N1352" s="182">
        <v>2023</v>
      </c>
      <c r="O1352" s="198" t="s">
        <v>449</v>
      </c>
      <c r="P1352" s="85"/>
      <c r="Q1352" s="85"/>
      <c r="R1352" s="85"/>
      <c r="S1352" s="85"/>
      <c r="T1352" s="85"/>
      <c r="U1352" s="85"/>
      <c r="V1352" s="85"/>
      <c r="W1352" s="85"/>
      <c r="X1352" s="85"/>
      <c r="Y1352" s="85"/>
      <c r="Z1352" s="85"/>
      <c r="AA1352" s="85"/>
      <c r="AB1352" s="85"/>
      <c r="AC1352" s="85"/>
      <c r="AD1352" s="85"/>
      <c r="AE1352" s="85"/>
    </row>
    <row r="1353" spans="1:31" s="76" customFormat="1" ht="13.5" customHeight="1" x14ac:dyDescent="0.2">
      <c r="A1353" s="84">
        <v>9013027270</v>
      </c>
      <c r="B1353" s="80" t="s">
        <v>1030</v>
      </c>
      <c r="C1353" s="180">
        <v>4305510</v>
      </c>
      <c r="D1353" s="180">
        <v>3967791</v>
      </c>
      <c r="E1353" s="180">
        <v>119034</v>
      </c>
      <c r="F1353" s="180">
        <f t="shared" si="140"/>
        <v>119033.73</v>
      </c>
      <c r="G1353" s="82">
        <f>F1353-E1353</f>
        <v>-0.27000000000407454</v>
      </c>
      <c r="H1353" s="232" t="s">
        <v>601</v>
      </c>
      <c r="I1353" s="82">
        <v>3848757</v>
      </c>
      <c r="J1353" s="169">
        <f t="shared" si="138"/>
        <v>0.27000000001862645</v>
      </c>
      <c r="K1353" s="149" t="s">
        <v>1174</v>
      </c>
      <c r="L1353" s="197">
        <v>45146</v>
      </c>
      <c r="M1353" s="97" t="s">
        <v>57</v>
      </c>
      <c r="N1353" s="182">
        <v>2023</v>
      </c>
      <c r="O1353" s="240" t="s">
        <v>1469</v>
      </c>
      <c r="P1353" s="85"/>
      <c r="Q1353" s="85"/>
      <c r="R1353" s="85"/>
      <c r="S1353" s="85"/>
      <c r="T1353" s="85"/>
      <c r="U1353" s="85"/>
      <c r="V1353" s="85"/>
      <c r="W1353" s="85"/>
      <c r="X1353" s="85"/>
      <c r="Y1353" s="85"/>
      <c r="Z1353" s="85"/>
      <c r="AA1353" s="85"/>
      <c r="AB1353" s="85"/>
      <c r="AC1353" s="85"/>
      <c r="AD1353" s="85"/>
      <c r="AE1353" s="85"/>
    </row>
    <row r="1354" spans="1:31" s="76" customFormat="1" ht="13.5" customHeight="1" x14ac:dyDescent="0.2">
      <c r="A1354" s="84">
        <v>9013795472</v>
      </c>
      <c r="B1354" s="80" t="s">
        <v>1634</v>
      </c>
      <c r="C1354" s="180">
        <v>2339193</v>
      </c>
      <c r="D1354" s="180">
        <v>2339193</v>
      </c>
      <c r="E1354" s="180">
        <v>81004</v>
      </c>
      <c r="F1354" s="180">
        <f t="shared" si="140"/>
        <v>70175.789999999994</v>
      </c>
      <c r="G1354" s="82">
        <f>+F1354-E1354</f>
        <v>-10828.210000000006</v>
      </c>
      <c r="H1354" s="140" t="s">
        <v>1331</v>
      </c>
      <c r="I1354" s="82">
        <v>2269018</v>
      </c>
      <c r="J1354" s="82">
        <f t="shared" si="138"/>
        <v>-0.7900000000372529</v>
      </c>
      <c r="K1354" s="149" t="s">
        <v>1222</v>
      </c>
      <c r="L1354" s="197">
        <v>45163</v>
      </c>
      <c r="M1354" s="97" t="s">
        <v>57</v>
      </c>
      <c r="N1354" s="182">
        <v>2023</v>
      </c>
      <c r="O1354" s="201"/>
      <c r="P1354" s="85"/>
      <c r="Q1354" s="85"/>
      <c r="R1354" s="85"/>
      <c r="S1354" s="85"/>
      <c r="T1354" s="85"/>
      <c r="U1354" s="85"/>
      <c r="V1354" s="85"/>
      <c r="W1354" s="85"/>
      <c r="X1354" s="85"/>
      <c r="Y1354" s="85"/>
      <c r="Z1354" s="85"/>
      <c r="AA1354" s="85"/>
      <c r="AB1354" s="85"/>
      <c r="AC1354" s="85"/>
      <c r="AD1354" s="85"/>
      <c r="AE1354" s="85"/>
    </row>
    <row r="1355" spans="1:31" s="76" customFormat="1" ht="13.5" customHeight="1" x14ac:dyDescent="0.2">
      <c r="A1355" s="84">
        <v>9004330329</v>
      </c>
      <c r="B1355" s="49" t="s">
        <v>1707</v>
      </c>
      <c r="C1355" s="180">
        <v>9057900</v>
      </c>
      <c r="D1355" s="180">
        <v>9057900</v>
      </c>
      <c r="E1355" s="180">
        <v>271737</v>
      </c>
      <c r="F1355" s="180">
        <f t="shared" si="140"/>
        <v>271737</v>
      </c>
      <c r="G1355" s="82">
        <f>F1355-E1355</f>
        <v>0</v>
      </c>
      <c r="H1355" s="162" t="s">
        <v>601</v>
      </c>
      <c r="I1355" s="82">
        <v>8786163</v>
      </c>
      <c r="J1355" s="82">
        <f t="shared" si="138"/>
        <v>0</v>
      </c>
      <c r="K1355" s="149" t="s">
        <v>1203</v>
      </c>
      <c r="L1355" s="197">
        <v>45140</v>
      </c>
      <c r="M1355" s="149" t="s">
        <v>57</v>
      </c>
      <c r="N1355" s="182">
        <v>2023</v>
      </c>
      <c r="O1355" s="201"/>
      <c r="P1355" s="85"/>
      <c r="Q1355" s="85"/>
      <c r="R1355" s="85"/>
      <c r="S1355" s="85"/>
      <c r="T1355" s="85"/>
      <c r="U1355" s="85"/>
      <c r="V1355" s="85"/>
      <c r="W1355" s="85"/>
      <c r="X1355" s="85"/>
      <c r="Y1355" s="85"/>
      <c r="Z1355" s="85"/>
      <c r="AA1355" s="85"/>
      <c r="AB1355" s="85"/>
      <c r="AC1355" s="85"/>
      <c r="AD1355" s="85"/>
      <c r="AE1355" s="85"/>
    </row>
    <row r="1356" spans="1:31" s="76" customFormat="1" ht="13.5" customHeight="1" x14ac:dyDescent="0.2">
      <c r="A1356" s="84">
        <v>8110007404</v>
      </c>
      <c r="B1356" s="80" t="s">
        <v>623</v>
      </c>
      <c r="C1356" s="180">
        <v>24458793</v>
      </c>
      <c r="D1356" s="180">
        <v>27745542</v>
      </c>
      <c r="E1356" s="180">
        <v>832366</v>
      </c>
      <c r="F1356" s="180">
        <f t="shared" si="140"/>
        <v>832366.26</v>
      </c>
      <c r="G1356" s="82">
        <f>+F1356-E1356</f>
        <v>0.26000000000931323</v>
      </c>
      <c r="H1356" s="97" t="s">
        <v>1278</v>
      </c>
      <c r="I1356" s="82">
        <v>26913179</v>
      </c>
      <c r="J1356" s="82">
        <f t="shared" si="138"/>
        <v>-3.2600000016391277</v>
      </c>
      <c r="K1356" s="149" t="s">
        <v>1203</v>
      </c>
      <c r="L1356" s="197">
        <v>45153</v>
      </c>
      <c r="M1356" s="97" t="s">
        <v>57</v>
      </c>
      <c r="N1356" s="182">
        <v>2023</v>
      </c>
      <c r="O1356" s="201"/>
      <c r="P1356" s="85"/>
      <c r="Q1356" s="85"/>
      <c r="R1356" s="85"/>
      <c r="S1356" s="85"/>
      <c r="T1356" s="85"/>
      <c r="U1356" s="85"/>
      <c r="V1356" s="85"/>
      <c r="W1356" s="85"/>
      <c r="X1356" s="85"/>
      <c r="Y1356" s="85"/>
      <c r="Z1356" s="85"/>
      <c r="AA1356" s="85"/>
      <c r="AB1356" s="85"/>
      <c r="AC1356" s="85"/>
      <c r="AD1356" s="85"/>
      <c r="AE1356" s="85"/>
    </row>
    <row r="1357" spans="1:31" s="76" customFormat="1" ht="13.5" customHeight="1" x14ac:dyDescent="0.2">
      <c r="A1357" s="84">
        <v>9013809302</v>
      </c>
      <c r="B1357" s="80" t="s">
        <v>1201</v>
      </c>
      <c r="C1357" s="180">
        <v>8479639</v>
      </c>
      <c r="D1357" s="180">
        <v>8479639</v>
      </c>
      <c r="E1357" s="180">
        <v>254389</v>
      </c>
      <c r="F1357" s="180">
        <f t="shared" si="140"/>
        <v>254389.16999999998</v>
      </c>
      <c r="G1357" s="82">
        <f>+F1357-E1357</f>
        <v>0.16999999998370185</v>
      </c>
      <c r="H1357" s="173" t="s">
        <v>1409</v>
      </c>
      <c r="I1357" s="82">
        <v>8224670</v>
      </c>
      <c r="J1357" s="82">
        <f t="shared" si="138"/>
        <v>579.83000000007451</v>
      </c>
      <c r="K1357" s="149" t="s">
        <v>1222</v>
      </c>
      <c r="L1357" s="197">
        <v>45161</v>
      </c>
      <c r="M1357" s="149" t="s">
        <v>57</v>
      </c>
      <c r="N1357" s="182">
        <v>2023</v>
      </c>
      <c r="O1357" s="185" t="s">
        <v>1528</v>
      </c>
      <c r="P1357" s="85"/>
      <c r="Q1357" s="85"/>
      <c r="R1357" s="85"/>
      <c r="S1357" s="85"/>
      <c r="T1357" s="85"/>
      <c r="U1357" s="85"/>
      <c r="V1357" s="85"/>
      <c r="W1357" s="85"/>
      <c r="X1357" s="85"/>
      <c r="Y1357" s="85"/>
      <c r="Z1357" s="85"/>
      <c r="AA1357" s="85"/>
      <c r="AB1357" s="85"/>
      <c r="AC1357" s="85"/>
      <c r="AD1357" s="85"/>
      <c r="AE1357" s="85"/>
    </row>
    <row r="1358" spans="1:31" s="76" customFormat="1" ht="13.5" customHeight="1" x14ac:dyDescent="0.2">
      <c r="A1358" s="165">
        <v>900409371</v>
      </c>
      <c r="B1358" s="166" t="s">
        <v>1227</v>
      </c>
      <c r="C1358" s="180">
        <v>7066244</v>
      </c>
      <c r="D1358" s="180">
        <v>7066244</v>
      </c>
      <c r="E1358" s="180"/>
      <c r="F1358" s="180">
        <f t="shared" si="140"/>
        <v>211987.31999999998</v>
      </c>
      <c r="G1358" s="82">
        <f>F1358-E1358</f>
        <v>211987.31999999998</v>
      </c>
      <c r="H1358" s="125" t="s">
        <v>601</v>
      </c>
      <c r="I1358" s="82">
        <v>9663466</v>
      </c>
      <c r="J1358" s="169">
        <f t="shared" si="138"/>
        <v>-2809209.3200000003</v>
      </c>
      <c r="K1358" s="149" t="s">
        <v>1174</v>
      </c>
      <c r="L1358" s="197">
        <v>45155</v>
      </c>
      <c r="M1358" s="97" t="s">
        <v>57</v>
      </c>
      <c r="N1358" s="182">
        <v>2023</v>
      </c>
      <c r="O1358" s="240" t="s">
        <v>1293</v>
      </c>
      <c r="P1358" s="85"/>
      <c r="Q1358" s="85"/>
      <c r="R1358" s="85"/>
      <c r="S1358" s="85"/>
      <c r="T1358" s="85"/>
      <c r="U1358" s="85"/>
      <c r="V1358" s="85"/>
      <c r="W1358" s="85"/>
      <c r="X1358" s="85"/>
      <c r="Y1358" s="85"/>
      <c r="Z1358" s="85"/>
      <c r="AA1358" s="85"/>
      <c r="AB1358" s="85"/>
      <c r="AC1358" s="85"/>
      <c r="AD1358" s="85"/>
      <c r="AE1358" s="85"/>
    </row>
    <row r="1359" spans="1:31" s="76" customFormat="1" ht="13.5" customHeight="1" x14ac:dyDescent="0.2">
      <c r="A1359" s="84">
        <v>8300252052</v>
      </c>
      <c r="B1359" s="80" t="s">
        <v>628</v>
      </c>
      <c r="C1359" s="180">
        <v>6977489</v>
      </c>
      <c r="D1359" s="180">
        <v>6977489</v>
      </c>
      <c r="E1359" s="180">
        <v>209325</v>
      </c>
      <c r="F1359" s="180">
        <f t="shared" si="140"/>
        <v>209324.66999999998</v>
      </c>
      <c r="G1359" s="82">
        <f>+F1359-E1359</f>
        <v>-0.33000000001629815</v>
      </c>
      <c r="H1359" s="97" t="s">
        <v>1277</v>
      </c>
      <c r="I1359" s="82">
        <v>6768166</v>
      </c>
      <c r="J1359" s="82">
        <f t="shared" si="138"/>
        <v>-1.6699999999254942</v>
      </c>
      <c r="K1359" s="204" t="s">
        <v>1222</v>
      </c>
      <c r="L1359" s="213">
        <v>45163</v>
      </c>
      <c r="M1359" s="176" t="s">
        <v>57</v>
      </c>
      <c r="N1359" s="182">
        <v>2023</v>
      </c>
      <c r="O1359" s="201"/>
      <c r="P1359" s="85"/>
      <c r="Q1359" s="85"/>
      <c r="R1359" s="85"/>
      <c r="S1359" s="85"/>
      <c r="T1359" s="85"/>
      <c r="U1359" s="85"/>
      <c r="V1359" s="85"/>
      <c r="W1359" s="85"/>
      <c r="X1359" s="85"/>
      <c r="Y1359" s="85"/>
      <c r="Z1359" s="85"/>
      <c r="AA1359" s="85"/>
      <c r="AB1359" s="85"/>
      <c r="AC1359" s="85"/>
      <c r="AD1359" s="85"/>
      <c r="AE1359" s="85"/>
    </row>
    <row r="1360" spans="1:31" s="76" customFormat="1" ht="13.5" customHeight="1" x14ac:dyDescent="0.2">
      <c r="A1360" s="84">
        <v>8911800011</v>
      </c>
      <c r="B1360" s="80" t="s">
        <v>21</v>
      </c>
      <c r="C1360" s="180">
        <v>690111</v>
      </c>
      <c r="D1360" s="180">
        <v>690111</v>
      </c>
      <c r="E1360" s="180">
        <v>20703</v>
      </c>
      <c r="F1360" s="180">
        <f t="shared" si="140"/>
        <v>20703.329999999998</v>
      </c>
      <c r="G1360" s="82">
        <f>+F1360-E1360</f>
        <v>0.32999999999810825</v>
      </c>
      <c r="H1360" s="97" t="s">
        <v>1276</v>
      </c>
      <c r="I1360" s="200">
        <v>669411</v>
      </c>
      <c r="J1360" s="82">
        <f t="shared" si="138"/>
        <v>-3.3299999999580905</v>
      </c>
      <c r="K1360" s="149" t="s">
        <v>1222</v>
      </c>
      <c r="L1360" s="197">
        <v>45196</v>
      </c>
      <c r="M1360" s="140" t="s">
        <v>60</v>
      </c>
      <c r="N1360" s="182">
        <v>2023</v>
      </c>
      <c r="O1360" s="201"/>
      <c r="P1360" s="85"/>
      <c r="Q1360" s="85"/>
      <c r="R1360" s="85"/>
      <c r="S1360" s="85"/>
      <c r="T1360" s="85"/>
      <c r="U1360" s="85"/>
      <c r="V1360" s="85"/>
      <c r="W1360" s="85"/>
      <c r="X1360" s="85"/>
      <c r="Y1360" s="85"/>
      <c r="Z1360" s="85"/>
      <c r="AA1360" s="85"/>
      <c r="AB1360" s="85"/>
      <c r="AC1360" s="85"/>
      <c r="AD1360" s="85"/>
      <c r="AE1360" s="85"/>
    </row>
    <row r="1361" spans="1:31" s="76" customFormat="1" ht="13.5" customHeight="1" x14ac:dyDescent="0.2">
      <c r="A1361" s="72">
        <v>8001386947</v>
      </c>
      <c r="B1361" s="80" t="s">
        <v>624</v>
      </c>
      <c r="C1361" s="180">
        <v>24621232</v>
      </c>
      <c r="D1361" s="180">
        <v>25629607</v>
      </c>
      <c r="E1361" s="180">
        <v>0</v>
      </c>
      <c r="F1361" s="180">
        <f t="shared" si="140"/>
        <v>768888.21</v>
      </c>
      <c r="G1361" s="82">
        <f>+F1361-E1361</f>
        <v>768888.21</v>
      </c>
      <c r="H1361" s="124" t="s">
        <v>1357</v>
      </c>
      <c r="I1361" s="221">
        <v>24860719</v>
      </c>
      <c r="J1361" s="82">
        <f t="shared" si="138"/>
        <v>-0.21000000089406967</v>
      </c>
      <c r="K1361" s="205" t="s">
        <v>1222</v>
      </c>
      <c r="L1361" s="197">
        <v>45195</v>
      </c>
      <c r="M1361" s="205" t="s">
        <v>28</v>
      </c>
      <c r="N1361" s="182">
        <v>2023</v>
      </c>
      <c r="O1361" s="240" t="s">
        <v>1427</v>
      </c>
      <c r="P1361" s="85"/>
      <c r="Q1361" s="85"/>
      <c r="R1361" s="85"/>
      <c r="S1361" s="85"/>
      <c r="T1361" s="85"/>
      <c r="U1361" s="85"/>
      <c r="V1361" s="85"/>
      <c r="W1361" s="85"/>
      <c r="X1361" s="85"/>
      <c r="Y1361" s="85"/>
      <c r="Z1361" s="85"/>
      <c r="AA1361" s="85"/>
      <c r="AB1361" s="85"/>
      <c r="AC1361" s="85"/>
      <c r="AD1361" s="85"/>
      <c r="AE1361" s="85"/>
    </row>
    <row r="1362" spans="1:31" s="76" customFormat="1" ht="13.5" customHeight="1" x14ac:dyDescent="0.2">
      <c r="A1362" s="165">
        <v>9015433139</v>
      </c>
      <c r="B1362" s="166" t="s">
        <v>1226</v>
      </c>
      <c r="C1362" s="180">
        <v>10595411</v>
      </c>
      <c r="D1362" s="180">
        <v>10595411</v>
      </c>
      <c r="E1362" s="180">
        <v>317862</v>
      </c>
      <c r="F1362" s="180">
        <f t="shared" si="140"/>
        <v>317862.33</v>
      </c>
      <c r="G1362" s="82">
        <f>+F1362-E1362</f>
        <v>0.33000000001629815</v>
      </c>
      <c r="H1362" s="162" t="s">
        <v>601</v>
      </c>
      <c r="I1362" s="82">
        <v>9937407</v>
      </c>
      <c r="J1362" s="82">
        <f t="shared" si="138"/>
        <v>340141.66999999993</v>
      </c>
      <c r="K1362" s="149" t="s">
        <v>1203</v>
      </c>
      <c r="L1362" s="197">
        <v>45212</v>
      </c>
      <c r="M1362" s="149" t="s">
        <v>28</v>
      </c>
      <c r="N1362" s="182">
        <v>2023</v>
      </c>
      <c r="O1362" s="234" t="s">
        <v>1247</v>
      </c>
      <c r="P1362" s="85"/>
      <c r="Q1362" s="85"/>
      <c r="R1362" s="85"/>
      <c r="S1362" s="85"/>
      <c r="T1362" s="85"/>
      <c r="U1362" s="85"/>
      <c r="V1362" s="85"/>
      <c r="W1362" s="85"/>
      <c r="X1362" s="85"/>
      <c r="Y1362" s="85"/>
      <c r="Z1362" s="85"/>
      <c r="AA1362" s="85"/>
      <c r="AB1362" s="85"/>
      <c r="AC1362" s="85"/>
      <c r="AD1362" s="85"/>
      <c r="AE1362" s="85"/>
    </row>
    <row r="1363" spans="1:31" s="76" customFormat="1" ht="13.5" customHeight="1" x14ac:dyDescent="0.2">
      <c r="A1363" s="165">
        <v>9015884123</v>
      </c>
      <c r="B1363" s="166" t="s">
        <v>1057</v>
      </c>
      <c r="C1363" s="180">
        <v>23903703</v>
      </c>
      <c r="D1363" s="180">
        <v>23903703</v>
      </c>
      <c r="E1363" s="180">
        <v>0</v>
      </c>
      <c r="F1363" s="180">
        <f t="shared" si="140"/>
        <v>717111.09</v>
      </c>
      <c r="G1363" s="180">
        <f>F1363-E1363</f>
        <v>717111.09</v>
      </c>
      <c r="H1363" s="225" t="s">
        <v>601</v>
      </c>
      <c r="I1363" s="82">
        <v>23903703</v>
      </c>
      <c r="J1363" s="183">
        <f t="shared" si="138"/>
        <v>-717111.08999999985</v>
      </c>
      <c r="K1363" s="149" t="s">
        <v>1174</v>
      </c>
      <c r="L1363" s="197">
        <v>45204</v>
      </c>
      <c r="M1363" s="121" t="s">
        <v>28</v>
      </c>
      <c r="N1363" s="182">
        <v>2023</v>
      </c>
      <c r="O1363" s="240" t="s">
        <v>1287</v>
      </c>
      <c r="P1363" s="85"/>
      <c r="Q1363" s="85"/>
      <c r="R1363" s="85"/>
      <c r="S1363" s="85"/>
      <c r="T1363" s="85"/>
      <c r="U1363" s="85"/>
      <c r="V1363" s="85"/>
      <c r="W1363" s="85"/>
      <c r="X1363" s="85"/>
      <c r="Y1363" s="85"/>
      <c r="Z1363" s="85"/>
      <c r="AA1363" s="85"/>
      <c r="AB1363" s="85"/>
      <c r="AC1363" s="85"/>
      <c r="AD1363" s="85"/>
      <c r="AE1363" s="85"/>
    </row>
    <row r="1364" spans="1:31" s="76" customFormat="1" ht="13.5" customHeight="1" x14ac:dyDescent="0.2">
      <c r="A1364" s="84">
        <v>9003660101</v>
      </c>
      <c r="B1364" s="80" t="s">
        <v>1523</v>
      </c>
      <c r="C1364" s="180">
        <v>157577</v>
      </c>
      <c r="D1364" s="180">
        <v>141058</v>
      </c>
      <c r="E1364" s="180">
        <v>4232</v>
      </c>
      <c r="F1364" s="180">
        <f t="shared" si="140"/>
        <v>4231.74</v>
      </c>
      <c r="G1364" s="82">
        <f t="shared" ref="G1364:G1380" si="141">+F1364-E1364</f>
        <v>-0.26000000000021828</v>
      </c>
      <c r="H1364" s="224" t="s">
        <v>601</v>
      </c>
      <c r="I1364" s="221">
        <v>136826</v>
      </c>
      <c r="J1364" s="169">
        <f t="shared" si="138"/>
        <v>0.26000000000931323</v>
      </c>
      <c r="K1364" s="149" t="s">
        <v>1222</v>
      </c>
      <c r="L1364" s="197">
        <v>45196</v>
      </c>
      <c r="M1364" s="121" t="s">
        <v>60</v>
      </c>
      <c r="N1364" s="182">
        <v>2023</v>
      </c>
      <c r="O1364" s="237" t="s">
        <v>1397</v>
      </c>
      <c r="P1364" s="85"/>
      <c r="Q1364" s="85"/>
      <c r="R1364" s="85"/>
      <c r="S1364" s="85"/>
      <c r="T1364" s="85"/>
      <c r="U1364" s="85"/>
      <c r="V1364" s="85"/>
      <c r="W1364" s="85"/>
      <c r="X1364" s="85"/>
      <c r="Y1364" s="85"/>
      <c r="Z1364" s="85"/>
      <c r="AA1364" s="85"/>
      <c r="AB1364" s="85"/>
      <c r="AC1364" s="85"/>
      <c r="AD1364" s="85"/>
      <c r="AE1364" s="85"/>
    </row>
    <row r="1365" spans="1:31" s="76" customFormat="1" ht="13.5" customHeight="1" x14ac:dyDescent="0.2">
      <c r="A1365" s="84">
        <v>900409371</v>
      </c>
      <c r="B1365" s="80" t="s">
        <v>1227</v>
      </c>
      <c r="C1365" s="180">
        <v>598906</v>
      </c>
      <c r="D1365" s="180">
        <v>598906</v>
      </c>
      <c r="E1365" s="180">
        <v>21381</v>
      </c>
      <c r="F1365" s="180">
        <f t="shared" si="140"/>
        <v>17967.18</v>
      </c>
      <c r="G1365" s="82">
        <f t="shared" si="141"/>
        <v>-3413.8199999999997</v>
      </c>
      <c r="H1365" s="140" t="s">
        <v>1275</v>
      </c>
      <c r="I1365" s="200">
        <v>601027</v>
      </c>
      <c r="J1365" s="169">
        <f t="shared" si="138"/>
        <v>-20088.180000000051</v>
      </c>
      <c r="K1365" s="149" t="s">
        <v>1222</v>
      </c>
      <c r="L1365" s="197">
        <v>45181</v>
      </c>
      <c r="M1365" s="149" t="s">
        <v>60</v>
      </c>
      <c r="N1365" s="182">
        <v>2023</v>
      </c>
      <c r="O1365" s="185" t="s">
        <v>1251</v>
      </c>
      <c r="P1365" s="85"/>
      <c r="Q1365" s="85"/>
      <c r="R1365" s="85"/>
      <c r="S1365" s="85"/>
      <c r="T1365" s="85"/>
      <c r="U1365" s="85"/>
      <c r="V1365" s="85"/>
      <c r="W1365" s="85"/>
      <c r="X1365" s="85"/>
      <c r="Y1365" s="85"/>
      <c r="Z1365" s="85"/>
      <c r="AA1365" s="85"/>
      <c r="AB1365" s="85"/>
      <c r="AC1365" s="85"/>
      <c r="AD1365" s="85"/>
      <c r="AE1365" s="85"/>
    </row>
    <row r="1366" spans="1:31" s="76" customFormat="1" ht="13.5" customHeight="1" x14ac:dyDescent="0.2">
      <c r="A1366" s="102">
        <v>8150019012</v>
      </c>
      <c r="B1366" s="80" t="s">
        <v>620</v>
      </c>
      <c r="C1366" s="180">
        <v>2782975</v>
      </c>
      <c r="D1366" s="180">
        <v>2625839</v>
      </c>
      <c r="E1366" s="180">
        <v>78775</v>
      </c>
      <c r="F1366" s="180">
        <f t="shared" si="140"/>
        <v>78775.17</v>
      </c>
      <c r="G1366" s="82">
        <f t="shared" si="141"/>
        <v>0.16999999999825377</v>
      </c>
      <c r="H1366" s="162" t="s">
        <v>601</v>
      </c>
      <c r="I1366" s="200">
        <v>2547064</v>
      </c>
      <c r="J1366" s="169">
        <f t="shared" si="138"/>
        <v>-0.16999999992549419</v>
      </c>
      <c r="K1366" s="149" t="s">
        <v>1222</v>
      </c>
      <c r="L1366" s="197">
        <v>45209</v>
      </c>
      <c r="M1366" s="140" t="s">
        <v>28</v>
      </c>
      <c r="N1366" s="182">
        <v>2023</v>
      </c>
      <c r="O1366" s="240" t="s">
        <v>1710</v>
      </c>
      <c r="P1366" s="85"/>
      <c r="Q1366" s="85"/>
      <c r="R1366" s="85"/>
      <c r="S1366" s="85"/>
      <c r="T1366" s="85"/>
      <c r="U1366" s="85"/>
      <c r="V1366" s="85"/>
      <c r="W1366" s="85"/>
      <c r="X1366" s="85"/>
      <c r="Y1366" s="85"/>
      <c r="Z1366" s="85"/>
      <c r="AA1366" s="85"/>
      <c r="AB1366" s="85"/>
      <c r="AC1366" s="85"/>
      <c r="AD1366" s="85"/>
      <c r="AE1366" s="85"/>
    </row>
    <row r="1367" spans="1:31" s="76" customFormat="1" ht="13.5" customHeight="1" x14ac:dyDescent="0.2">
      <c r="A1367" s="84">
        <v>8300252052</v>
      </c>
      <c r="B1367" s="80" t="s">
        <v>628</v>
      </c>
      <c r="C1367" s="180">
        <v>8115858</v>
      </c>
      <c r="D1367" s="180">
        <v>8115858</v>
      </c>
      <c r="E1367" s="180">
        <v>243476</v>
      </c>
      <c r="F1367" s="180">
        <f t="shared" si="140"/>
        <v>243475.74</v>
      </c>
      <c r="G1367" s="82">
        <f t="shared" si="141"/>
        <v>-0.26000000000931323</v>
      </c>
      <c r="H1367" s="140" t="s">
        <v>1274</v>
      </c>
      <c r="I1367" s="200">
        <v>7872382</v>
      </c>
      <c r="J1367" s="169">
        <f t="shared" si="138"/>
        <v>0.25999999977648258</v>
      </c>
      <c r="K1367" s="149" t="s">
        <v>1228</v>
      </c>
      <c r="L1367" s="213">
        <v>45195</v>
      </c>
      <c r="M1367" s="140" t="s">
        <v>60</v>
      </c>
      <c r="N1367" s="182">
        <v>2023</v>
      </c>
      <c r="O1367" s="80"/>
      <c r="P1367" s="85"/>
      <c r="Q1367" s="85"/>
      <c r="R1367" s="85"/>
      <c r="S1367" s="85"/>
      <c r="T1367" s="85"/>
      <c r="U1367" s="85"/>
      <c r="V1367" s="85"/>
      <c r="W1367" s="85"/>
      <c r="X1367" s="85"/>
      <c r="Y1367" s="85"/>
      <c r="Z1367" s="85"/>
      <c r="AA1367" s="85"/>
      <c r="AB1367" s="85"/>
      <c r="AC1367" s="85"/>
      <c r="AD1367" s="85"/>
      <c r="AE1367" s="85"/>
    </row>
    <row r="1368" spans="1:31" s="76" customFormat="1" ht="13.5" customHeight="1" x14ac:dyDescent="0.2">
      <c r="A1368" s="72">
        <v>9013809941</v>
      </c>
      <c r="B1368" s="80" t="s">
        <v>615</v>
      </c>
      <c r="C1368" s="180">
        <v>7546080</v>
      </c>
      <c r="D1368" s="180">
        <v>7546080</v>
      </c>
      <c r="E1368" s="180">
        <v>226382</v>
      </c>
      <c r="F1368" s="180">
        <f t="shared" si="140"/>
        <v>226382.4</v>
      </c>
      <c r="G1368" s="82">
        <f t="shared" si="141"/>
        <v>0.39999999999417923</v>
      </c>
      <c r="H1368" s="140" t="s">
        <v>1273</v>
      </c>
      <c r="I1368" s="200">
        <v>7319698</v>
      </c>
      <c r="J1368" s="169">
        <f t="shared" si="138"/>
        <v>-0.40000000037252903</v>
      </c>
      <c r="K1368" s="149" t="s">
        <v>1228</v>
      </c>
      <c r="L1368" s="197">
        <v>45198</v>
      </c>
      <c r="M1368" s="140" t="s">
        <v>60</v>
      </c>
      <c r="N1368" s="182">
        <v>2023</v>
      </c>
      <c r="O1368" s="80"/>
      <c r="P1368" s="85"/>
      <c r="Q1368" s="85"/>
      <c r="R1368" s="85"/>
      <c r="S1368" s="85"/>
      <c r="T1368" s="85"/>
      <c r="U1368" s="85"/>
      <c r="V1368" s="85"/>
      <c r="W1368" s="85"/>
      <c r="X1368" s="85"/>
      <c r="Y1368" s="85"/>
      <c r="Z1368" s="85"/>
      <c r="AA1368" s="85"/>
      <c r="AB1368" s="85"/>
      <c r="AC1368" s="85"/>
      <c r="AD1368" s="85"/>
      <c r="AE1368" s="85"/>
    </row>
    <row r="1369" spans="1:31" s="76" customFormat="1" ht="13.5" customHeight="1" x14ac:dyDescent="0.2">
      <c r="A1369" s="72">
        <v>8002249860</v>
      </c>
      <c r="B1369" s="80" t="s">
        <v>559</v>
      </c>
      <c r="C1369" s="180">
        <v>772513756</v>
      </c>
      <c r="D1369" s="180">
        <v>648458806</v>
      </c>
      <c r="E1369" s="180">
        <v>19453764</v>
      </c>
      <c r="F1369" s="180">
        <f t="shared" si="140"/>
        <v>19453764.18</v>
      </c>
      <c r="G1369" s="82">
        <f t="shared" si="141"/>
        <v>0.17999999970197678</v>
      </c>
      <c r="H1369" s="140" t="s">
        <v>1272</v>
      </c>
      <c r="I1369" s="200">
        <v>629005794</v>
      </c>
      <c r="J1369" s="169">
        <f t="shared" si="138"/>
        <v>-752.17999994754791</v>
      </c>
      <c r="K1369" s="149" t="s">
        <v>1228</v>
      </c>
      <c r="L1369" s="197">
        <v>45190</v>
      </c>
      <c r="M1369" s="140" t="s">
        <v>60</v>
      </c>
      <c r="N1369" s="182">
        <v>2023</v>
      </c>
      <c r="O1369" s="80"/>
      <c r="P1369" s="85"/>
      <c r="Q1369" s="85"/>
      <c r="R1369" s="85"/>
      <c r="S1369" s="85"/>
      <c r="T1369" s="85"/>
      <c r="U1369" s="85"/>
      <c r="V1369" s="85"/>
      <c r="W1369" s="85"/>
      <c r="X1369" s="85"/>
      <c r="Y1369" s="85"/>
      <c r="Z1369" s="85"/>
      <c r="AA1369" s="85"/>
      <c r="AB1369" s="85"/>
      <c r="AC1369" s="85"/>
      <c r="AD1369" s="85"/>
      <c r="AE1369" s="85"/>
    </row>
    <row r="1370" spans="1:31" s="76" customFormat="1" ht="13.5" customHeight="1" x14ac:dyDescent="0.2">
      <c r="A1370" s="84">
        <v>891900101</v>
      </c>
      <c r="B1370" s="80" t="s">
        <v>622</v>
      </c>
      <c r="C1370" s="180">
        <v>115421966</v>
      </c>
      <c r="D1370" s="180">
        <v>98931919</v>
      </c>
      <c r="E1370" s="180">
        <v>2967958</v>
      </c>
      <c r="F1370" s="180">
        <f t="shared" si="140"/>
        <v>2967957.57</v>
      </c>
      <c r="G1370" s="82">
        <f t="shared" si="141"/>
        <v>-0.43000000016763806</v>
      </c>
      <c r="H1370" s="140" t="s">
        <v>1271</v>
      </c>
      <c r="I1370" s="200">
        <v>95964320</v>
      </c>
      <c r="J1370" s="169">
        <f t="shared" si="138"/>
        <v>-358.56999999284744</v>
      </c>
      <c r="K1370" s="149" t="s">
        <v>1228</v>
      </c>
      <c r="L1370" s="197">
        <v>45190</v>
      </c>
      <c r="M1370" s="140" t="s">
        <v>60</v>
      </c>
      <c r="N1370" s="182">
        <v>2023</v>
      </c>
      <c r="O1370" s="80"/>
      <c r="P1370" s="85"/>
      <c r="Q1370" s="85"/>
      <c r="R1370" s="85"/>
      <c r="S1370" s="85"/>
      <c r="T1370" s="85"/>
      <c r="U1370" s="85"/>
      <c r="V1370" s="85"/>
      <c r="W1370" s="85"/>
      <c r="X1370" s="85"/>
      <c r="Y1370" s="85"/>
      <c r="Z1370" s="85"/>
      <c r="AA1370" s="85"/>
      <c r="AB1370" s="85"/>
      <c r="AC1370" s="85"/>
      <c r="AD1370" s="85"/>
      <c r="AE1370" s="85"/>
    </row>
    <row r="1371" spans="1:31" s="76" customFormat="1" ht="13.5" customHeight="1" x14ac:dyDescent="0.2">
      <c r="A1371" s="84">
        <v>9011924788</v>
      </c>
      <c r="B1371" s="80" t="s">
        <v>604</v>
      </c>
      <c r="C1371" s="180">
        <v>5045306</v>
      </c>
      <c r="D1371" s="180">
        <v>5045306</v>
      </c>
      <c r="E1371" s="180">
        <v>151359</v>
      </c>
      <c r="F1371" s="180">
        <f t="shared" si="140"/>
        <v>151359.18</v>
      </c>
      <c r="G1371" s="82">
        <f t="shared" si="141"/>
        <v>0.17999999999301508</v>
      </c>
      <c r="H1371" s="140" t="s">
        <v>1270</v>
      </c>
      <c r="I1371" s="200">
        <v>4893947</v>
      </c>
      <c r="J1371" s="169">
        <f t="shared" si="138"/>
        <v>-0.17999999970197678</v>
      </c>
      <c r="K1371" s="149" t="s">
        <v>1228</v>
      </c>
      <c r="L1371" s="197">
        <v>45183</v>
      </c>
      <c r="M1371" s="140" t="s">
        <v>60</v>
      </c>
      <c r="N1371" s="182">
        <v>2023</v>
      </c>
      <c r="O1371" s="80"/>
      <c r="P1371" s="85"/>
      <c r="Q1371" s="85"/>
      <c r="R1371" s="85"/>
      <c r="S1371" s="85"/>
      <c r="T1371" s="85"/>
      <c r="U1371" s="85"/>
      <c r="V1371" s="85"/>
      <c r="W1371" s="85"/>
      <c r="X1371" s="85"/>
      <c r="Y1371" s="85"/>
      <c r="Z1371" s="85"/>
      <c r="AA1371" s="85"/>
      <c r="AB1371" s="85"/>
      <c r="AC1371" s="85"/>
      <c r="AD1371" s="85"/>
      <c r="AE1371" s="85"/>
    </row>
    <row r="1372" spans="1:31" s="76" customFormat="1" ht="13.5" customHeight="1" x14ac:dyDescent="0.2">
      <c r="A1372" s="84">
        <v>900864051</v>
      </c>
      <c r="B1372" s="80" t="s">
        <v>703</v>
      </c>
      <c r="C1372" s="180">
        <v>1804206</v>
      </c>
      <c r="D1372" s="180">
        <v>1804206</v>
      </c>
      <c r="E1372" s="180">
        <v>21381</v>
      </c>
      <c r="F1372" s="180">
        <f t="shared" si="140"/>
        <v>54126.18</v>
      </c>
      <c r="G1372" s="82">
        <f t="shared" si="141"/>
        <v>32745.18</v>
      </c>
      <c r="H1372" s="125" t="s">
        <v>601</v>
      </c>
      <c r="I1372" s="82">
        <v>1750080</v>
      </c>
      <c r="J1372" s="169">
        <f t="shared" ref="J1372:J1394" si="142">(D1372-E1372-G1372)-I1372</f>
        <v>-0.17999999993480742</v>
      </c>
      <c r="K1372" s="149" t="s">
        <v>1203</v>
      </c>
      <c r="L1372" s="197">
        <v>45161</v>
      </c>
      <c r="M1372" s="97" t="s">
        <v>57</v>
      </c>
      <c r="N1372" s="182">
        <v>2023</v>
      </c>
      <c r="O1372" s="237" t="s">
        <v>1944</v>
      </c>
      <c r="P1372" s="85"/>
      <c r="Q1372" s="85"/>
      <c r="R1372" s="85"/>
      <c r="S1372" s="85"/>
      <c r="T1372" s="85"/>
      <c r="U1372" s="85"/>
      <c r="V1372" s="85"/>
      <c r="W1372" s="85"/>
      <c r="X1372" s="85"/>
      <c r="Y1372" s="85"/>
      <c r="Z1372" s="85"/>
      <c r="AA1372" s="85"/>
      <c r="AB1372" s="85"/>
      <c r="AC1372" s="85"/>
      <c r="AD1372" s="85"/>
      <c r="AE1372" s="85"/>
    </row>
    <row r="1373" spans="1:31" s="76" customFormat="1" ht="13.5" customHeight="1" x14ac:dyDescent="0.2">
      <c r="A1373" s="84">
        <v>900409371</v>
      </c>
      <c r="B1373" s="80" t="s">
        <v>1227</v>
      </c>
      <c r="C1373" s="180">
        <v>2344610</v>
      </c>
      <c r="D1373" s="180">
        <v>2344610</v>
      </c>
      <c r="E1373" s="180">
        <v>0</v>
      </c>
      <c r="F1373" s="180">
        <f t="shared" si="140"/>
        <v>70338.3</v>
      </c>
      <c r="G1373" s="82">
        <f t="shared" si="141"/>
        <v>70338.3</v>
      </c>
      <c r="H1373" s="125" t="s">
        <v>601</v>
      </c>
      <c r="I1373" s="82">
        <v>2344609</v>
      </c>
      <c r="J1373" s="169">
        <f t="shared" si="142"/>
        <v>-70337.299999999814</v>
      </c>
      <c r="K1373" s="149" t="s">
        <v>1203</v>
      </c>
      <c r="L1373" s="197">
        <v>45181</v>
      </c>
      <c r="M1373" s="149" t="s">
        <v>60</v>
      </c>
      <c r="N1373" s="182">
        <v>2023</v>
      </c>
      <c r="O1373" s="240" t="s">
        <v>1294</v>
      </c>
      <c r="P1373" s="85"/>
      <c r="Q1373" s="85"/>
      <c r="R1373" s="85"/>
      <c r="S1373" s="85"/>
      <c r="T1373" s="85"/>
      <c r="U1373" s="85"/>
      <c r="V1373" s="85"/>
      <c r="W1373" s="85"/>
      <c r="X1373" s="85"/>
      <c r="Y1373" s="85"/>
      <c r="Z1373" s="85"/>
      <c r="AA1373" s="85"/>
      <c r="AB1373" s="85"/>
      <c r="AC1373" s="85"/>
      <c r="AD1373" s="85"/>
      <c r="AE1373" s="85"/>
    </row>
    <row r="1374" spans="1:31" s="76" customFormat="1" ht="13.5" customHeight="1" x14ac:dyDescent="0.2">
      <c r="A1374" s="84">
        <v>9000036172</v>
      </c>
      <c r="B1374" s="80" t="s">
        <v>1041</v>
      </c>
      <c r="C1374" s="180">
        <v>1579009503</v>
      </c>
      <c r="D1374" s="180">
        <v>1510771032</v>
      </c>
      <c r="E1374" s="180">
        <v>105753972</v>
      </c>
      <c r="F1374" s="180">
        <f>+D1374*7%</f>
        <v>105753972.24000001</v>
      </c>
      <c r="G1374" s="82">
        <f t="shared" si="141"/>
        <v>0.24000000953674316</v>
      </c>
      <c r="H1374" s="140" t="s">
        <v>1269</v>
      </c>
      <c r="I1374" s="82">
        <v>1404970466</v>
      </c>
      <c r="J1374" s="169">
        <f t="shared" si="142"/>
        <v>46593.759999990463</v>
      </c>
      <c r="K1374" s="149" t="s">
        <v>1228</v>
      </c>
      <c r="L1374" s="197">
        <v>45183</v>
      </c>
      <c r="M1374" s="140" t="s">
        <v>60</v>
      </c>
      <c r="N1374" s="182">
        <v>2023</v>
      </c>
      <c r="O1374" s="234" t="s">
        <v>1229</v>
      </c>
      <c r="P1374" s="85"/>
      <c r="Q1374" s="85"/>
      <c r="R1374" s="85"/>
      <c r="S1374" s="85"/>
      <c r="T1374" s="85"/>
      <c r="U1374" s="85"/>
      <c r="V1374" s="85"/>
      <c r="W1374" s="85"/>
      <c r="X1374" s="85"/>
      <c r="Y1374" s="85"/>
      <c r="Z1374" s="85"/>
      <c r="AA1374" s="85"/>
      <c r="AB1374" s="85"/>
      <c r="AC1374" s="85"/>
      <c r="AD1374" s="85"/>
      <c r="AE1374" s="85"/>
    </row>
    <row r="1375" spans="1:31" s="76" customFormat="1" ht="13.5" customHeight="1" x14ac:dyDescent="0.2">
      <c r="A1375" s="84">
        <v>8909049961</v>
      </c>
      <c r="B1375" s="80" t="s">
        <v>626</v>
      </c>
      <c r="C1375" s="180">
        <v>49909612</v>
      </c>
      <c r="D1375" s="180">
        <v>49909611</v>
      </c>
      <c r="E1375" s="180">
        <v>1497288</v>
      </c>
      <c r="F1375" s="180">
        <f t="shared" ref="F1375:F1394" si="143">+D1375*3%</f>
        <v>1497288.3299999998</v>
      </c>
      <c r="G1375" s="82">
        <f t="shared" si="141"/>
        <v>0.32999999984167516</v>
      </c>
      <c r="H1375" s="173" t="s">
        <v>1359</v>
      </c>
      <c r="I1375" s="200">
        <v>48412323</v>
      </c>
      <c r="J1375" s="169">
        <f t="shared" si="142"/>
        <v>-0.32999999821186066</v>
      </c>
      <c r="K1375" s="149" t="s">
        <v>1228</v>
      </c>
      <c r="L1375" s="197">
        <v>45184</v>
      </c>
      <c r="M1375" s="140" t="s">
        <v>60</v>
      </c>
      <c r="N1375" s="182">
        <v>2023</v>
      </c>
      <c r="O1375" s="80"/>
      <c r="P1375" s="85"/>
      <c r="Q1375" s="85"/>
      <c r="R1375" s="85"/>
      <c r="S1375" s="85"/>
      <c r="T1375" s="85"/>
      <c r="U1375" s="85"/>
      <c r="V1375" s="85"/>
      <c r="W1375" s="85"/>
      <c r="X1375" s="85"/>
      <c r="Y1375" s="85"/>
      <c r="Z1375" s="85"/>
      <c r="AA1375" s="85"/>
      <c r="AB1375" s="85"/>
      <c r="AC1375" s="85"/>
      <c r="AD1375" s="85"/>
      <c r="AE1375" s="85"/>
    </row>
    <row r="1376" spans="1:31" s="76" customFormat="1" ht="13.5" customHeight="1" x14ac:dyDescent="0.2">
      <c r="A1376" s="84">
        <v>8160020199</v>
      </c>
      <c r="B1376" s="80" t="s">
        <v>617</v>
      </c>
      <c r="C1376" s="180">
        <v>80493249</v>
      </c>
      <c r="D1376" s="180">
        <v>79904869</v>
      </c>
      <c r="E1376" s="180">
        <v>2397146</v>
      </c>
      <c r="F1376" s="180">
        <f t="shared" si="143"/>
        <v>2397146.0699999998</v>
      </c>
      <c r="G1376" s="82">
        <f t="shared" si="141"/>
        <v>6.9999999832361937E-2</v>
      </c>
      <c r="H1376" s="140" t="s">
        <v>1349</v>
      </c>
      <c r="I1376" s="200">
        <v>77507723</v>
      </c>
      <c r="J1376" s="169">
        <f t="shared" si="142"/>
        <v>-6.9999992847442627E-2</v>
      </c>
      <c r="K1376" s="149" t="s">
        <v>1228</v>
      </c>
      <c r="L1376" s="149" t="s">
        <v>1230</v>
      </c>
      <c r="M1376" s="140" t="s">
        <v>60</v>
      </c>
      <c r="N1376" s="182">
        <v>2023</v>
      </c>
      <c r="O1376" s="185" t="s">
        <v>1231</v>
      </c>
      <c r="P1376" s="85"/>
      <c r="Q1376" s="85"/>
      <c r="R1376" s="85"/>
      <c r="S1376" s="85"/>
      <c r="T1376" s="85"/>
      <c r="U1376" s="85"/>
      <c r="V1376" s="85"/>
      <c r="W1376" s="85"/>
      <c r="X1376" s="85"/>
      <c r="Y1376" s="85"/>
      <c r="Z1376" s="85"/>
      <c r="AA1376" s="85"/>
      <c r="AB1376" s="85"/>
      <c r="AC1376" s="85"/>
      <c r="AD1376" s="85"/>
      <c r="AE1376" s="85"/>
    </row>
    <row r="1377" spans="1:31" s="76" customFormat="1" ht="13.5" customHeight="1" x14ac:dyDescent="0.2">
      <c r="A1377" s="84">
        <v>9000399016</v>
      </c>
      <c r="B1377" s="80" t="s">
        <v>23</v>
      </c>
      <c r="C1377" s="180">
        <v>52214650</v>
      </c>
      <c r="D1377" s="180">
        <v>54310782</v>
      </c>
      <c r="E1377" s="180">
        <v>1629323</v>
      </c>
      <c r="F1377" s="180">
        <f t="shared" si="143"/>
        <v>1629323.46</v>
      </c>
      <c r="G1377" s="82">
        <f t="shared" si="141"/>
        <v>0.4599999999627471</v>
      </c>
      <c r="H1377" s="173" t="s">
        <v>1417</v>
      </c>
      <c r="I1377" s="200">
        <v>52681459</v>
      </c>
      <c r="J1377" s="169">
        <f t="shared" si="142"/>
        <v>-0.46000000089406967</v>
      </c>
      <c r="K1377" s="149" t="s">
        <v>1222</v>
      </c>
      <c r="L1377" s="197">
        <v>45223</v>
      </c>
      <c r="M1377" s="140" t="s">
        <v>28</v>
      </c>
      <c r="N1377" s="182">
        <v>2023</v>
      </c>
      <c r="O1377" s="240" t="s">
        <v>1237</v>
      </c>
      <c r="P1377" s="85"/>
      <c r="Q1377" s="85"/>
      <c r="R1377" s="85"/>
      <c r="S1377" s="85"/>
      <c r="T1377" s="85"/>
      <c r="U1377" s="85"/>
      <c r="V1377" s="85"/>
      <c r="W1377" s="85"/>
      <c r="X1377" s="85"/>
      <c r="Y1377" s="85"/>
      <c r="Z1377" s="85"/>
      <c r="AA1377" s="85"/>
      <c r="AB1377" s="85"/>
      <c r="AC1377" s="85"/>
      <c r="AD1377" s="85"/>
      <c r="AE1377" s="85"/>
    </row>
    <row r="1378" spans="1:31" s="76" customFormat="1" ht="13.5" customHeight="1" x14ac:dyDescent="0.2">
      <c r="A1378" s="84">
        <v>9000821430</v>
      </c>
      <c r="B1378" s="80" t="s">
        <v>1202</v>
      </c>
      <c r="C1378" s="180">
        <v>2217138</v>
      </c>
      <c r="D1378" s="180">
        <v>2217138</v>
      </c>
      <c r="E1378" s="180">
        <v>0</v>
      </c>
      <c r="F1378" s="180">
        <f t="shared" si="143"/>
        <v>66514.14</v>
      </c>
      <c r="G1378" s="82">
        <f t="shared" si="141"/>
        <v>66514.14</v>
      </c>
      <c r="H1378" s="232" t="s">
        <v>601</v>
      </c>
      <c r="I1378" s="82">
        <v>2217138</v>
      </c>
      <c r="J1378" s="169">
        <f t="shared" si="142"/>
        <v>-66514.14000000013</v>
      </c>
      <c r="K1378" s="149" t="s">
        <v>1203</v>
      </c>
      <c r="L1378" s="197">
        <v>45153</v>
      </c>
      <c r="M1378" s="97" t="s">
        <v>57</v>
      </c>
      <c r="N1378" s="182">
        <v>2023</v>
      </c>
      <c r="O1378" s="198" t="s">
        <v>449</v>
      </c>
      <c r="P1378" s="85"/>
      <c r="Q1378" s="85"/>
      <c r="R1378" s="85"/>
      <c r="S1378" s="85"/>
      <c r="T1378" s="85"/>
      <c r="U1378" s="85"/>
      <c r="V1378" s="85"/>
      <c r="W1378" s="85"/>
      <c r="X1378" s="85"/>
      <c r="Y1378" s="85"/>
      <c r="Z1378" s="85"/>
      <c r="AA1378" s="85"/>
      <c r="AB1378" s="85"/>
      <c r="AC1378" s="85"/>
      <c r="AD1378" s="85"/>
      <c r="AE1378" s="85"/>
    </row>
    <row r="1379" spans="1:31" s="76" customFormat="1" ht="13.5" customHeight="1" x14ac:dyDescent="0.2">
      <c r="A1379" s="84">
        <v>9013795472</v>
      </c>
      <c r="B1379" s="80" t="s">
        <v>1634</v>
      </c>
      <c r="C1379" s="180">
        <v>2188543</v>
      </c>
      <c r="D1379" s="180">
        <v>2188543</v>
      </c>
      <c r="E1379" s="180">
        <v>75787</v>
      </c>
      <c r="F1379" s="180">
        <f t="shared" si="143"/>
        <v>65656.289999999994</v>
      </c>
      <c r="G1379" s="82">
        <f t="shared" si="141"/>
        <v>-10130.710000000006</v>
      </c>
      <c r="H1379" s="140" t="s">
        <v>1267</v>
      </c>
      <c r="I1379" s="200">
        <v>2122889</v>
      </c>
      <c r="J1379" s="169">
        <f t="shared" si="142"/>
        <v>-2.2900000000372529</v>
      </c>
      <c r="K1379" s="149" t="s">
        <v>1228</v>
      </c>
      <c r="L1379" s="197">
        <v>45195</v>
      </c>
      <c r="M1379" s="140" t="s">
        <v>60</v>
      </c>
      <c r="N1379" s="182">
        <v>2023</v>
      </c>
      <c r="O1379" s="80"/>
      <c r="P1379" s="85"/>
      <c r="Q1379" s="85"/>
      <c r="R1379" s="85"/>
      <c r="S1379" s="85"/>
      <c r="T1379" s="85"/>
      <c r="U1379" s="85"/>
      <c r="V1379" s="85"/>
      <c r="W1379" s="85"/>
      <c r="X1379" s="85"/>
      <c r="Y1379" s="85"/>
      <c r="Z1379" s="85"/>
      <c r="AA1379" s="85"/>
      <c r="AB1379" s="85"/>
      <c r="AC1379" s="85"/>
      <c r="AD1379" s="85"/>
      <c r="AE1379" s="85"/>
    </row>
    <row r="1380" spans="1:31" s="76" customFormat="1" ht="13.5" customHeight="1" x14ac:dyDescent="0.2">
      <c r="A1380" s="84">
        <v>8110007404</v>
      </c>
      <c r="B1380" s="80" t="s">
        <v>623</v>
      </c>
      <c r="C1380" s="180">
        <v>26278058</v>
      </c>
      <c r="D1380" s="180">
        <v>24468698</v>
      </c>
      <c r="E1380" s="180">
        <v>734061</v>
      </c>
      <c r="F1380" s="180">
        <f t="shared" si="143"/>
        <v>734060.94</v>
      </c>
      <c r="G1380" s="82">
        <f t="shared" si="141"/>
        <v>-6.0000000055879354E-2</v>
      </c>
      <c r="H1380" s="140" t="s">
        <v>1266</v>
      </c>
      <c r="I1380" s="200">
        <v>23734639</v>
      </c>
      <c r="J1380" s="169">
        <f t="shared" si="142"/>
        <v>-1.9400000013411045</v>
      </c>
      <c r="K1380" s="149" t="s">
        <v>1222</v>
      </c>
      <c r="L1380" s="197">
        <v>45184</v>
      </c>
      <c r="M1380" s="140" t="s">
        <v>60</v>
      </c>
      <c r="N1380" s="182">
        <v>2023</v>
      </c>
      <c r="O1380" s="80"/>
      <c r="P1380" s="85"/>
      <c r="Q1380" s="85"/>
      <c r="R1380" s="85"/>
      <c r="S1380" s="85"/>
      <c r="T1380" s="85"/>
      <c r="U1380" s="85"/>
      <c r="V1380" s="85"/>
      <c r="W1380" s="85"/>
      <c r="X1380" s="85"/>
      <c r="Y1380" s="85"/>
      <c r="Z1380" s="85"/>
      <c r="AA1380" s="85"/>
      <c r="AB1380" s="85"/>
      <c r="AC1380" s="85"/>
      <c r="AD1380" s="85"/>
      <c r="AE1380" s="85"/>
    </row>
    <row r="1381" spans="1:31" s="76" customFormat="1" ht="13.5" customHeight="1" x14ac:dyDescent="0.2">
      <c r="A1381" s="84">
        <v>9015884123</v>
      </c>
      <c r="B1381" s="80" t="s">
        <v>1057</v>
      </c>
      <c r="C1381" s="180">
        <v>23883952</v>
      </c>
      <c r="D1381" s="180">
        <v>23883952</v>
      </c>
      <c r="E1381" s="180">
        <v>0</v>
      </c>
      <c r="F1381" s="180">
        <f t="shared" si="143"/>
        <v>716518.55999999994</v>
      </c>
      <c r="G1381" s="180">
        <f>F1381-E1381</f>
        <v>716518.55999999994</v>
      </c>
      <c r="H1381" s="125" t="s">
        <v>601</v>
      </c>
      <c r="I1381" s="82">
        <v>23883952</v>
      </c>
      <c r="J1381" s="183">
        <f t="shared" si="142"/>
        <v>-716518.55999999866</v>
      </c>
      <c r="K1381" s="149" t="s">
        <v>1203</v>
      </c>
      <c r="L1381" s="197">
        <v>45204</v>
      </c>
      <c r="M1381" s="121" t="s">
        <v>28</v>
      </c>
      <c r="N1381" s="182">
        <v>2023</v>
      </c>
      <c r="O1381" s="240" t="s">
        <v>1288</v>
      </c>
      <c r="P1381" s="85"/>
      <c r="Q1381" s="85"/>
      <c r="R1381" s="85"/>
      <c r="S1381" s="85"/>
      <c r="T1381" s="85"/>
      <c r="U1381" s="85"/>
      <c r="V1381" s="85"/>
      <c r="W1381" s="85"/>
      <c r="X1381" s="85"/>
      <c r="Y1381" s="85"/>
      <c r="Z1381" s="85"/>
      <c r="AA1381" s="85"/>
      <c r="AB1381" s="85"/>
      <c r="AC1381" s="85"/>
      <c r="AD1381" s="85"/>
      <c r="AE1381" s="85"/>
    </row>
    <row r="1382" spans="1:31" s="76" customFormat="1" ht="13.5" customHeight="1" x14ac:dyDescent="0.2">
      <c r="A1382" s="84">
        <v>9005895036</v>
      </c>
      <c r="B1382" s="80" t="s">
        <v>627</v>
      </c>
      <c r="C1382" s="180">
        <v>3238179</v>
      </c>
      <c r="D1382" s="180">
        <v>3238179</v>
      </c>
      <c r="E1382" s="180">
        <v>83999</v>
      </c>
      <c r="F1382" s="180">
        <f t="shared" si="143"/>
        <v>97145.37</v>
      </c>
      <c r="G1382" s="82">
        <f>+F1382-E1382</f>
        <v>13146.369999999995</v>
      </c>
      <c r="H1382" s="140" t="s">
        <v>1341</v>
      </c>
      <c r="I1382" s="200">
        <v>3141034</v>
      </c>
      <c r="J1382" s="169">
        <f t="shared" si="142"/>
        <v>-0.37000000011175871</v>
      </c>
      <c r="K1382" s="149" t="s">
        <v>1203</v>
      </c>
      <c r="L1382" s="197">
        <v>45140</v>
      </c>
      <c r="M1382" s="140" t="s">
        <v>57</v>
      </c>
      <c r="N1382" s="182">
        <v>2023</v>
      </c>
      <c r="O1382" s="80"/>
      <c r="P1382" s="85"/>
      <c r="Q1382" s="85"/>
      <c r="R1382" s="85"/>
      <c r="S1382" s="85"/>
      <c r="T1382" s="85"/>
      <c r="U1382" s="85"/>
      <c r="V1382" s="85"/>
      <c r="W1382" s="85"/>
      <c r="X1382" s="85"/>
      <c r="Y1382" s="85"/>
      <c r="Z1382" s="85"/>
      <c r="AA1382" s="85"/>
      <c r="AB1382" s="85"/>
      <c r="AC1382" s="85"/>
      <c r="AD1382" s="85"/>
      <c r="AE1382" s="85"/>
    </row>
    <row r="1383" spans="1:31" s="76" customFormat="1" ht="13.5" customHeight="1" x14ac:dyDescent="0.2">
      <c r="A1383" s="84">
        <v>8170018921</v>
      </c>
      <c r="B1383" s="80" t="s">
        <v>619</v>
      </c>
      <c r="C1383" s="180">
        <v>150296504</v>
      </c>
      <c r="D1383" s="180">
        <v>150800147</v>
      </c>
      <c r="E1383" s="180">
        <v>4524004</v>
      </c>
      <c r="F1383" s="180">
        <f t="shared" si="143"/>
        <v>4524004.41</v>
      </c>
      <c r="G1383" s="82">
        <f>+F1383-E1383</f>
        <v>0.41000000014901161</v>
      </c>
      <c r="H1383" s="140" t="s">
        <v>1265</v>
      </c>
      <c r="I1383" s="200">
        <v>146276143</v>
      </c>
      <c r="J1383" s="169">
        <f t="shared" si="142"/>
        <v>-0.40999999642372131</v>
      </c>
      <c r="K1383" s="149" t="s">
        <v>1203</v>
      </c>
      <c r="L1383" s="197">
        <v>45146</v>
      </c>
      <c r="M1383" s="140" t="s">
        <v>57</v>
      </c>
      <c r="N1383" s="182">
        <v>2023</v>
      </c>
      <c r="O1383" s="80"/>
      <c r="P1383" s="85"/>
      <c r="Q1383" s="85"/>
      <c r="R1383" s="85"/>
      <c r="S1383" s="85"/>
      <c r="T1383" s="85"/>
      <c r="U1383" s="85"/>
      <c r="V1383" s="85"/>
      <c r="W1383" s="85"/>
      <c r="X1383" s="85"/>
      <c r="Y1383" s="85"/>
      <c r="Z1383" s="85"/>
      <c r="AA1383" s="85"/>
      <c r="AB1383" s="85"/>
      <c r="AC1383" s="85"/>
      <c r="AD1383" s="85"/>
      <c r="AE1383" s="85"/>
    </row>
    <row r="1384" spans="1:31" s="76" customFormat="1" ht="13.5" customHeight="1" x14ac:dyDescent="0.2">
      <c r="A1384" s="84">
        <v>9003414831</v>
      </c>
      <c r="B1384" s="80" t="s">
        <v>1200</v>
      </c>
      <c r="C1384" s="180">
        <v>466772</v>
      </c>
      <c r="D1384" s="180">
        <v>466772</v>
      </c>
      <c r="E1384" s="180">
        <v>14003</v>
      </c>
      <c r="F1384" s="180">
        <f t="shared" si="143"/>
        <v>14003.16</v>
      </c>
      <c r="G1384" s="82">
        <f>+F1384-E1384</f>
        <v>0.15999999999985448</v>
      </c>
      <c r="H1384" s="140" t="s">
        <v>1264</v>
      </c>
      <c r="I1384" s="200">
        <v>452769</v>
      </c>
      <c r="J1384" s="169">
        <f t="shared" si="142"/>
        <v>-0.15999999997438863</v>
      </c>
      <c r="K1384" s="149" t="s">
        <v>1203</v>
      </c>
      <c r="L1384" s="197">
        <v>45140</v>
      </c>
      <c r="M1384" s="140" t="s">
        <v>57</v>
      </c>
      <c r="N1384" s="182">
        <v>2023</v>
      </c>
      <c r="O1384" s="80"/>
      <c r="P1384" s="85"/>
      <c r="Q1384" s="85"/>
      <c r="R1384" s="85"/>
      <c r="S1384" s="85"/>
      <c r="T1384" s="85"/>
      <c r="U1384" s="85"/>
      <c r="V1384" s="85"/>
      <c r="W1384" s="85"/>
      <c r="X1384" s="85"/>
      <c r="Y1384" s="85"/>
      <c r="Z1384" s="85"/>
      <c r="AA1384" s="85"/>
      <c r="AB1384" s="85"/>
      <c r="AC1384" s="85"/>
      <c r="AD1384" s="85"/>
      <c r="AE1384" s="85"/>
    </row>
    <row r="1385" spans="1:31" s="76" customFormat="1" ht="13.5" customHeight="1" x14ac:dyDescent="0.2">
      <c r="A1385" s="84">
        <v>9006777323</v>
      </c>
      <c r="B1385" s="80" t="s">
        <v>618</v>
      </c>
      <c r="C1385" s="180">
        <v>73528102</v>
      </c>
      <c r="D1385" s="180">
        <v>73528102</v>
      </c>
      <c r="E1385" s="180">
        <v>2205843</v>
      </c>
      <c r="F1385" s="180">
        <f t="shared" si="143"/>
        <v>2205843.06</v>
      </c>
      <c r="G1385" s="82">
        <f>+F1385-E1385</f>
        <v>6.0000000055879354E-2</v>
      </c>
      <c r="H1385" s="140" t="s">
        <v>1263</v>
      </c>
      <c r="I1385" s="200">
        <v>71322259</v>
      </c>
      <c r="J1385" s="169">
        <f t="shared" si="142"/>
        <v>-6.0000002384185791E-2</v>
      </c>
      <c r="K1385" s="149" t="s">
        <v>1222</v>
      </c>
      <c r="L1385" s="197">
        <v>45148</v>
      </c>
      <c r="M1385" s="140" t="s">
        <v>57</v>
      </c>
      <c r="N1385" s="182">
        <v>2023</v>
      </c>
      <c r="O1385" s="80"/>
      <c r="P1385" s="85"/>
      <c r="Q1385" s="85"/>
      <c r="R1385" s="85"/>
      <c r="S1385" s="85"/>
      <c r="T1385" s="85"/>
      <c r="U1385" s="85"/>
      <c r="V1385" s="85"/>
      <c r="W1385" s="85"/>
      <c r="X1385" s="85"/>
      <c r="Y1385" s="85"/>
      <c r="Z1385" s="85"/>
      <c r="AA1385" s="85"/>
      <c r="AB1385" s="85"/>
      <c r="AC1385" s="85"/>
      <c r="AD1385" s="85"/>
      <c r="AE1385" s="85"/>
    </row>
    <row r="1386" spans="1:31" s="76" customFormat="1" ht="13.5" customHeight="1" x14ac:dyDescent="0.2">
      <c r="A1386" s="84">
        <v>9006523347</v>
      </c>
      <c r="B1386" s="80" t="s">
        <v>616</v>
      </c>
      <c r="C1386" s="180">
        <v>8258416</v>
      </c>
      <c r="D1386" s="180">
        <v>8258416</v>
      </c>
      <c r="E1386" s="180">
        <v>247752</v>
      </c>
      <c r="F1386" s="180">
        <f t="shared" si="143"/>
        <v>247752.47999999998</v>
      </c>
      <c r="G1386" s="82">
        <f>+F1386-E1386</f>
        <v>0.47999999998137355</v>
      </c>
      <c r="H1386" s="140" t="s">
        <v>1262</v>
      </c>
      <c r="I1386" s="200">
        <v>8010664</v>
      </c>
      <c r="J1386" s="169">
        <f t="shared" si="142"/>
        <v>-0.48000000044703484</v>
      </c>
      <c r="K1386" s="149" t="s">
        <v>1222</v>
      </c>
      <c r="L1386" s="197">
        <v>45153</v>
      </c>
      <c r="M1386" s="140" t="s">
        <v>57</v>
      </c>
      <c r="N1386" s="182">
        <v>2023</v>
      </c>
      <c r="O1386" s="80"/>
      <c r="P1386" s="85"/>
      <c r="Q1386" s="85"/>
      <c r="R1386" s="85"/>
      <c r="S1386" s="85"/>
      <c r="T1386" s="85"/>
      <c r="U1386" s="85"/>
      <c r="V1386" s="85"/>
      <c r="W1386" s="85"/>
      <c r="X1386" s="85"/>
      <c r="Y1386" s="85"/>
      <c r="Z1386" s="85"/>
      <c r="AA1386" s="85"/>
      <c r="AB1386" s="85"/>
      <c r="AC1386" s="85"/>
      <c r="AD1386" s="85"/>
      <c r="AE1386" s="85"/>
    </row>
    <row r="1387" spans="1:31" s="76" customFormat="1" ht="13.5" customHeight="1" x14ac:dyDescent="0.2">
      <c r="A1387" s="84">
        <v>9015884123</v>
      </c>
      <c r="B1387" s="80" t="s">
        <v>1057</v>
      </c>
      <c r="C1387" s="180">
        <v>35988426</v>
      </c>
      <c r="D1387" s="180">
        <v>35988426</v>
      </c>
      <c r="E1387" s="180">
        <v>0</v>
      </c>
      <c r="F1387" s="180">
        <f t="shared" si="143"/>
        <v>1079652.78</v>
      </c>
      <c r="G1387" s="180">
        <f>F1387-E1387</f>
        <v>1079652.78</v>
      </c>
      <c r="H1387" s="125" t="s">
        <v>601</v>
      </c>
      <c r="I1387" s="82">
        <v>35988426</v>
      </c>
      <c r="J1387" s="183">
        <f t="shared" si="142"/>
        <v>-1079652.7800000012</v>
      </c>
      <c r="K1387" s="149" t="s">
        <v>1222</v>
      </c>
      <c r="L1387" s="197">
        <v>45204</v>
      </c>
      <c r="M1387" s="121" t="s">
        <v>28</v>
      </c>
      <c r="N1387" s="182">
        <v>2023</v>
      </c>
      <c r="O1387" s="240" t="s">
        <v>1711</v>
      </c>
      <c r="P1387" s="85"/>
      <c r="Q1387" s="85"/>
      <c r="R1387" s="85"/>
      <c r="S1387" s="85"/>
      <c r="T1387" s="85"/>
      <c r="U1387" s="85"/>
      <c r="V1387" s="85"/>
      <c r="W1387" s="85"/>
      <c r="X1387" s="85"/>
      <c r="Y1387" s="85"/>
      <c r="Z1387" s="85"/>
      <c r="AA1387" s="85"/>
      <c r="AB1387" s="85"/>
      <c r="AC1387" s="85"/>
      <c r="AD1387" s="85"/>
      <c r="AE1387" s="85"/>
    </row>
    <row r="1388" spans="1:31" s="76" customFormat="1" ht="13.5" customHeight="1" x14ac:dyDescent="0.2">
      <c r="A1388" s="84">
        <v>900864051</v>
      </c>
      <c r="B1388" s="80" t="s">
        <v>703</v>
      </c>
      <c r="C1388" s="180">
        <v>1804206</v>
      </c>
      <c r="D1388" s="180">
        <v>1804206</v>
      </c>
      <c r="E1388" s="180">
        <v>38318</v>
      </c>
      <c r="F1388" s="180">
        <f t="shared" si="143"/>
        <v>54126.18</v>
      </c>
      <c r="G1388" s="82">
        <f t="shared" ref="G1388:G1394" si="144">+F1388-E1388</f>
        <v>15808.18</v>
      </c>
      <c r="H1388" s="125" t="s">
        <v>601</v>
      </c>
      <c r="I1388" s="200">
        <v>1750080</v>
      </c>
      <c r="J1388" s="169">
        <f t="shared" si="142"/>
        <v>-0.17999999993480742</v>
      </c>
      <c r="K1388" s="149" t="s">
        <v>1222</v>
      </c>
      <c r="L1388" s="197">
        <v>45196</v>
      </c>
      <c r="M1388" s="140" t="s">
        <v>60</v>
      </c>
      <c r="N1388" s="182">
        <v>2023</v>
      </c>
      <c r="O1388" s="234" t="s">
        <v>1794</v>
      </c>
      <c r="P1388" s="85"/>
      <c r="Q1388" s="85"/>
      <c r="R1388" s="85"/>
      <c r="S1388" s="85"/>
      <c r="T1388" s="85"/>
      <c r="U1388" s="85"/>
      <c r="V1388" s="85"/>
      <c r="W1388" s="85"/>
      <c r="X1388" s="85"/>
      <c r="Y1388" s="85"/>
      <c r="Z1388" s="85"/>
      <c r="AA1388" s="85"/>
      <c r="AB1388" s="85"/>
      <c r="AC1388" s="85"/>
      <c r="AD1388" s="85"/>
      <c r="AE1388" s="85"/>
    </row>
    <row r="1389" spans="1:31" s="76" customFormat="1" ht="13.5" customHeight="1" x14ac:dyDescent="0.2">
      <c r="A1389" s="84">
        <v>9003414831</v>
      </c>
      <c r="B1389" s="80" t="s">
        <v>1200</v>
      </c>
      <c r="C1389" s="180">
        <v>446786</v>
      </c>
      <c r="D1389" s="180">
        <v>446786</v>
      </c>
      <c r="E1389" s="180">
        <v>13404</v>
      </c>
      <c r="F1389" s="180">
        <f t="shared" si="143"/>
        <v>13403.58</v>
      </c>
      <c r="G1389" s="82">
        <f t="shared" si="144"/>
        <v>-0.42000000000007276</v>
      </c>
      <c r="H1389" s="140" t="s">
        <v>1261</v>
      </c>
      <c r="I1389" s="200">
        <v>433383</v>
      </c>
      <c r="J1389" s="169">
        <f t="shared" si="142"/>
        <v>-0.58000000001629815</v>
      </c>
      <c r="K1389" s="149" t="s">
        <v>1222</v>
      </c>
      <c r="L1389" s="197">
        <v>45170</v>
      </c>
      <c r="M1389" s="140" t="s">
        <v>60</v>
      </c>
      <c r="N1389" s="182">
        <v>2023</v>
      </c>
      <c r="O1389" s="80"/>
      <c r="P1389" s="85"/>
      <c r="Q1389" s="85"/>
      <c r="R1389" s="85"/>
      <c r="S1389" s="85"/>
      <c r="T1389" s="85"/>
      <c r="U1389" s="85"/>
      <c r="V1389" s="85"/>
      <c r="W1389" s="85"/>
      <c r="X1389" s="85"/>
      <c r="Y1389" s="85"/>
      <c r="Z1389" s="85"/>
      <c r="AA1389" s="85"/>
      <c r="AB1389" s="85"/>
      <c r="AC1389" s="85"/>
      <c r="AD1389" s="85"/>
      <c r="AE1389" s="85"/>
    </row>
    <row r="1390" spans="1:31" s="76" customFormat="1" ht="13.5" customHeight="1" x14ac:dyDescent="0.2">
      <c r="A1390" s="84">
        <v>9013809302</v>
      </c>
      <c r="B1390" s="80" t="s">
        <v>1201</v>
      </c>
      <c r="C1390" s="180">
        <v>8498863</v>
      </c>
      <c r="D1390" s="180">
        <v>8498863</v>
      </c>
      <c r="E1390" s="180">
        <v>254966</v>
      </c>
      <c r="F1390" s="180">
        <f t="shared" si="143"/>
        <v>254965.88999999998</v>
      </c>
      <c r="G1390" s="82">
        <f t="shared" si="144"/>
        <v>-0.11000000001513399</v>
      </c>
      <c r="H1390" s="173" t="s">
        <v>1511</v>
      </c>
      <c r="I1390" s="200">
        <v>8243897</v>
      </c>
      <c r="J1390" s="82">
        <f t="shared" si="142"/>
        <v>0.11000000033527613</v>
      </c>
      <c r="K1390" s="149" t="s">
        <v>1228</v>
      </c>
      <c r="L1390" s="197">
        <v>45190</v>
      </c>
      <c r="M1390" s="140" t="s">
        <v>60</v>
      </c>
      <c r="N1390" s="182">
        <v>2023</v>
      </c>
      <c r="O1390" s="201"/>
      <c r="P1390" s="85"/>
      <c r="Q1390" s="85"/>
      <c r="R1390" s="85"/>
      <c r="S1390" s="85"/>
      <c r="T1390" s="85"/>
      <c r="U1390" s="85"/>
      <c r="V1390" s="85"/>
      <c r="W1390" s="85"/>
      <c r="X1390" s="85"/>
      <c r="Y1390" s="85"/>
      <c r="Z1390" s="85"/>
      <c r="AA1390" s="85"/>
      <c r="AB1390" s="85"/>
      <c r="AC1390" s="85"/>
      <c r="AD1390" s="85"/>
      <c r="AE1390" s="85"/>
    </row>
    <row r="1391" spans="1:31" s="76" customFormat="1" ht="13.5" customHeight="1" x14ac:dyDescent="0.2">
      <c r="A1391" s="84">
        <v>9006777323</v>
      </c>
      <c r="B1391" s="80" t="s">
        <v>618</v>
      </c>
      <c r="C1391" s="180">
        <v>75965691</v>
      </c>
      <c r="D1391" s="180">
        <v>75965691</v>
      </c>
      <c r="E1391" s="180">
        <v>2696855</v>
      </c>
      <c r="F1391" s="180">
        <f t="shared" si="143"/>
        <v>2278970.73</v>
      </c>
      <c r="G1391" s="82">
        <f t="shared" si="144"/>
        <v>-417884.27</v>
      </c>
      <c r="H1391" s="173" t="s">
        <v>1345</v>
      </c>
      <c r="I1391" s="200">
        <v>87198324</v>
      </c>
      <c r="J1391" s="169">
        <f t="shared" si="142"/>
        <v>-13511603.730000004</v>
      </c>
      <c r="K1391" s="149" t="s">
        <v>1228</v>
      </c>
      <c r="L1391" s="197">
        <v>45180</v>
      </c>
      <c r="M1391" s="140" t="s">
        <v>60</v>
      </c>
      <c r="N1391" s="182">
        <v>2023</v>
      </c>
      <c r="O1391" s="201" t="s">
        <v>1235</v>
      </c>
      <c r="P1391" s="85"/>
      <c r="Q1391" s="85"/>
      <c r="R1391" s="85"/>
      <c r="S1391" s="85"/>
      <c r="T1391" s="85"/>
      <c r="U1391" s="85"/>
      <c r="V1391" s="85"/>
      <c r="W1391" s="85"/>
      <c r="X1391" s="85"/>
      <c r="Y1391" s="85"/>
      <c r="Z1391" s="85"/>
      <c r="AA1391" s="85"/>
      <c r="AB1391" s="85"/>
      <c r="AC1391" s="85"/>
      <c r="AD1391" s="85"/>
      <c r="AE1391" s="85"/>
    </row>
    <row r="1392" spans="1:31" s="76" customFormat="1" ht="13.5" customHeight="1" x14ac:dyDescent="0.2">
      <c r="A1392" s="84">
        <v>9005895036</v>
      </c>
      <c r="B1392" s="80" t="s">
        <v>627</v>
      </c>
      <c r="C1392" s="180">
        <v>3291758</v>
      </c>
      <c r="D1392" s="180">
        <v>3291758</v>
      </c>
      <c r="E1392" s="180">
        <v>98753</v>
      </c>
      <c r="F1392" s="180">
        <f t="shared" si="143"/>
        <v>98752.739999999991</v>
      </c>
      <c r="G1392" s="82">
        <f t="shared" si="144"/>
        <v>-0.26000000000931323</v>
      </c>
      <c r="H1392" s="173" t="s">
        <v>1340</v>
      </c>
      <c r="I1392" s="200">
        <v>2715959</v>
      </c>
      <c r="J1392" s="169">
        <f t="shared" si="142"/>
        <v>477046.25999999978</v>
      </c>
      <c r="K1392" s="149" t="s">
        <v>1222</v>
      </c>
      <c r="L1392" s="197">
        <v>45184</v>
      </c>
      <c r="M1392" s="140" t="s">
        <v>60</v>
      </c>
      <c r="N1392" s="182">
        <v>2023</v>
      </c>
      <c r="O1392" s="234" t="s">
        <v>1252</v>
      </c>
      <c r="P1392" s="85"/>
      <c r="Q1392" s="85"/>
      <c r="R1392" s="85"/>
      <c r="S1392" s="85"/>
      <c r="T1392" s="85"/>
      <c r="U1392" s="85"/>
      <c r="V1392" s="85"/>
      <c r="W1392" s="85"/>
      <c r="X1392" s="85"/>
      <c r="Y1392" s="85"/>
      <c r="Z1392" s="85"/>
      <c r="AA1392" s="85"/>
      <c r="AB1392" s="85"/>
      <c r="AC1392" s="85"/>
      <c r="AD1392" s="85"/>
      <c r="AE1392" s="85"/>
    </row>
    <row r="1393" spans="1:31" s="76" customFormat="1" ht="13.5" customHeight="1" x14ac:dyDescent="0.2">
      <c r="A1393" s="84">
        <v>9006523347</v>
      </c>
      <c r="B1393" s="80" t="s">
        <v>616</v>
      </c>
      <c r="C1393" s="180">
        <v>5575750</v>
      </c>
      <c r="D1393" s="180">
        <v>5575750</v>
      </c>
      <c r="E1393" s="180">
        <v>167273</v>
      </c>
      <c r="F1393" s="180">
        <f t="shared" si="143"/>
        <v>167272.5</v>
      </c>
      <c r="G1393" s="82">
        <f t="shared" si="144"/>
        <v>-0.5</v>
      </c>
      <c r="H1393" s="140" t="s">
        <v>1260</v>
      </c>
      <c r="I1393" s="200">
        <v>5408478</v>
      </c>
      <c r="J1393" s="169">
        <f t="shared" si="142"/>
        <v>-0.5</v>
      </c>
      <c r="K1393" s="149" t="s">
        <v>1228</v>
      </c>
      <c r="L1393" s="197">
        <v>45183</v>
      </c>
      <c r="M1393" s="140" t="s">
        <v>60</v>
      </c>
      <c r="N1393" s="182">
        <v>2023</v>
      </c>
      <c r="O1393" s="80"/>
      <c r="P1393" s="85"/>
      <c r="Q1393" s="85"/>
      <c r="R1393" s="85"/>
      <c r="S1393" s="85"/>
      <c r="T1393" s="85"/>
      <c r="U1393" s="85"/>
      <c r="V1393" s="85"/>
      <c r="W1393" s="85"/>
      <c r="X1393" s="85"/>
      <c r="Y1393" s="85"/>
      <c r="Z1393" s="85"/>
      <c r="AA1393" s="85"/>
      <c r="AB1393" s="85"/>
      <c r="AC1393" s="85"/>
      <c r="AD1393" s="85"/>
      <c r="AE1393" s="85"/>
    </row>
    <row r="1394" spans="1:31" s="76" customFormat="1" ht="13.5" customHeight="1" x14ac:dyDescent="0.2">
      <c r="A1394" s="84">
        <v>8170018921</v>
      </c>
      <c r="B1394" s="80" t="s">
        <v>619</v>
      </c>
      <c r="C1394" s="180">
        <v>146583437</v>
      </c>
      <c r="D1394" s="180">
        <v>146128426</v>
      </c>
      <c r="E1394" s="180">
        <v>4383853</v>
      </c>
      <c r="F1394" s="180">
        <f t="shared" si="143"/>
        <v>4383852.78</v>
      </c>
      <c r="G1394" s="82">
        <f t="shared" si="144"/>
        <v>-0.21999999973922968</v>
      </c>
      <c r="H1394" s="140" t="s">
        <v>1259</v>
      </c>
      <c r="I1394" s="200">
        <v>141744573</v>
      </c>
      <c r="J1394" s="169">
        <f t="shared" si="142"/>
        <v>0.2199999988079071</v>
      </c>
      <c r="K1394" s="149" t="s">
        <v>1222</v>
      </c>
      <c r="L1394" s="197">
        <v>45176</v>
      </c>
      <c r="M1394" s="140" t="s">
        <v>60</v>
      </c>
      <c r="N1394" s="182">
        <v>2023</v>
      </c>
      <c r="O1394" s="80"/>
      <c r="P1394" s="85"/>
      <c r="Q1394" s="85"/>
      <c r="R1394" s="85"/>
      <c r="S1394" s="85"/>
      <c r="T1394" s="85"/>
      <c r="U1394" s="85"/>
      <c r="V1394" s="85"/>
      <c r="W1394" s="85"/>
      <c r="X1394" s="85"/>
      <c r="Y1394" s="85"/>
      <c r="Z1394" s="85"/>
      <c r="AA1394" s="85"/>
      <c r="AB1394" s="85"/>
      <c r="AC1394" s="85"/>
      <c r="AD1394" s="85"/>
      <c r="AE1394" s="85"/>
    </row>
    <row r="1395" spans="1:31" s="76" customFormat="1" ht="13.5" customHeight="1" x14ac:dyDescent="0.2">
      <c r="A1395" s="84" t="s">
        <v>153</v>
      </c>
      <c r="B1395" s="80" t="s">
        <v>599</v>
      </c>
      <c r="C1395" s="180" t="s">
        <v>36</v>
      </c>
      <c r="D1395" s="180">
        <v>162650936</v>
      </c>
      <c r="E1395" s="180" t="s">
        <v>36</v>
      </c>
      <c r="F1395" s="180" t="s">
        <v>36</v>
      </c>
      <c r="G1395" s="200" t="s">
        <v>36</v>
      </c>
      <c r="H1395" s="97" t="s">
        <v>36</v>
      </c>
      <c r="I1395" s="200">
        <v>162650936</v>
      </c>
      <c r="J1395" s="183" t="s">
        <v>36</v>
      </c>
      <c r="K1395" s="149" t="s">
        <v>36</v>
      </c>
      <c r="L1395" s="197" t="s">
        <v>1255</v>
      </c>
      <c r="M1395" s="140" t="s">
        <v>54</v>
      </c>
      <c r="N1395" s="182">
        <v>2023</v>
      </c>
      <c r="O1395" s="80"/>
      <c r="P1395" s="85"/>
      <c r="Q1395" s="85"/>
      <c r="R1395" s="85"/>
      <c r="S1395" s="85"/>
      <c r="T1395" s="85"/>
      <c r="U1395" s="85"/>
      <c r="V1395" s="85"/>
      <c r="W1395" s="85"/>
      <c r="X1395" s="85"/>
      <c r="Y1395" s="85"/>
      <c r="Z1395" s="85"/>
      <c r="AA1395" s="85"/>
      <c r="AB1395" s="85"/>
      <c r="AC1395" s="85"/>
      <c r="AD1395" s="85"/>
      <c r="AE1395" s="85"/>
    </row>
    <row r="1396" spans="1:31" s="76" customFormat="1" ht="13.5" customHeight="1" x14ac:dyDescent="0.2">
      <c r="A1396" s="84" t="s">
        <v>153</v>
      </c>
      <c r="B1396" s="80" t="s">
        <v>599</v>
      </c>
      <c r="C1396" s="180" t="s">
        <v>36</v>
      </c>
      <c r="D1396" s="180">
        <v>61512911</v>
      </c>
      <c r="E1396" s="180" t="s">
        <v>36</v>
      </c>
      <c r="F1396" s="180" t="s">
        <v>36</v>
      </c>
      <c r="G1396" s="200" t="s">
        <v>36</v>
      </c>
      <c r="H1396" s="97" t="s">
        <v>36</v>
      </c>
      <c r="I1396" s="200">
        <v>61512911</v>
      </c>
      <c r="J1396" s="183" t="s">
        <v>36</v>
      </c>
      <c r="K1396" s="149" t="s">
        <v>36</v>
      </c>
      <c r="L1396" s="197" t="s">
        <v>1256</v>
      </c>
      <c r="M1396" s="140" t="s">
        <v>57</v>
      </c>
      <c r="N1396" s="182">
        <v>2023</v>
      </c>
      <c r="O1396" s="80"/>
      <c r="P1396" s="85"/>
      <c r="Q1396" s="85"/>
      <c r="R1396" s="85"/>
      <c r="S1396" s="85"/>
      <c r="T1396" s="85"/>
      <c r="U1396" s="85"/>
      <c r="V1396" s="85"/>
      <c r="W1396" s="85"/>
      <c r="X1396" s="85"/>
      <c r="Y1396" s="85"/>
      <c r="Z1396" s="85"/>
      <c r="AA1396" s="85"/>
      <c r="AB1396" s="85"/>
      <c r="AC1396" s="85"/>
      <c r="AD1396" s="85"/>
      <c r="AE1396" s="85"/>
    </row>
    <row r="1397" spans="1:31" s="76" customFormat="1" ht="13.5" customHeight="1" x14ac:dyDescent="0.2">
      <c r="A1397" s="84" t="s">
        <v>153</v>
      </c>
      <c r="B1397" s="80" t="s">
        <v>599</v>
      </c>
      <c r="C1397" s="180" t="s">
        <v>36</v>
      </c>
      <c r="D1397" s="180">
        <v>74580166</v>
      </c>
      <c r="E1397" s="180" t="s">
        <v>36</v>
      </c>
      <c r="F1397" s="180" t="s">
        <v>36</v>
      </c>
      <c r="G1397" s="200" t="s">
        <v>36</v>
      </c>
      <c r="H1397" s="97" t="s">
        <v>36</v>
      </c>
      <c r="I1397" s="200">
        <v>74580166</v>
      </c>
      <c r="J1397" s="183" t="s">
        <v>36</v>
      </c>
      <c r="K1397" s="149" t="s">
        <v>36</v>
      </c>
      <c r="L1397" s="197" t="s">
        <v>1258</v>
      </c>
      <c r="M1397" s="140" t="s">
        <v>1257</v>
      </c>
      <c r="N1397" s="182">
        <v>2023</v>
      </c>
      <c r="O1397" s="80"/>
      <c r="P1397" s="85"/>
      <c r="Q1397" s="85"/>
      <c r="R1397" s="85"/>
      <c r="S1397" s="85"/>
      <c r="T1397" s="85"/>
      <c r="U1397" s="85"/>
      <c r="V1397" s="85"/>
      <c r="W1397" s="85"/>
      <c r="X1397" s="85"/>
      <c r="Y1397" s="85"/>
      <c r="Z1397" s="85"/>
      <c r="AA1397" s="85"/>
      <c r="AB1397" s="85"/>
      <c r="AC1397" s="85"/>
      <c r="AD1397" s="85"/>
      <c r="AE1397" s="85"/>
    </row>
    <row r="1398" spans="1:31" s="76" customFormat="1" ht="13.5" customHeight="1" x14ac:dyDescent="0.2">
      <c r="A1398" s="84">
        <v>9000399016</v>
      </c>
      <c r="B1398" s="80" t="s">
        <v>23</v>
      </c>
      <c r="C1398" s="180">
        <v>80943445</v>
      </c>
      <c r="D1398" s="180">
        <v>82212951</v>
      </c>
      <c r="E1398" s="180">
        <v>2466389</v>
      </c>
      <c r="F1398" s="180">
        <f>+D1398*3%</f>
        <v>2466388.5299999998</v>
      </c>
      <c r="G1398" s="82">
        <f>+F1398-E1398</f>
        <v>-0.47000000020489097</v>
      </c>
      <c r="H1398" s="173" t="s">
        <v>1418</v>
      </c>
      <c r="I1398" s="90">
        <v>79091213</v>
      </c>
      <c r="J1398" s="169">
        <f>(D1398-E1398-G1398)-I1398</f>
        <v>655349.46999999881</v>
      </c>
      <c r="K1398" s="149" t="s">
        <v>1228</v>
      </c>
      <c r="L1398" s="197">
        <v>45252</v>
      </c>
      <c r="M1398" s="140" t="s">
        <v>20</v>
      </c>
      <c r="N1398" s="182">
        <v>2023</v>
      </c>
      <c r="O1398" s="234" t="s">
        <v>1464</v>
      </c>
      <c r="P1398" s="85"/>
      <c r="Q1398" s="85"/>
      <c r="R1398" s="85"/>
      <c r="S1398" s="85"/>
      <c r="T1398" s="85"/>
      <c r="U1398" s="85"/>
      <c r="V1398" s="85"/>
      <c r="W1398" s="85"/>
      <c r="X1398" s="85"/>
      <c r="Y1398" s="85"/>
      <c r="Z1398" s="85"/>
      <c r="AA1398" s="85"/>
      <c r="AB1398" s="85"/>
      <c r="AC1398" s="85"/>
      <c r="AD1398" s="85"/>
      <c r="AE1398" s="85"/>
    </row>
    <row r="1399" spans="1:31" s="76" customFormat="1" ht="13.5" customHeight="1" x14ac:dyDescent="0.2">
      <c r="A1399" s="84" t="s">
        <v>461</v>
      </c>
      <c r="B1399" s="80" t="s">
        <v>565</v>
      </c>
      <c r="C1399" s="200" t="s">
        <v>421</v>
      </c>
      <c r="D1399" s="180">
        <v>186214329</v>
      </c>
      <c r="E1399" s="180" t="s">
        <v>36</v>
      </c>
      <c r="F1399" s="180" t="s">
        <v>36</v>
      </c>
      <c r="G1399" s="180" t="s">
        <v>36</v>
      </c>
      <c r="H1399" s="140" t="s">
        <v>36</v>
      </c>
      <c r="I1399" s="90">
        <v>186214329</v>
      </c>
      <c r="J1399" s="183" t="s">
        <v>36</v>
      </c>
      <c r="K1399" s="97" t="s">
        <v>36</v>
      </c>
      <c r="L1399" s="197">
        <v>45169</v>
      </c>
      <c r="M1399" s="140" t="s">
        <v>57</v>
      </c>
      <c r="N1399" s="182">
        <v>2023</v>
      </c>
      <c r="O1399" s="80"/>
      <c r="P1399" s="85"/>
      <c r="Q1399" s="85"/>
      <c r="R1399" s="85"/>
      <c r="S1399" s="85"/>
      <c r="T1399" s="85"/>
      <c r="U1399" s="85"/>
      <c r="V1399" s="85"/>
      <c r="W1399" s="85"/>
      <c r="X1399" s="85"/>
      <c r="Y1399" s="85"/>
      <c r="Z1399" s="85"/>
      <c r="AA1399" s="85"/>
      <c r="AB1399" s="85"/>
      <c r="AC1399" s="85"/>
      <c r="AD1399" s="85"/>
      <c r="AE1399" s="85"/>
    </row>
    <row r="1400" spans="1:31" s="76" customFormat="1" ht="13.5" customHeight="1" x14ac:dyDescent="0.2">
      <c r="A1400" s="84" t="s">
        <v>461</v>
      </c>
      <c r="B1400" s="80" t="s">
        <v>565</v>
      </c>
      <c r="C1400" s="200" t="s">
        <v>421</v>
      </c>
      <c r="D1400" s="180">
        <v>136840825</v>
      </c>
      <c r="E1400" s="180" t="s">
        <v>36</v>
      </c>
      <c r="F1400" s="180" t="s">
        <v>36</v>
      </c>
      <c r="G1400" s="180" t="s">
        <v>36</v>
      </c>
      <c r="H1400" s="140" t="s">
        <v>36</v>
      </c>
      <c r="I1400" s="90">
        <v>136840825</v>
      </c>
      <c r="J1400" s="183" t="s">
        <v>36</v>
      </c>
      <c r="K1400" s="97" t="s">
        <v>36</v>
      </c>
      <c r="L1400" s="197">
        <v>45199</v>
      </c>
      <c r="M1400" s="140" t="s">
        <v>60</v>
      </c>
      <c r="N1400" s="182">
        <v>2023</v>
      </c>
      <c r="O1400" s="80"/>
      <c r="P1400" s="85"/>
      <c r="Q1400" s="85"/>
      <c r="R1400" s="85"/>
      <c r="S1400" s="85"/>
      <c r="T1400" s="85"/>
      <c r="U1400" s="85"/>
      <c r="V1400" s="85"/>
      <c r="W1400" s="85"/>
      <c r="X1400" s="85"/>
      <c r="Y1400" s="85"/>
      <c r="Z1400" s="85"/>
      <c r="AA1400" s="85"/>
      <c r="AB1400" s="85"/>
      <c r="AC1400" s="85"/>
      <c r="AD1400" s="85"/>
      <c r="AE1400" s="85"/>
    </row>
    <row r="1401" spans="1:31" s="76" customFormat="1" ht="13.5" customHeight="1" x14ac:dyDescent="0.2">
      <c r="A1401" s="84">
        <v>8300252052</v>
      </c>
      <c r="B1401" s="80" t="s">
        <v>628</v>
      </c>
      <c r="C1401" s="180">
        <v>8111233</v>
      </c>
      <c r="D1401" s="180">
        <v>8111233</v>
      </c>
      <c r="E1401" s="180">
        <v>243337</v>
      </c>
      <c r="F1401" s="180">
        <f t="shared" ref="F1401:F1410" si="145">+D1401*3%</f>
        <v>243336.99</v>
      </c>
      <c r="G1401" s="82">
        <f t="shared" ref="G1401:G1425" si="146">+F1401-E1401</f>
        <v>-1.0000000009313226E-2</v>
      </c>
      <c r="H1401" s="173" t="s">
        <v>1316</v>
      </c>
      <c r="I1401" s="200">
        <v>7867896</v>
      </c>
      <c r="J1401" s="169">
        <f t="shared" ref="J1401:J1432" si="147">(D1401-E1401-G1401)-I1401</f>
        <v>9.9999997764825821E-3</v>
      </c>
      <c r="K1401" s="149" t="s">
        <v>1242</v>
      </c>
      <c r="L1401" s="197">
        <v>45225</v>
      </c>
      <c r="M1401" s="140" t="s">
        <v>28</v>
      </c>
      <c r="N1401" s="182">
        <v>2023</v>
      </c>
      <c r="O1401" s="80"/>
      <c r="P1401" s="85"/>
      <c r="Q1401" s="85"/>
      <c r="R1401" s="85"/>
      <c r="S1401" s="85"/>
      <c r="T1401" s="85"/>
      <c r="U1401" s="85"/>
      <c r="V1401" s="85"/>
      <c r="W1401" s="85"/>
      <c r="X1401" s="85"/>
      <c r="Y1401" s="85"/>
      <c r="Z1401" s="85"/>
      <c r="AA1401" s="85"/>
      <c r="AB1401" s="85"/>
      <c r="AC1401" s="85"/>
      <c r="AD1401" s="85"/>
      <c r="AE1401" s="85"/>
    </row>
    <row r="1402" spans="1:31" s="76" customFormat="1" ht="13.5" customHeight="1" x14ac:dyDescent="0.2">
      <c r="A1402" s="84">
        <v>9013809302</v>
      </c>
      <c r="B1402" s="80" t="s">
        <v>1201</v>
      </c>
      <c r="C1402" s="180">
        <v>8509994</v>
      </c>
      <c r="D1402" s="180">
        <v>8509994</v>
      </c>
      <c r="E1402" s="180">
        <v>255300</v>
      </c>
      <c r="F1402" s="180">
        <f t="shared" si="145"/>
        <v>255299.81999999998</v>
      </c>
      <c r="G1402" s="82">
        <f t="shared" si="146"/>
        <v>-0.18000000002211891</v>
      </c>
      <c r="H1402" s="173" t="s">
        <v>1512</v>
      </c>
      <c r="I1402" s="200">
        <v>8254694</v>
      </c>
      <c r="J1402" s="82">
        <f t="shared" si="147"/>
        <v>0.17999999970197678</v>
      </c>
      <c r="K1402" s="149" t="s">
        <v>1242</v>
      </c>
      <c r="L1402" s="197">
        <v>45240</v>
      </c>
      <c r="M1402" s="140" t="s">
        <v>20</v>
      </c>
      <c r="N1402" s="182">
        <v>2023</v>
      </c>
      <c r="O1402" s="201"/>
      <c r="P1402" s="85"/>
      <c r="Q1402" s="85"/>
      <c r="R1402" s="85"/>
      <c r="S1402" s="85"/>
      <c r="T1402" s="85"/>
      <c r="U1402" s="85"/>
      <c r="V1402" s="85"/>
      <c r="W1402" s="85"/>
      <c r="X1402" s="85"/>
      <c r="Y1402" s="85"/>
      <c r="Z1402" s="85"/>
      <c r="AA1402" s="85"/>
      <c r="AB1402" s="85"/>
      <c r="AC1402" s="85"/>
      <c r="AD1402" s="85"/>
      <c r="AE1402" s="85"/>
    </row>
    <row r="1403" spans="1:31" s="76" customFormat="1" ht="13.5" customHeight="1" x14ac:dyDescent="0.2">
      <c r="A1403" s="165">
        <v>9000821430</v>
      </c>
      <c r="B1403" s="166" t="s">
        <v>1202</v>
      </c>
      <c r="C1403" s="180">
        <v>2600739</v>
      </c>
      <c r="D1403" s="180">
        <v>2600739</v>
      </c>
      <c r="E1403" s="180">
        <v>0</v>
      </c>
      <c r="F1403" s="180">
        <f t="shared" si="145"/>
        <v>78022.17</v>
      </c>
      <c r="G1403" s="82">
        <f t="shared" si="146"/>
        <v>78022.17</v>
      </c>
      <c r="H1403" s="232" t="s">
        <v>601</v>
      </c>
      <c r="I1403" s="200">
        <v>2600739</v>
      </c>
      <c r="J1403" s="169">
        <f t="shared" si="147"/>
        <v>-78022.169999999925</v>
      </c>
      <c r="K1403" s="149" t="s">
        <v>1222</v>
      </c>
      <c r="L1403" s="197">
        <v>45182</v>
      </c>
      <c r="M1403" s="97" t="s">
        <v>60</v>
      </c>
      <c r="N1403" s="182">
        <v>2023</v>
      </c>
      <c r="O1403" s="198" t="s">
        <v>449</v>
      </c>
      <c r="P1403" s="85"/>
      <c r="Q1403" s="85"/>
      <c r="R1403" s="85"/>
      <c r="S1403" s="85"/>
      <c r="T1403" s="85"/>
      <c r="U1403" s="85"/>
      <c r="V1403" s="85"/>
      <c r="W1403" s="85"/>
      <c r="X1403" s="85"/>
      <c r="Y1403" s="85"/>
      <c r="Z1403" s="85"/>
      <c r="AA1403" s="85"/>
      <c r="AB1403" s="85"/>
      <c r="AC1403" s="85"/>
      <c r="AD1403" s="85"/>
      <c r="AE1403" s="85"/>
    </row>
    <row r="1404" spans="1:31" s="76" customFormat="1" ht="13.5" customHeight="1" x14ac:dyDescent="0.2">
      <c r="A1404" s="72">
        <v>9013809941</v>
      </c>
      <c r="B1404" s="80" t="s">
        <v>615</v>
      </c>
      <c r="C1404" s="180">
        <v>7627350</v>
      </c>
      <c r="D1404" s="180">
        <v>7627350</v>
      </c>
      <c r="E1404" s="180">
        <v>228821</v>
      </c>
      <c r="F1404" s="180">
        <f t="shared" si="145"/>
        <v>228820.5</v>
      </c>
      <c r="G1404" s="82">
        <f t="shared" si="146"/>
        <v>-0.5</v>
      </c>
      <c r="H1404" s="173" t="s">
        <v>1319</v>
      </c>
      <c r="I1404" s="200">
        <v>7398531</v>
      </c>
      <c r="J1404" s="169">
        <f t="shared" si="147"/>
        <v>-1.5</v>
      </c>
      <c r="K1404" s="149" t="s">
        <v>1242</v>
      </c>
      <c r="L1404" s="197">
        <v>45230</v>
      </c>
      <c r="M1404" s="140" t="s">
        <v>28</v>
      </c>
      <c r="N1404" s="182">
        <v>2023</v>
      </c>
      <c r="O1404" s="80"/>
      <c r="P1404" s="85"/>
      <c r="Q1404" s="85"/>
      <c r="R1404" s="85"/>
      <c r="S1404" s="85"/>
      <c r="T1404" s="85"/>
      <c r="U1404" s="85"/>
      <c r="V1404" s="85"/>
      <c r="W1404" s="85"/>
      <c r="X1404" s="85"/>
      <c r="Y1404" s="85"/>
      <c r="Z1404" s="85"/>
      <c r="AA1404" s="85"/>
      <c r="AB1404" s="85"/>
      <c r="AC1404" s="85"/>
      <c r="AD1404" s="85"/>
      <c r="AE1404" s="85"/>
    </row>
    <row r="1405" spans="1:31" s="76" customFormat="1" ht="13.5" customHeight="1" x14ac:dyDescent="0.2">
      <c r="A1405" s="72">
        <v>8002249860</v>
      </c>
      <c r="B1405" s="80" t="s">
        <v>559</v>
      </c>
      <c r="C1405" s="180">
        <v>711956915</v>
      </c>
      <c r="D1405" s="180">
        <v>631066163</v>
      </c>
      <c r="E1405" s="180">
        <v>18931985</v>
      </c>
      <c r="F1405" s="180">
        <f t="shared" si="145"/>
        <v>18931984.890000001</v>
      </c>
      <c r="G1405" s="82">
        <f t="shared" si="146"/>
        <v>-0.10999999940395355</v>
      </c>
      <c r="H1405" s="173" t="s">
        <v>1322</v>
      </c>
      <c r="I1405" s="200">
        <v>612134178</v>
      </c>
      <c r="J1405" s="169">
        <f t="shared" si="147"/>
        <v>0.11000001430511475</v>
      </c>
      <c r="K1405" s="149" t="s">
        <v>1242</v>
      </c>
      <c r="L1405" s="197">
        <v>45217</v>
      </c>
      <c r="M1405" s="140" t="s">
        <v>28</v>
      </c>
      <c r="N1405" s="182">
        <v>2023</v>
      </c>
      <c r="O1405" s="80"/>
      <c r="P1405" s="85"/>
      <c r="Q1405" s="85"/>
      <c r="R1405" s="85"/>
      <c r="S1405" s="85"/>
      <c r="T1405" s="85"/>
      <c r="U1405" s="85"/>
      <c r="V1405" s="85"/>
      <c r="W1405" s="85"/>
      <c r="X1405" s="85"/>
      <c r="Y1405" s="85"/>
      <c r="Z1405" s="85"/>
      <c r="AA1405" s="85"/>
      <c r="AB1405" s="85"/>
      <c r="AC1405" s="85"/>
      <c r="AD1405" s="85"/>
      <c r="AE1405" s="85"/>
    </row>
    <row r="1406" spans="1:31" s="76" customFormat="1" ht="13.5" customHeight="1" x14ac:dyDescent="0.2">
      <c r="A1406" s="84">
        <v>9003660101</v>
      </c>
      <c r="B1406" s="80" t="s">
        <v>1523</v>
      </c>
      <c r="C1406" s="180">
        <v>116179</v>
      </c>
      <c r="D1406" s="180">
        <v>87186</v>
      </c>
      <c r="E1406" s="180">
        <v>2616</v>
      </c>
      <c r="F1406" s="180">
        <f t="shared" si="145"/>
        <v>2615.58</v>
      </c>
      <c r="G1406" s="82">
        <f t="shared" si="146"/>
        <v>-0.42000000000007276</v>
      </c>
      <c r="H1406" s="125" t="s">
        <v>601</v>
      </c>
      <c r="I1406" s="200">
        <v>83500</v>
      </c>
      <c r="J1406" s="169">
        <f t="shared" si="147"/>
        <v>1070.4199999999983</v>
      </c>
      <c r="K1406" s="149" t="s">
        <v>1228</v>
      </c>
      <c r="L1406" s="197">
        <v>45196</v>
      </c>
      <c r="M1406" s="121" t="s">
        <v>60</v>
      </c>
      <c r="N1406" s="182">
        <v>2023</v>
      </c>
      <c r="O1406" s="185" t="s">
        <v>1458</v>
      </c>
      <c r="P1406" s="85"/>
      <c r="Q1406" s="85"/>
      <c r="R1406" s="85"/>
      <c r="S1406" s="85"/>
      <c r="T1406" s="85"/>
      <c r="U1406" s="85"/>
      <c r="V1406" s="85"/>
      <c r="W1406" s="85"/>
      <c r="X1406" s="85"/>
      <c r="Y1406" s="85"/>
      <c r="Z1406" s="85"/>
      <c r="AA1406" s="85"/>
      <c r="AB1406" s="85"/>
      <c r="AC1406" s="85"/>
      <c r="AD1406" s="85"/>
      <c r="AE1406" s="85"/>
    </row>
    <row r="1407" spans="1:31" s="76" customFormat="1" ht="13.5" customHeight="1" x14ac:dyDescent="0.2">
      <c r="A1407" s="84">
        <v>891900101</v>
      </c>
      <c r="B1407" s="80" t="s">
        <v>622</v>
      </c>
      <c r="C1407" s="180">
        <v>114379784</v>
      </c>
      <c r="D1407" s="180">
        <v>90574994</v>
      </c>
      <c r="E1407" s="180">
        <v>2717250</v>
      </c>
      <c r="F1407" s="180">
        <f t="shared" si="145"/>
        <v>2717249.82</v>
      </c>
      <c r="G1407" s="82">
        <f t="shared" si="146"/>
        <v>-0.18000000016763806</v>
      </c>
      <c r="H1407" s="173" t="s">
        <v>1325</v>
      </c>
      <c r="I1407" s="200">
        <v>87857744</v>
      </c>
      <c r="J1407" s="169">
        <f t="shared" si="147"/>
        <v>0.18000000715255737</v>
      </c>
      <c r="K1407" s="149" t="s">
        <v>1242</v>
      </c>
      <c r="L1407" s="197">
        <v>45217</v>
      </c>
      <c r="M1407" s="140" t="s">
        <v>28</v>
      </c>
      <c r="N1407" s="182">
        <v>2023</v>
      </c>
      <c r="O1407" s="80"/>
      <c r="P1407" s="85"/>
      <c r="Q1407" s="85"/>
      <c r="R1407" s="85"/>
      <c r="S1407" s="85"/>
      <c r="T1407" s="85"/>
      <c r="U1407" s="85"/>
      <c r="V1407" s="85"/>
      <c r="W1407" s="85"/>
      <c r="X1407" s="85"/>
      <c r="Y1407" s="85"/>
      <c r="Z1407" s="85"/>
      <c r="AA1407" s="85"/>
      <c r="AB1407" s="85"/>
      <c r="AC1407" s="85"/>
      <c r="AD1407" s="85"/>
      <c r="AE1407" s="85"/>
    </row>
    <row r="1408" spans="1:31" s="76" customFormat="1" ht="13.5" customHeight="1" x14ac:dyDescent="0.2">
      <c r="A1408" s="84">
        <v>9011924788</v>
      </c>
      <c r="B1408" s="80" t="s">
        <v>604</v>
      </c>
      <c r="C1408" s="180">
        <v>5079102</v>
      </c>
      <c r="D1408" s="180">
        <v>5079102</v>
      </c>
      <c r="E1408" s="180">
        <v>152374</v>
      </c>
      <c r="F1408" s="180">
        <f t="shared" si="145"/>
        <v>152373.06</v>
      </c>
      <c r="G1408" s="82">
        <f t="shared" si="146"/>
        <v>-0.94000000000232831</v>
      </c>
      <c r="H1408" s="173" t="s">
        <v>1330</v>
      </c>
      <c r="I1408" s="200">
        <f>152373+4774356</f>
        <v>4926729</v>
      </c>
      <c r="J1408" s="169">
        <f t="shared" si="147"/>
        <v>-5.9999999590218067E-2</v>
      </c>
      <c r="K1408" s="149" t="s">
        <v>1242</v>
      </c>
      <c r="L1408" s="197" t="s">
        <v>1243</v>
      </c>
      <c r="M1408" s="140" t="s">
        <v>28</v>
      </c>
      <c r="N1408" s="182">
        <v>2023</v>
      </c>
      <c r="O1408" s="80" t="s">
        <v>1244</v>
      </c>
      <c r="P1408" s="85"/>
      <c r="Q1408" s="85"/>
      <c r="R1408" s="85"/>
      <c r="S1408" s="85"/>
      <c r="T1408" s="85"/>
      <c r="U1408" s="85"/>
      <c r="V1408" s="85"/>
      <c r="W1408" s="85"/>
      <c r="X1408" s="85"/>
      <c r="Y1408" s="85"/>
      <c r="Z1408" s="85"/>
      <c r="AA1408" s="85"/>
      <c r="AB1408" s="85"/>
      <c r="AC1408" s="85"/>
      <c r="AD1408" s="85"/>
      <c r="AE1408" s="85"/>
    </row>
    <row r="1409" spans="1:31" s="76" customFormat="1" ht="13.5" customHeight="1" x14ac:dyDescent="0.2">
      <c r="A1409" s="102">
        <v>8150019012</v>
      </c>
      <c r="B1409" s="80" t="s">
        <v>620</v>
      </c>
      <c r="C1409" s="180">
        <v>1341467</v>
      </c>
      <c r="D1409" s="180">
        <v>1351079</v>
      </c>
      <c r="E1409" s="180">
        <v>40533</v>
      </c>
      <c r="F1409" s="180">
        <f t="shared" si="145"/>
        <v>40532.369999999995</v>
      </c>
      <c r="G1409" s="82">
        <f t="shared" si="146"/>
        <v>-0.63000000000465661</v>
      </c>
      <c r="H1409" s="173" t="s">
        <v>1367</v>
      </c>
      <c r="I1409" s="200">
        <v>1310547</v>
      </c>
      <c r="J1409" s="169">
        <f t="shared" si="147"/>
        <v>-0.37000000011175871</v>
      </c>
      <c r="K1409" s="149" t="s">
        <v>1242</v>
      </c>
      <c r="L1409" s="197">
        <v>45261</v>
      </c>
      <c r="M1409" s="140" t="s">
        <v>27</v>
      </c>
      <c r="N1409" s="182">
        <v>2023</v>
      </c>
      <c r="O1409" s="240" t="s">
        <v>1300</v>
      </c>
      <c r="P1409" s="85"/>
      <c r="Q1409" s="85"/>
      <c r="R1409" s="85"/>
      <c r="S1409" s="85"/>
      <c r="T1409" s="85"/>
      <c r="U1409" s="85"/>
      <c r="V1409" s="85"/>
      <c r="W1409" s="85"/>
      <c r="X1409" s="85"/>
      <c r="Y1409" s="85"/>
      <c r="Z1409" s="85"/>
      <c r="AA1409" s="85"/>
      <c r="AB1409" s="85"/>
      <c r="AC1409" s="85"/>
      <c r="AD1409" s="85"/>
      <c r="AE1409" s="85"/>
    </row>
    <row r="1410" spans="1:31" s="76" customFormat="1" ht="13.5" customHeight="1" x14ac:dyDescent="0.2">
      <c r="A1410" s="84">
        <v>8911800011</v>
      </c>
      <c r="B1410" s="80" t="s">
        <v>21</v>
      </c>
      <c r="C1410" s="180">
        <v>846390</v>
      </c>
      <c r="D1410" s="180">
        <v>846390</v>
      </c>
      <c r="E1410" s="180">
        <v>25390</v>
      </c>
      <c r="F1410" s="180">
        <f t="shared" si="145"/>
        <v>25391.7</v>
      </c>
      <c r="G1410" s="82">
        <f t="shared" si="146"/>
        <v>1.7000000000007276</v>
      </c>
      <c r="H1410" s="98" t="s">
        <v>1370</v>
      </c>
      <c r="I1410" s="200">
        <v>821000</v>
      </c>
      <c r="J1410" s="82">
        <f t="shared" si="147"/>
        <v>-1.6999999999534339</v>
      </c>
      <c r="K1410" s="149" t="s">
        <v>1228</v>
      </c>
      <c r="L1410" s="197">
        <v>45275</v>
      </c>
      <c r="M1410" s="140" t="s">
        <v>27</v>
      </c>
      <c r="N1410" s="182">
        <v>2023</v>
      </c>
      <c r="O1410" s="240" t="s">
        <v>1301</v>
      </c>
      <c r="P1410" s="85"/>
      <c r="Q1410" s="85"/>
      <c r="R1410" s="85"/>
      <c r="S1410" s="85"/>
      <c r="T1410" s="85"/>
      <c r="U1410" s="85"/>
      <c r="V1410" s="85"/>
      <c r="W1410" s="85"/>
      <c r="X1410" s="85"/>
      <c r="Y1410" s="85"/>
      <c r="Z1410" s="85"/>
      <c r="AA1410" s="85"/>
      <c r="AB1410" s="85"/>
      <c r="AC1410" s="85"/>
      <c r="AD1410" s="85"/>
      <c r="AE1410" s="85"/>
    </row>
    <row r="1411" spans="1:31" s="76" customFormat="1" ht="13.5" customHeight="1" x14ac:dyDescent="0.2">
      <c r="A1411" s="84">
        <v>9000036172</v>
      </c>
      <c r="B1411" s="80" t="s">
        <v>1041</v>
      </c>
      <c r="C1411" s="180">
        <v>1545467008</v>
      </c>
      <c r="D1411" s="180">
        <v>1456649403</v>
      </c>
      <c r="E1411" s="180">
        <v>101965458</v>
      </c>
      <c r="F1411" s="180">
        <f>+D1411*7%</f>
        <v>101965458.21000001</v>
      </c>
      <c r="G1411" s="82">
        <f t="shared" si="146"/>
        <v>0.21000000834465027</v>
      </c>
      <c r="H1411" s="173" t="s">
        <v>1361</v>
      </c>
      <c r="I1411" s="200">
        <v>1354683945</v>
      </c>
      <c r="J1411" s="169">
        <f t="shared" si="147"/>
        <v>-0.21000003814697266</v>
      </c>
      <c r="K1411" s="149" t="s">
        <v>1242</v>
      </c>
      <c r="L1411" s="197">
        <v>45212</v>
      </c>
      <c r="M1411" s="187" t="s">
        <v>28</v>
      </c>
      <c r="N1411" s="182">
        <v>2023</v>
      </c>
      <c r="O1411" s="80"/>
      <c r="P1411" s="85"/>
      <c r="Q1411" s="85"/>
      <c r="R1411" s="85"/>
      <c r="S1411" s="85"/>
      <c r="T1411" s="85"/>
      <c r="U1411" s="85"/>
      <c r="V1411" s="85"/>
      <c r="W1411" s="85"/>
      <c r="X1411" s="85"/>
      <c r="Y1411" s="85"/>
      <c r="Z1411" s="85"/>
      <c r="AA1411" s="85"/>
      <c r="AB1411" s="85"/>
      <c r="AC1411" s="85"/>
      <c r="AD1411" s="85"/>
      <c r="AE1411" s="85"/>
    </row>
    <row r="1412" spans="1:31" s="76" customFormat="1" ht="13.5" customHeight="1" x14ac:dyDescent="0.2">
      <c r="A1412" s="84">
        <v>8160020199</v>
      </c>
      <c r="B1412" s="80" t="s">
        <v>617</v>
      </c>
      <c r="C1412" s="180">
        <v>78924825</v>
      </c>
      <c r="D1412" s="180">
        <v>77904622</v>
      </c>
      <c r="E1412" s="180">
        <v>2337139</v>
      </c>
      <c r="F1412" s="180">
        <f t="shared" ref="F1412:F1437" si="148">+D1412*3%</f>
        <v>2337138.6599999997</v>
      </c>
      <c r="G1412" s="82">
        <f t="shared" si="146"/>
        <v>-0.34000000031664968</v>
      </c>
      <c r="H1412" s="162" t="s">
        <v>601</v>
      </c>
      <c r="I1412" s="200">
        <v>75567483</v>
      </c>
      <c r="J1412" s="169">
        <f t="shared" si="147"/>
        <v>0.34000000357627869</v>
      </c>
      <c r="K1412" s="149" t="s">
        <v>1242</v>
      </c>
      <c r="L1412" s="197" t="s">
        <v>1249</v>
      </c>
      <c r="M1412" s="140" t="s">
        <v>28</v>
      </c>
      <c r="N1412" s="182">
        <v>2023</v>
      </c>
      <c r="O1412" s="80" t="s">
        <v>1250</v>
      </c>
      <c r="P1412" s="85"/>
      <c r="Q1412" s="85"/>
      <c r="R1412" s="85"/>
      <c r="S1412" s="85"/>
      <c r="T1412" s="85"/>
      <c r="U1412" s="85"/>
      <c r="V1412" s="85"/>
      <c r="W1412" s="85"/>
      <c r="X1412" s="85"/>
      <c r="Y1412" s="85"/>
      <c r="Z1412" s="85"/>
      <c r="AA1412" s="85"/>
      <c r="AB1412" s="85"/>
      <c r="AC1412" s="85"/>
      <c r="AD1412" s="85"/>
      <c r="AE1412" s="85"/>
    </row>
    <row r="1413" spans="1:31" s="76" customFormat="1" ht="13.5" customHeight="1" x14ac:dyDescent="0.2">
      <c r="A1413" s="84">
        <v>9000399016</v>
      </c>
      <c r="B1413" s="80" t="s">
        <v>23</v>
      </c>
      <c r="C1413" s="180">
        <v>102512355</v>
      </c>
      <c r="D1413" s="180">
        <v>102568316</v>
      </c>
      <c r="E1413" s="180">
        <v>3095690</v>
      </c>
      <c r="F1413" s="180">
        <f t="shared" si="148"/>
        <v>3077049.48</v>
      </c>
      <c r="G1413" s="82">
        <f t="shared" si="146"/>
        <v>-18640.520000000019</v>
      </c>
      <c r="H1413" s="173" t="s">
        <v>1419</v>
      </c>
      <c r="I1413" s="200">
        <v>100093983</v>
      </c>
      <c r="J1413" s="169">
        <f t="shared" si="147"/>
        <v>-602716.48000000417</v>
      </c>
      <c r="K1413" s="149" t="s">
        <v>1242</v>
      </c>
      <c r="L1413" s="197">
        <v>45279</v>
      </c>
      <c r="M1413" s="140" t="s">
        <v>27</v>
      </c>
      <c r="N1413" s="182">
        <v>2023</v>
      </c>
      <c r="O1413" s="234" t="s">
        <v>1465</v>
      </c>
      <c r="P1413" s="85"/>
      <c r="Q1413" s="85"/>
      <c r="R1413" s="85"/>
      <c r="S1413" s="85"/>
      <c r="T1413" s="85"/>
      <c r="U1413" s="85"/>
      <c r="V1413" s="85"/>
      <c r="W1413" s="85"/>
      <c r="X1413" s="85"/>
      <c r="Y1413" s="85"/>
      <c r="Z1413" s="85"/>
      <c r="AA1413" s="85"/>
      <c r="AB1413" s="85"/>
      <c r="AC1413" s="85"/>
      <c r="AD1413" s="85"/>
      <c r="AE1413" s="85"/>
    </row>
    <row r="1414" spans="1:31" s="76" customFormat="1" ht="13.5" customHeight="1" x14ac:dyDescent="0.2">
      <c r="A1414" s="165">
        <v>9015433139</v>
      </c>
      <c r="B1414" s="166" t="s">
        <v>1226</v>
      </c>
      <c r="C1414" s="180">
        <v>15991821</v>
      </c>
      <c r="D1414" s="180">
        <v>15991821</v>
      </c>
      <c r="E1414" s="180">
        <v>479755</v>
      </c>
      <c r="F1414" s="180">
        <f t="shared" si="148"/>
        <v>479754.63</v>
      </c>
      <c r="G1414" s="82">
        <f t="shared" si="146"/>
        <v>-0.36999999999534339</v>
      </c>
      <c r="H1414" s="162" t="s">
        <v>601</v>
      </c>
      <c r="I1414" s="200">
        <v>15512066</v>
      </c>
      <c r="J1414" s="82">
        <f t="shared" si="147"/>
        <v>0.36999999918043613</v>
      </c>
      <c r="K1414" s="149" t="s">
        <v>1228</v>
      </c>
      <c r="L1414" s="197">
        <v>45447</v>
      </c>
      <c r="M1414" s="140" t="s">
        <v>52</v>
      </c>
      <c r="N1414" s="182">
        <v>2024</v>
      </c>
      <c r="O1414" s="240" t="s">
        <v>1535</v>
      </c>
      <c r="P1414" s="85"/>
      <c r="Q1414" s="85"/>
      <c r="R1414" s="85"/>
      <c r="S1414" s="85"/>
      <c r="T1414" s="85"/>
      <c r="U1414" s="85"/>
      <c r="V1414" s="85"/>
      <c r="W1414" s="85"/>
      <c r="X1414" s="85"/>
      <c r="Y1414" s="85"/>
      <c r="Z1414" s="85"/>
      <c r="AA1414" s="85"/>
      <c r="AB1414" s="85"/>
      <c r="AC1414" s="85"/>
      <c r="AD1414" s="85"/>
      <c r="AE1414" s="85"/>
    </row>
    <row r="1415" spans="1:31" s="76" customFormat="1" ht="13.5" customHeight="1" x14ac:dyDescent="0.2">
      <c r="A1415" s="84">
        <v>8909049961</v>
      </c>
      <c r="B1415" s="80" t="s">
        <v>626</v>
      </c>
      <c r="C1415" s="180">
        <v>41706734</v>
      </c>
      <c r="D1415" s="180">
        <v>40645490</v>
      </c>
      <c r="E1415" s="180">
        <v>1219365</v>
      </c>
      <c r="F1415" s="180">
        <f t="shared" si="148"/>
        <v>1219364.7</v>
      </c>
      <c r="G1415" s="82">
        <f t="shared" si="146"/>
        <v>-0.30000000004656613</v>
      </c>
      <c r="H1415" s="173" t="s">
        <v>1553</v>
      </c>
      <c r="I1415" s="200">
        <v>39426125.560000002</v>
      </c>
      <c r="J1415" s="169">
        <f t="shared" si="147"/>
        <v>-0.26000000536441803</v>
      </c>
      <c r="K1415" s="149" t="s">
        <v>1242</v>
      </c>
      <c r="L1415" s="197">
        <v>45212</v>
      </c>
      <c r="M1415" s="140" t="s">
        <v>28</v>
      </c>
      <c r="N1415" s="182">
        <v>2023</v>
      </c>
      <c r="O1415" s="80"/>
      <c r="P1415" s="85"/>
      <c r="Q1415" s="85"/>
      <c r="R1415" s="85"/>
      <c r="S1415" s="85"/>
      <c r="T1415" s="85"/>
      <c r="U1415" s="85"/>
      <c r="V1415" s="85"/>
      <c r="W1415" s="85"/>
      <c r="X1415" s="85"/>
      <c r="Y1415" s="85"/>
      <c r="Z1415" s="85"/>
      <c r="AA1415" s="85"/>
      <c r="AB1415" s="85"/>
      <c r="AC1415" s="85"/>
      <c r="AD1415" s="85"/>
      <c r="AE1415" s="85"/>
    </row>
    <row r="1416" spans="1:31" s="76" customFormat="1" ht="13.5" customHeight="1" x14ac:dyDescent="0.2">
      <c r="A1416" s="84">
        <v>900864051</v>
      </c>
      <c r="B1416" s="80" t="s">
        <v>703</v>
      </c>
      <c r="C1416" s="180">
        <v>1804206</v>
      </c>
      <c r="D1416" s="180">
        <v>1804206</v>
      </c>
      <c r="E1416" s="180">
        <v>54126</v>
      </c>
      <c r="F1416" s="180">
        <f t="shared" si="148"/>
        <v>54126.18</v>
      </c>
      <c r="G1416" s="82">
        <f t="shared" si="146"/>
        <v>0.18000000000029104</v>
      </c>
      <c r="H1416" s="162" t="s">
        <v>601</v>
      </c>
      <c r="I1416" s="200">
        <v>1750080</v>
      </c>
      <c r="J1416" s="169">
        <f t="shared" si="147"/>
        <v>-0.17999999993480742</v>
      </c>
      <c r="K1416" s="149" t="s">
        <v>1242</v>
      </c>
      <c r="L1416" s="197">
        <v>45258</v>
      </c>
      <c r="M1416" s="140" t="s">
        <v>20</v>
      </c>
      <c r="N1416" s="182">
        <v>2023</v>
      </c>
      <c r="O1416" s="234" t="s">
        <v>1794</v>
      </c>
      <c r="P1416" s="85"/>
      <c r="Q1416" s="85"/>
      <c r="R1416" s="85"/>
      <c r="S1416" s="85"/>
      <c r="T1416" s="85"/>
      <c r="U1416" s="85"/>
      <c r="V1416" s="85"/>
      <c r="W1416" s="85"/>
      <c r="X1416" s="85"/>
      <c r="Y1416" s="85"/>
      <c r="Z1416" s="85"/>
      <c r="AA1416" s="85"/>
      <c r="AB1416" s="85"/>
      <c r="AC1416" s="85"/>
      <c r="AD1416" s="85"/>
      <c r="AE1416" s="85"/>
    </row>
    <row r="1417" spans="1:31" s="76" customFormat="1" ht="13.5" customHeight="1" x14ac:dyDescent="0.2">
      <c r="A1417" s="84">
        <v>900409371</v>
      </c>
      <c r="B1417" s="80" t="s">
        <v>1227</v>
      </c>
      <c r="C1417" s="180">
        <v>933001</v>
      </c>
      <c r="D1417" s="180">
        <v>1073289</v>
      </c>
      <c r="E1417" s="180">
        <v>0</v>
      </c>
      <c r="F1417" s="180">
        <f t="shared" si="148"/>
        <v>32198.67</v>
      </c>
      <c r="G1417" s="82">
        <f t="shared" si="146"/>
        <v>32198.67</v>
      </c>
      <c r="H1417" s="173" t="s">
        <v>1509</v>
      </c>
      <c r="I1417" s="200">
        <v>1073289</v>
      </c>
      <c r="J1417" s="169">
        <f t="shared" si="147"/>
        <v>-32198.670000000042</v>
      </c>
      <c r="K1417" s="149" t="s">
        <v>1228</v>
      </c>
      <c r="L1417" s="197">
        <v>45205</v>
      </c>
      <c r="M1417" s="140" t="s">
        <v>28</v>
      </c>
      <c r="N1417" s="182">
        <v>2023</v>
      </c>
      <c r="O1417" s="198" t="s">
        <v>449</v>
      </c>
      <c r="P1417" s="85"/>
      <c r="Q1417" s="85"/>
      <c r="R1417" s="85"/>
      <c r="S1417" s="85"/>
      <c r="T1417" s="85"/>
      <c r="U1417" s="85"/>
      <c r="V1417" s="85"/>
      <c r="W1417" s="85"/>
      <c r="X1417" s="85"/>
      <c r="Y1417" s="85"/>
      <c r="Z1417" s="85"/>
      <c r="AA1417" s="85"/>
      <c r="AB1417" s="85"/>
      <c r="AC1417" s="85"/>
      <c r="AD1417" s="85"/>
      <c r="AE1417" s="85"/>
    </row>
    <row r="1418" spans="1:31" s="76" customFormat="1" ht="13.5" customHeight="1" x14ac:dyDescent="0.2">
      <c r="A1418" s="84">
        <v>9013795472</v>
      </c>
      <c r="B1418" s="80" t="s">
        <v>1634</v>
      </c>
      <c r="C1418" s="180">
        <v>3547414</v>
      </c>
      <c r="D1418" s="180">
        <v>3547414</v>
      </c>
      <c r="E1418" s="180">
        <v>123072</v>
      </c>
      <c r="F1418" s="180">
        <f t="shared" si="148"/>
        <v>106422.42</v>
      </c>
      <c r="G1418" s="82">
        <f t="shared" si="146"/>
        <v>-16649.580000000002</v>
      </c>
      <c r="H1418" s="173" t="s">
        <v>1508</v>
      </c>
      <c r="I1418" s="200">
        <v>3440992</v>
      </c>
      <c r="J1418" s="169">
        <f t="shared" si="147"/>
        <v>-0.41999999992549419</v>
      </c>
      <c r="K1418" s="149" t="s">
        <v>1242</v>
      </c>
      <c r="L1418" s="197">
        <v>45224</v>
      </c>
      <c r="M1418" s="140" t="s">
        <v>28</v>
      </c>
      <c r="N1418" s="182">
        <v>2023</v>
      </c>
      <c r="O1418" s="80"/>
      <c r="P1418" s="85"/>
      <c r="Q1418" s="85"/>
      <c r="R1418" s="85"/>
      <c r="S1418" s="85"/>
      <c r="T1418" s="85"/>
      <c r="U1418" s="85"/>
      <c r="V1418" s="85"/>
      <c r="W1418" s="85"/>
      <c r="X1418" s="85"/>
      <c r="Y1418" s="85"/>
      <c r="Z1418" s="85"/>
      <c r="AA1418" s="85"/>
      <c r="AB1418" s="85"/>
      <c r="AC1418" s="85"/>
      <c r="AD1418" s="85"/>
      <c r="AE1418" s="85"/>
    </row>
    <row r="1419" spans="1:31" s="76" customFormat="1" ht="13.5" customHeight="1" x14ac:dyDescent="0.2">
      <c r="A1419" s="84">
        <v>9000821430</v>
      </c>
      <c r="B1419" s="80" t="s">
        <v>1202</v>
      </c>
      <c r="C1419" s="180">
        <v>2468287</v>
      </c>
      <c r="D1419" s="180">
        <v>2468287</v>
      </c>
      <c r="E1419" s="180">
        <v>0</v>
      </c>
      <c r="F1419" s="180">
        <f t="shared" si="148"/>
        <v>74048.61</v>
      </c>
      <c r="G1419" s="82">
        <f t="shared" si="146"/>
        <v>74048.61</v>
      </c>
      <c r="H1419" s="232" t="s">
        <v>601</v>
      </c>
      <c r="I1419" s="200">
        <v>2468286</v>
      </c>
      <c r="J1419" s="169">
        <f t="shared" si="147"/>
        <v>-74047.60999999987</v>
      </c>
      <c r="K1419" s="149" t="s">
        <v>1228</v>
      </c>
      <c r="L1419" s="197">
        <v>45212</v>
      </c>
      <c r="M1419" s="140" t="s">
        <v>28</v>
      </c>
      <c r="N1419" s="182">
        <v>2023</v>
      </c>
      <c r="O1419" s="198" t="s">
        <v>449</v>
      </c>
      <c r="P1419" s="85"/>
      <c r="Q1419" s="85"/>
      <c r="R1419" s="85"/>
      <c r="S1419" s="85"/>
      <c r="T1419" s="85"/>
      <c r="U1419" s="85"/>
      <c r="V1419" s="85"/>
      <c r="W1419" s="85"/>
      <c r="X1419" s="85"/>
      <c r="Y1419" s="85"/>
      <c r="Z1419" s="85"/>
      <c r="AA1419" s="85"/>
      <c r="AB1419" s="85"/>
      <c r="AC1419" s="85"/>
      <c r="AD1419" s="85"/>
      <c r="AE1419" s="85"/>
    </row>
    <row r="1420" spans="1:31" s="76" customFormat="1" ht="13.5" customHeight="1" x14ac:dyDescent="0.2">
      <c r="A1420" s="84">
        <v>8110007404</v>
      </c>
      <c r="B1420" s="80" t="s">
        <v>623</v>
      </c>
      <c r="C1420" s="180">
        <v>27014130</v>
      </c>
      <c r="D1420" s="180">
        <v>22546194</v>
      </c>
      <c r="E1420" s="180">
        <v>676383</v>
      </c>
      <c r="F1420" s="180">
        <f t="shared" si="148"/>
        <v>676385.82</v>
      </c>
      <c r="G1420" s="82">
        <f t="shared" si="146"/>
        <v>2.8199999999487773</v>
      </c>
      <c r="H1420" s="173" t="s">
        <v>1553</v>
      </c>
      <c r="I1420" s="200">
        <v>21869808</v>
      </c>
      <c r="J1420" s="169">
        <f t="shared" si="147"/>
        <v>0.17999999970197678</v>
      </c>
      <c r="K1420" s="149" t="s">
        <v>1228</v>
      </c>
      <c r="L1420" s="197">
        <v>45212</v>
      </c>
      <c r="M1420" s="140" t="s">
        <v>28</v>
      </c>
      <c r="N1420" s="182">
        <v>2023</v>
      </c>
      <c r="O1420" s="80"/>
      <c r="P1420" s="85"/>
      <c r="Q1420" s="85"/>
      <c r="R1420" s="85"/>
      <c r="S1420" s="85"/>
      <c r="T1420" s="85"/>
      <c r="U1420" s="85"/>
      <c r="V1420" s="85"/>
      <c r="W1420" s="85"/>
      <c r="X1420" s="85"/>
      <c r="Y1420" s="85"/>
      <c r="Z1420" s="85"/>
      <c r="AA1420" s="85"/>
      <c r="AB1420" s="85"/>
      <c r="AC1420" s="85"/>
      <c r="AD1420" s="85"/>
      <c r="AE1420" s="85"/>
    </row>
    <row r="1421" spans="1:31" s="76" customFormat="1" ht="13.5" customHeight="1" x14ac:dyDescent="0.2">
      <c r="A1421" s="84">
        <v>9013027270</v>
      </c>
      <c r="B1421" s="80" t="s">
        <v>1030</v>
      </c>
      <c r="C1421" s="180">
        <v>3967836</v>
      </c>
      <c r="D1421" s="180">
        <v>5321090</v>
      </c>
      <c r="E1421" s="180">
        <v>159633</v>
      </c>
      <c r="F1421" s="180">
        <f t="shared" si="148"/>
        <v>159632.69999999998</v>
      </c>
      <c r="G1421" s="82">
        <f t="shared" si="146"/>
        <v>-0.3000000000174623</v>
      </c>
      <c r="H1421" s="140" t="s">
        <v>1479</v>
      </c>
      <c r="I1421" s="200">
        <v>5161458</v>
      </c>
      <c r="J1421" s="169">
        <f t="shared" si="147"/>
        <v>-0.70000000018626451</v>
      </c>
      <c r="K1421" s="149" t="s">
        <v>1228</v>
      </c>
      <c r="L1421" s="197">
        <v>45218</v>
      </c>
      <c r="M1421" s="140" t="s">
        <v>28</v>
      </c>
      <c r="N1421" s="182">
        <v>2023</v>
      </c>
      <c r="O1421" s="240" t="s">
        <v>1471</v>
      </c>
      <c r="P1421" s="85"/>
      <c r="Q1421" s="85"/>
      <c r="R1421" s="85"/>
      <c r="S1421" s="85"/>
      <c r="T1421" s="85"/>
      <c r="U1421" s="85"/>
      <c r="V1421" s="85"/>
      <c r="W1421" s="85"/>
      <c r="X1421" s="85"/>
      <c r="Y1421" s="85"/>
      <c r="Z1421" s="85"/>
      <c r="AA1421" s="85"/>
      <c r="AB1421" s="85"/>
      <c r="AC1421" s="85"/>
      <c r="AD1421" s="85"/>
      <c r="AE1421" s="85"/>
    </row>
    <row r="1422" spans="1:31" s="76" customFormat="1" ht="13.5" customHeight="1" x14ac:dyDescent="0.2">
      <c r="A1422" s="102">
        <v>8150019012</v>
      </c>
      <c r="B1422" s="80" t="s">
        <v>620</v>
      </c>
      <c r="C1422" s="180">
        <v>2406861</v>
      </c>
      <c r="D1422" s="180">
        <v>2939856</v>
      </c>
      <c r="E1422" s="180">
        <v>88196</v>
      </c>
      <c r="F1422" s="180">
        <f t="shared" si="148"/>
        <v>88195.68</v>
      </c>
      <c r="G1422" s="82">
        <f t="shared" si="146"/>
        <v>-0.32000000000698492</v>
      </c>
      <c r="H1422" s="162" t="s">
        <v>601</v>
      </c>
      <c r="I1422" s="200">
        <v>2851660</v>
      </c>
      <c r="J1422" s="169">
        <f t="shared" si="147"/>
        <v>0.31999999983236194</v>
      </c>
      <c r="K1422" s="149" t="s">
        <v>1228</v>
      </c>
      <c r="L1422" s="197">
        <v>45253</v>
      </c>
      <c r="M1422" s="140" t="s">
        <v>20</v>
      </c>
      <c r="N1422" s="182">
        <v>2023</v>
      </c>
      <c r="O1422" s="240" t="s">
        <v>1712</v>
      </c>
      <c r="P1422" s="85"/>
      <c r="Q1422" s="85"/>
      <c r="R1422" s="85"/>
      <c r="S1422" s="85"/>
      <c r="T1422" s="85"/>
      <c r="U1422" s="85"/>
      <c r="V1422" s="85"/>
      <c r="W1422" s="85"/>
      <c r="X1422" s="85"/>
      <c r="Y1422" s="85"/>
      <c r="Z1422" s="85"/>
      <c r="AA1422" s="85"/>
      <c r="AB1422" s="85"/>
      <c r="AC1422" s="85"/>
      <c r="AD1422" s="85"/>
      <c r="AE1422" s="85"/>
    </row>
    <row r="1423" spans="1:31" s="76" customFormat="1" ht="13.5" customHeight="1" x14ac:dyDescent="0.2">
      <c r="A1423" s="84">
        <v>900864051</v>
      </c>
      <c r="B1423" s="80" t="s">
        <v>703</v>
      </c>
      <c r="C1423" s="180">
        <v>1804206</v>
      </c>
      <c r="D1423" s="180">
        <v>1804206</v>
      </c>
      <c r="E1423" s="180">
        <v>29818</v>
      </c>
      <c r="F1423" s="180">
        <f t="shared" si="148"/>
        <v>54126.18</v>
      </c>
      <c r="G1423" s="82">
        <f t="shared" si="146"/>
        <v>24308.18</v>
      </c>
      <c r="H1423" s="125" t="s">
        <v>601</v>
      </c>
      <c r="I1423" s="200">
        <v>1750080</v>
      </c>
      <c r="J1423" s="169">
        <f t="shared" si="147"/>
        <v>-0.17999999993480742</v>
      </c>
      <c r="K1423" s="149" t="s">
        <v>1228</v>
      </c>
      <c r="L1423" s="197">
        <v>45226</v>
      </c>
      <c r="M1423" s="140" t="s">
        <v>28</v>
      </c>
      <c r="N1423" s="182">
        <v>2023</v>
      </c>
      <c r="O1423" s="237" t="s">
        <v>1354</v>
      </c>
      <c r="P1423" s="85"/>
      <c r="Q1423" s="85"/>
      <c r="R1423" s="85"/>
      <c r="S1423" s="85"/>
      <c r="T1423" s="85"/>
      <c r="U1423" s="85"/>
      <c r="V1423" s="85"/>
      <c r="W1423" s="85"/>
      <c r="X1423" s="85"/>
      <c r="Y1423" s="85"/>
      <c r="Z1423" s="85"/>
      <c r="AA1423" s="85"/>
      <c r="AB1423" s="85"/>
      <c r="AC1423" s="85"/>
      <c r="AD1423" s="85"/>
      <c r="AE1423" s="85"/>
    </row>
    <row r="1424" spans="1:31" s="76" customFormat="1" ht="13.5" customHeight="1" x14ac:dyDescent="0.2">
      <c r="A1424" s="84">
        <v>9005895036</v>
      </c>
      <c r="B1424" s="80" t="s">
        <v>627</v>
      </c>
      <c r="C1424" s="180">
        <v>3421758</v>
      </c>
      <c r="D1424" s="180">
        <v>3421758</v>
      </c>
      <c r="E1424" s="180">
        <v>102653</v>
      </c>
      <c r="F1424" s="180">
        <f t="shared" si="148"/>
        <v>102652.73999999999</v>
      </c>
      <c r="G1424" s="82">
        <f t="shared" si="146"/>
        <v>-0.26000000000931323</v>
      </c>
      <c r="H1424" s="140" t="s">
        <v>1480</v>
      </c>
      <c r="I1424" s="200">
        <v>3319105</v>
      </c>
      <c r="J1424" s="169">
        <f t="shared" si="147"/>
        <v>0.25999999977648258</v>
      </c>
      <c r="K1424" s="149" t="s">
        <v>1228</v>
      </c>
      <c r="L1424" s="197">
        <v>45219</v>
      </c>
      <c r="M1424" s="140" t="s">
        <v>28</v>
      </c>
      <c r="N1424" s="182">
        <v>2023</v>
      </c>
      <c r="O1424" s="80"/>
      <c r="P1424" s="85"/>
      <c r="Q1424" s="85"/>
      <c r="R1424" s="85"/>
      <c r="S1424" s="85"/>
      <c r="T1424" s="85"/>
      <c r="U1424" s="85"/>
      <c r="V1424" s="85"/>
      <c r="W1424" s="85"/>
      <c r="X1424" s="85"/>
      <c r="Y1424" s="85"/>
      <c r="Z1424" s="85"/>
      <c r="AA1424" s="85"/>
      <c r="AB1424" s="85"/>
      <c r="AC1424" s="85"/>
      <c r="AD1424" s="85"/>
      <c r="AE1424" s="85"/>
    </row>
    <row r="1425" spans="1:31" s="76" customFormat="1" ht="13.5" customHeight="1" x14ac:dyDescent="0.2">
      <c r="A1425" s="84">
        <v>9006523347</v>
      </c>
      <c r="B1425" s="80" t="s">
        <v>616</v>
      </c>
      <c r="C1425" s="180">
        <v>6717721</v>
      </c>
      <c r="D1425" s="180">
        <v>6717721</v>
      </c>
      <c r="E1425" s="180">
        <v>201532</v>
      </c>
      <c r="F1425" s="180">
        <f t="shared" si="148"/>
        <v>201531.63</v>
      </c>
      <c r="G1425" s="82">
        <f t="shared" si="146"/>
        <v>-0.36999999999534339</v>
      </c>
      <c r="H1425" s="173" t="s">
        <v>1554</v>
      </c>
      <c r="I1425" s="200">
        <v>6516189</v>
      </c>
      <c r="J1425" s="169">
        <f t="shared" si="147"/>
        <v>0.37000000011175871</v>
      </c>
      <c r="K1425" s="149" t="s">
        <v>1242</v>
      </c>
      <c r="L1425" s="197">
        <v>45209</v>
      </c>
      <c r="M1425" s="140" t="s">
        <v>28</v>
      </c>
      <c r="N1425" s="182">
        <v>2023</v>
      </c>
      <c r="O1425" s="80"/>
      <c r="P1425" s="85"/>
      <c r="Q1425" s="85"/>
      <c r="R1425" s="85"/>
      <c r="S1425" s="85"/>
      <c r="T1425" s="85"/>
      <c r="U1425" s="85"/>
      <c r="V1425" s="85"/>
      <c r="W1425" s="85"/>
      <c r="X1425" s="85"/>
      <c r="Y1425" s="85"/>
      <c r="Z1425" s="85"/>
      <c r="AA1425" s="85"/>
      <c r="AB1425" s="85"/>
      <c r="AC1425" s="85"/>
      <c r="AD1425" s="85"/>
      <c r="AE1425" s="85"/>
    </row>
    <row r="1426" spans="1:31" s="76" customFormat="1" ht="13.5" customHeight="1" x14ac:dyDescent="0.2">
      <c r="A1426" s="84">
        <v>9004330329</v>
      </c>
      <c r="B1426" s="49" t="s">
        <v>1707</v>
      </c>
      <c r="C1426" s="180">
        <v>10066247</v>
      </c>
      <c r="D1426" s="180">
        <v>10066247</v>
      </c>
      <c r="E1426" s="226">
        <v>0</v>
      </c>
      <c r="F1426" s="180">
        <f t="shared" si="148"/>
        <v>301987.40999999997</v>
      </c>
      <c r="G1426" s="82">
        <f>F1426-E1426</f>
        <v>301987.40999999997</v>
      </c>
      <c r="H1426" s="140" t="s">
        <v>1513</v>
      </c>
      <c r="I1426" s="200">
        <v>10066247</v>
      </c>
      <c r="J1426" s="169">
        <f t="shared" si="147"/>
        <v>-301987.41000000015</v>
      </c>
      <c r="K1426" s="149" t="s">
        <v>1228</v>
      </c>
      <c r="L1426" s="197" t="s">
        <v>1253</v>
      </c>
      <c r="M1426" s="140" t="s">
        <v>28</v>
      </c>
      <c r="N1426" s="182">
        <v>2023</v>
      </c>
      <c r="O1426" s="201"/>
      <c r="P1426" s="85"/>
      <c r="Q1426" s="85"/>
      <c r="R1426" s="85"/>
      <c r="S1426" s="85"/>
      <c r="T1426" s="85"/>
      <c r="U1426" s="85"/>
      <c r="V1426" s="85"/>
      <c r="W1426" s="85"/>
      <c r="X1426" s="85"/>
      <c r="Y1426" s="85"/>
      <c r="Z1426" s="85"/>
      <c r="AA1426" s="85"/>
      <c r="AB1426" s="85"/>
      <c r="AC1426" s="85"/>
      <c r="AD1426" s="85"/>
      <c r="AE1426" s="85"/>
    </row>
    <row r="1427" spans="1:31" s="76" customFormat="1" ht="13.5" customHeight="1" x14ac:dyDescent="0.2">
      <c r="A1427" s="84">
        <v>8170018921</v>
      </c>
      <c r="B1427" s="80" t="s">
        <v>619</v>
      </c>
      <c r="C1427" s="180">
        <v>151908977</v>
      </c>
      <c r="D1427" s="180">
        <v>150318036</v>
      </c>
      <c r="E1427" s="180">
        <v>4509541</v>
      </c>
      <c r="F1427" s="180">
        <f t="shared" si="148"/>
        <v>4509541.08</v>
      </c>
      <c r="G1427" s="82">
        <f>+F1427-E1427</f>
        <v>8.0000000074505806E-2</v>
      </c>
      <c r="H1427" s="248" t="s">
        <v>1555</v>
      </c>
      <c r="I1427" s="200">
        <v>145808495</v>
      </c>
      <c r="J1427" s="169">
        <f t="shared" si="147"/>
        <v>-8.0000013113021851E-2</v>
      </c>
      <c r="K1427" s="149" t="s">
        <v>1228</v>
      </c>
      <c r="L1427" s="197">
        <v>45209</v>
      </c>
      <c r="M1427" s="140" t="s">
        <v>28</v>
      </c>
      <c r="N1427" s="182">
        <v>2023</v>
      </c>
      <c r="O1427" s="80"/>
      <c r="P1427" s="85"/>
      <c r="Q1427" s="85"/>
      <c r="R1427" s="85"/>
      <c r="S1427" s="85"/>
      <c r="T1427" s="85"/>
      <c r="U1427" s="85"/>
      <c r="V1427" s="85"/>
      <c r="W1427" s="85"/>
      <c r="X1427" s="85"/>
      <c r="Y1427" s="85"/>
      <c r="Z1427" s="85"/>
      <c r="AA1427" s="85"/>
      <c r="AB1427" s="85"/>
      <c r="AC1427" s="85"/>
      <c r="AD1427" s="85"/>
      <c r="AE1427" s="85"/>
    </row>
    <row r="1428" spans="1:31" s="76" customFormat="1" ht="13.5" customHeight="1" x14ac:dyDescent="0.2">
      <c r="A1428" s="84">
        <v>9013027270</v>
      </c>
      <c r="B1428" s="80" t="s">
        <v>1030</v>
      </c>
      <c r="C1428" s="180">
        <v>4960603</v>
      </c>
      <c r="D1428" s="180">
        <v>4331831</v>
      </c>
      <c r="E1428" s="180">
        <v>129955</v>
      </c>
      <c r="F1428" s="180">
        <f t="shared" si="148"/>
        <v>129954.93</v>
      </c>
      <c r="G1428" s="82">
        <f>+F1428-E1428</f>
        <v>-7.0000000006984919E-2</v>
      </c>
      <c r="H1428" s="162" t="s">
        <v>601</v>
      </c>
      <c r="I1428" s="82">
        <v>4201876</v>
      </c>
      <c r="J1428" s="82">
        <f t="shared" si="147"/>
        <v>7.0000000298023224E-2</v>
      </c>
      <c r="K1428" s="149" t="s">
        <v>1203</v>
      </c>
      <c r="L1428" s="197">
        <v>45146</v>
      </c>
      <c r="M1428" s="97" t="s">
        <v>57</v>
      </c>
      <c r="N1428" s="182">
        <v>2023</v>
      </c>
      <c r="O1428" s="201" t="s">
        <v>1468</v>
      </c>
      <c r="P1428" s="85"/>
      <c r="Q1428" s="85"/>
      <c r="R1428" s="85"/>
      <c r="S1428" s="85"/>
      <c r="T1428" s="85"/>
      <c r="U1428" s="85"/>
      <c r="V1428" s="85"/>
      <c r="W1428" s="85"/>
      <c r="X1428" s="85"/>
      <c r="Y1428" s="85"/>
      <c r="Z1428" s="85"/>
      <c r="AA1428" s="85"/>
      <c r="AB1428" s="85"/>
      <c r="AC1428" s="85"/>
      <c r="AD1428" s="85"/>
      <c r="AE1428" s="85"/>
    </row>
    <row r="1429" spans="1:31" s="76" customFormat="1" ht="13.5" customHeight="1" x14ac:dyDescent="0.2">
      <c r="A1429" s="84">
        <v>8911800011</v>
      </c>
      <c r="B1429" s="80" t="s">
        <v>21</v>
      </c>
      <c r="C1429" s="180">
        <v>649037</v>
      </c>
      <c r="D1429" s="180">
        <v>649037</v>
      </c>
      <c r="E1429" s="180">
        <v>19471</v>
      </c>
      <c r="F1429" s="180">
        <f t="shared" si="148"/>
        <v>19471.11</v>
      </c>
      <c r="G1429" s="82">
        <f>+F1429-E1429</f>
        <v>0.11000000000058208</v>
      </c>
      <c r="H1429" s="242" t="s">
        <v>1556</v>
      </c>
      <c r="I1429" s="200">
        <v>629566</v>
      </c>
      <c r="J1429" s="82">
        <f t="shared" si="147"/>
        <v>-0.10999999998603016</v>
      </c>
      <c r="K1429" s="149" t="s">
        <v>1242</v>
      </c>
      <c r="L1429" s="197">
        <v>45275</v>
      </c>
      <c r="M1429" s="140" t="s">
        <v>27</v>
      </c>
      <c r="N1429" s="182">
        <v>2023</v>
      </c>
      <c r="O1429" s="240" t="s">
        <v>1302</v>
      </c>
      <c r="P1429" s="85"/>
      <c r="Q1429" s="85"/>
      <c r="R1429" s="85"/>
      <c r="S1429" s="85"/>
      <c r="T1429" s="85"/>
      <c r="U1429" s="85"/>
      <c r="V1429" s="85"/>
      <c r="W1429" s="85"/>
      <c r="X1429" s="85"/>
      <c r="Y1429" s="85"/>
      <c r="Z1429" s="85"/>
      <c r="AA1429" s="85"/>
      <c r="AB1429" s="85"/>
      <c r="AC1429" s="85"/>
      <c r="AD1429" s="85"/>
      <c r="AE1429" s="85"/>
    </row>
    <row r="1430" spans="1:31" s="76" customFormat="1" ht="13.5" customHeight="1" x14ac:dyDescent="0.2">
      <c r="A1430" s="84">
        <v>8300252052</v>
      </c>
      <c r="B1430" s="80" t="s">
        <v>628</v>
      </c>
      <c r="C1430" s="180">
        <v>7768206</v>
      </c>
      <c r="D1430" s="180">
        <v>7768206</v>
      </c>
      <c r="E1430" s="180">
        <v>233046</v>
      </c>
      <c r="F1430" s="180">
        <f t="shared" si="148"/>
        <v>233046.18</v>
      </c>
      <c r="G1430" s="82">
        <f>+F1430-E1430</f>
        <v>0.17999999999301508</v>
      </c>
      <c r="H1430" s="242" t="s">
        <v>1557</v>
      </c>
      <c r="I1430" s="200">
        <v>7535160</v>
      </c>
      <c r="J1430" s="169">
        <f t="shared" si="147"/>
        <v>-0.17999999970197678</v>
      </c>
      <c r="K1430" s="149" t="s">
        <v>1286</v>
      </c>
      <c r="L1430" s="197">
        <v>45260</v>
      </c>
      <c r="M1430" s="140" t="s">
        <v>20</v>
      </c>
      <c r="N1430" s="182">
        <v>2023</v>
      </c>
      <c r="O1430" s="80"/>
      <c r="P1430" s="85"/>
      <c r="Q1430" s="85"/>
      <c r="R1430" s="85"/>
      <c r="S1430" s="85"/>
      <c r="T1430" s="85"/>
      <c r="U1430" s="85"/>
      <c r="V1430" s="85"/>
      <c r="W1430" s="85"/>
      <c r="X1430" s="85"/>
      <c r="Y1430" s="85"/>
      <c r="Z1430" s="85"/>
      <c r="AA1430" s="85"/>
      <c r="AB1430" s="85"/>
      <c r="AC1430" s="85"/>
      <c r="AD1430" s="85"/>
      <c r="AE1430" s="85"/>
    </row>
    <row r="1431" spans="1:31" s="76" customFormat="1" ht="13.5" customHeight="1" x14ac:dyDescent="0.2">
      <c r="A1431" s="84">
        <v>9013809302</v>
      </c>
      <c r="B1431" s="80" t="s">
        <v>1201</v>
      </c>
      <c r="C1431" s="180">
        <v>7847314</v>
      </c>
      <c r="D1431" s="180">
        <v>7847314</v>
      </c>
      <c r="E1431" s="180">
        <v>235419</v>
      </c>
      <c r="F1431" s="180">
        <f t="shared" si="148"/>
        <v>235419.41999999998</v>
      </c>
      <c r="G1431" s="82">
        <f>+F1431-E1431</f>
        <v>0.41999999998370185</v>
      </c>
      <c r="H1431" s="242" t="s">
        <v>1558</v>
      </c>
      <c r="I1431" s="200">
        <v>7611895</v>
      </c>
      <c r="J1431" s="82">
        <f t="shared" si="147"/>
        <v>-0.41999999992549419</v>
      </c>
      <c r="K1431" s="149" t="s">
        <v>1286</v>
      </c>
      <c r="L1431" s="197">
        <v>45295</v>
      </c>
      <c r="M1431" s="140" t="s">
        <v>16</v>
      </c>
      <c r="N1431" s="182">
        <v>2024</v>
      </c>
      <c r="O1431" s="240" t="s">
        <v>1314</v>
      </c>
      <c r="P1431" s="85"/>
      <c r="Q1431" s="85"/>
      <c r="R1431" s="85"/>
      <c r="S1431" s="85"/>
      <c r="T1431" s="85"/>
      <c r="U1431" s="85"/>
      <c r="V1431" s="85"/>
      <c r="W1431" s="85"/>
      <c r="X1431" s="85"/>
      <c r="Y1431" s="85"/>
      <c r="Z1431" s="85"/>
      <c r="AA1431" s="85"/>
      <c r="AB1431" s="85"/>
      <c r="AC1431" s="85"/>
      <c r="AD1431" s="85"/>
      <c r="AE1431" s="85"/>
    </row>
    <row r="1432" spans="1:31" s="76" customFormat="1" ht="13.5" customHeight="1" x14ac:dyDescent="0.2">
      <c r="A1432" s="84">
        <v>9004330329</v>
      </c>
      <c r="B1432" s="49" t="s">
        <v>1707</v>
      </c>
      <c r="C1432" s="180">
        <v>9420472</v>
      </c>
      <c r="D1432" s="180">
        <v>9420472</v>
      </c>
      <c r="E1432" s="180">
        <v>282614</v>
      </c>
      <c r="F1432" s="180">
        <f t="shared" si="148"/>
        <v>282614.15999999997</v>
      </c>
      <c r="G1432" s="82">
        <f>F1432-E1432</f>
        <v>0.15999999997438863</v>
      </c>
      <c r="H1432" s="162" t="s">
        <v>601</v>
      </c>
      <c r="I1432" s="200">
        <v>9137858</v>
      </c>
      <c r="J1432" s="82">
        <f t="shared" si="147"/>
        <v>-0.16000000014901161</v>
      </c>
      <c r="K1432" s="149" t="s">
        <v>1222</v>
      </c>
      <c r="L1432" s="197">
        <v>45169</v>
      </c>
      <c r="M1432" s="149" t="s">
        <v>57</v>
      </c>
      <c r="N1432" s="182">
        <v>2023</v>
      </c>
      <c r="O1432" s="80"/>
      <c r="P1432" s="85"/>
      <c r="Q1432" s="85"/>
      <c r="R1432" s="85"/>
      <c r="S1432" s="85"/>
      <c r="T1432" s="85"/>
      <c r="U1432" s="85"/>
      <c r="V1432" s="85"/>
      <c r="W1432" s="85"/>
      <c r="X1432" s="85"/>
      <c r="Y1432" s="85"/>
      <c r="Z1432" s="85"/>
      <c r="AA1432" s="85"/>
      <c r="AB1432" s="85"/>
      <c r="AC1432" s="85"/>
      <c r="AD1432" s="85"/>
      <c r="AE1432" s="85"/>
    </row>
    <row r="1433" spans="1:31" s="76" customFormat="1" ht="13.5" customHeight="1" x14ac:dyDescent="0.2">
      <c r="A1433" s="72">
        <v>9013809941</v>
      </c>
      <c r="B1433" s="80" t="s">
        <v>615</v>
      </c>
      <c r="C1433" s="180">
        <v>7408760</v>
      </c>
      <c r="D1433" s="180">
        <v>7408760</v>
      </c>
      <c r="E1433" s="180">
        <v>222263</v>
      </c>
      <c r="F1433" s="180">
        <f t="shared" si="148"/>
        <v>222262.8</v>
      </c>
      <c r="G1433" s="82">
        <f>+F1433-E1433</f>
        <v>-0.20000000001164153</v>
      </c>
      <c r="H1433" s="173" t="s">
        <v>1560</v>
      </c>
      <c r="I1433" s="200">
        <v>7186498</v>
      </c>
      <c r="J1433" s="169">
        <f t="shared" ref="J1433:J1464" si="149">(D1433-E1433-G1433)-I1433</f>
        <v>-0.79999999981373549</v>
      </c>
      <c r="K1433" s="149" t="s">
        <v>1286</v>
      </c>
      <c r="L1433" s="197">
        <v>45260</v>
      </c>
      <c r="M1433" s="140" t="s">
        <v>20</v>
      </c>
      <c r="N1433" s="182">
        <v>2023</v>
      </c>
      <c r="O1433" s="80"/>
      <c r="P1433" s="85"/>
      <c r="Q1433" s="85"/>
      <c r="R1433" s="85"/>
      <c r="S1433" s="85"/>
      <c r="T1433" s="85"/>
      <c r="U1433" s="85"/>
      <c r="V1433" s="85"/>
      <c r="W1433" s="85"/>
      <c r="X1433" s="85"/>
      <c r="Y1433" s="85"/>
      <c r="Z1433" s="85"/>
      <c r="AA1433" s="85"/>
      <c r="AB1433" s="85"/>
      <c r="AC1433" s="85"/>
      <c r="AD1433" s="85"/>
      <c r="AE1433" s="85"/>
    </row>
    <row r="1434" spans="1:31" s="76" customFormat="1" ht="13.5" customHeight="1" x14ac:dyDescent="0.2">
      <c r="A1434" s="72">
        <v>8002249860</v>
      </c>
      <c r="B1434" s="80" t="s">
        <v>559</v>
      </c>
      <c r="C1434" s="180">
        <v>790004093</v>
      </c>
      <c r="D1434" s="180">
        <v>683894478</v>
      </c>
      <c r="E1434" s="180">
        <v>20516861</v>
      </c>
      <c r="F1434" s="180">
        <f t="shared" si="148"/>
        <v>20516834.34</v>
      </c>
      <c r="G1434" s="82">
        <f>+F1434-E1434</f>
        <v>-26.660000000149012</v>
      </c>
      <c r="H1434" s="173" t="s">
        <v>1561</v>
      </c>
      <c r="I1434" s="200">
        <v>663378522</v>
      </c>
      <c r="J1434" s="169">
        <f t="shared" si="149"/>
        <v>-878.3400000333786</v>
      </c>
      <c r="K1434" s="149" t="s">
        <v>1286</v>
      </c>
      <c r="L1434" s="197">
        <v>45251</v>
      </c>
      <c r="M1434" s="140" t="s">
        <v>20</v>
      </c>
      <c r="N1434" s="182">
        <v>2023</v>
      </c>
      <c r="O1434" s="185" t="s">
        <v>1297</v>
      </c>
      <c r="P1434" s="85"/>
      <c r="Q1434" s="85"/>
      <c r="R1434" s="85"/>
      <c r="S1434" s="85"/>
      <c r="T1434" s="85"/>
      <c r="U1434" s="85"/>
      <c r="V1434" s="85"/>
      <c r="W1434" s="85"/>
      <c r="X1434" s="85"/>
      <c r="Y1434" s="85"/>
      <c r="Z1434" s="85"/>
      <c r="AA1434" s="85"/>
      <c r="AB1434" s="85"/>
      <c r="AC1434" s="85"/>
      <c r="AD1434" s="85"/>
      <c r="AE1434" s="85"/>
    </row>
    <row r="1435" spans="1:31" s="76" customFormat="1" ht="13.5" customHeight="1" x14ac:dyDescent="0.2">
      <c r="A1435" s="84">
        <v>9013027270</v>
      </c>
      <c r="B1435" s="80" t="s">
        <v>1030</v>
      </c>
      <c r="C1435" s="180">
        <v>4609968</v>
      </c>
      <c r="D1435" s="180">
        <v>4597503</v>
      </c>
      <c r="E1435" s="180">
        <v>0</v>
      </c>
      <c r="F1435" s="180">
        <f t="shared" si="148"/>
        <v>137925.09</v>
      </c>
      <c r="G1435" s="82">
        <f>+F1435-E1435</f>
        <v>137925.09</v>
      </c>
      <c r="H1435" s="232" t="s">
        <v>601</v>
      </c>
      <c r="I1435" s="82">
        <v>4459577</v>
      </c>
      <c r="J1435" s="169">
        <f t="shared" si="149"/>
        <v>0.91000000014901161</v>
      </c>
      <c r="K1435" s="149" t="s">
        <v>1222</v>
      </c>
      <c r="L1435" s="197">
        <v>45307</v>
      </c>
      <c r="M1435" s="114" t="s">
        <v>16</v>
      </c>
      <c r="N1435" s="182">
        <v>2024</v>
      </c>
      <c r="O1435" s="240" t="s">
        <v>1470</v>
      </c>
      <c r="P1435" s="85"/>
      <c r="Q1435" s="85"/>
      <c r="R1435" s="85"/>
      <c r="S1435" s="85"/>
      <c r="T1435" s="85"/>
      <c r="U1435" s="85"/>
      <c r="V1435" s="85"/>
      <c r="W1435" s="85"/>
      <c r="X1435" s="85"/>
      <c r="Y1435" s="85"/>
      <c r="Z1435" s="85"/>
      <c r="AA1435" s="85"/>
      <c r="AB1435" s="85"/>
      <c r="AC1435" s="85"/>
      <c r="AD1435" s="85"/>
      <c r="AE1435" s="85"/>
    </row>
    <row r="1436" spans="1:31" s="76" customFormat="1" ht="13.5" customHeight="1" x14ac:dyDescent="0.2">
      <c r="A1436" s="84">
        <v>9011924788</v>
      </c>
      <c r="B1436" s="80" t="s">
        <v>604</v>
      </c>
      <c r="C1436" s="180">
        <v>5141670</v>
      </c>
      <c r="D1436" s="180">
        <v>5141670</v>
      </c>
      <c r="E1436" s="180">
        <v>153272</v>
      </c>
      <c r="F1436" s="180">
        <f t="shared" si="148"/>
        <v>154250.1</v>
      </c>
      <c r="G1436" s="82">
        <f>+F1436-E1436</f>
        <v>978.10000000000582</v>
      </c>
      <c r="H1436" s="173" t="s">
        <v>1562</v>
      </c>
      <c r="I1436" s="200">
        <v>4955795</v>
      </c>
      <c r="J1436" s="169">
        <f t="shared" si="149"/>
        <v>31624.900000000373</v>
      </c>
      <c r="K1436" s="149" t="s">
        <v>1286</v>
      </c>
      <c r="L1436" s="197">
        <v>45245</v>
      </c>
      <c r="M1436" s="140" t="s">
        <v>20</v>
      </c>
      <c r="N1436" s="182">
        <v>2023</v>
      </c>
      <c r="O1436" s="234" t="s">
        <v>1290</v>
      </c>
      <c r="P1436" s="85"/>
      <c r="Q1436" s="85"/>
      <c r="R1436" s="85"/>
      <c r="S1436" s="85"/>
      <c r="T1436" s="85"/>
      <c r="U1436" s="85"/>
      <c r="V1436" s="85"/>
      <c r="W1436" s="85"/>
      <c r="X1436" s="85"/>
      <c r="Y1436" s="85"/>
      <c r="Z1436" s="85"/>
      <c r="AA1436" s="85"/>
      <c r="AB1436" s="85"/>
      <c r="AC1436" s="85"/>
      <c r="AD1436" s="85"/>
      <c r="AE1436" s="85"/>
    </row>
    <row r="1437" spans="1:31" s="76" customFormat="1" ht="13.5" customHeight="1" x14ac:dyDescent="0.2">
      <c r="A1437" s="84">
        <v>9015884123</v>
      </c>
      <c r="B1437" s="80" t="s">
        <v>1057</v>
      </c>
      <c r="C1437" s="180">
        <v>29087880</v>
      </c>
      <c r="D1437" s="180">
        <v>29087880</v>
      </c>
      <c r="E1437" s="180">
        <v>0</v>
      </c>
      <c r="F1437" s="180">
        <f t="shared" si="148"/>
        <v>872636.4</v>
      </c>
      <c r="G1437" s="180">
        <f>F1437-E1437</f>
        <v>872636.4</v>
      </c>
      <c r="H1437" s="125" t="s">
        <v>601</v>
      </c>
      <c r="I1437" s="200">
        <v>29087880</v>
      </c>
      <c r="J1437" s="180">
        <f t="shared" si="149"/>
        <v>-872636.39999999851</v>
      </c>
      <c r="K1437" s="149" t="s">
        <v>1228</v>
      </c>
      <c r="L1437" s="197">
        <v>45219</v>
      </c>
      <c r="M1437" s="121" t="s">
        <v>28</v>
      </c>
      <c r="N1437" s="182">
        <v>2023</v>
      </c>
      <c r="O1437" s="198" t="s">
        <v>1392</v>
      </c>
      <c r="P1437" s="85"/>
      <c r="Q1437" s="85"/>
      <c r="R1437" s="85"/>
      <c r="S1437" s="85"/>
      <c r="T1437" s="85"/>
      <c r="U1437" s="85"/>
      <c r="V1437" s="85"/>
      <c r="W1437" s="85"/>
      <c r="X1437" s="85"/>
      <c r="Y1437" s="85"/>
      <c r="Z1437" s="85"/>
      <c r="AA1437" s="85"/>
      <c r="AB1437" s="85"/>
      <c r="AC1437" s="85"/>
      <c r="AD1437" s="85"/>
      <c r="AE1437" s="85"/>
    </row>
    <row r="1438" spans="1:31" s="76" customFormat="1" ht="13.5" customHeight="1" x14ac:dyDescent="0.2">
      <c r="A1438" s="84">
        <v>9000036172</v>
      </c>
      <c r="B1438" s="80" t="s">
        <v>1041</v>
      </c>
      <c r="C1438" s="180">
        <v>1613429179</v>
      </c>
      <c r="D1438" s="180">
        <v>1425465390</v>
      </c>
      <c r="E1438" s="180">
        <v>99782575</v>
      </c>
      <c r="F1438" s="180">
        <f>+D1438*7%</f>
        <v>99782577.300000012</v>
      </c>
      <c r="G1438" s="82">
        <f t="shared" ref="G1438:G1447" si="150">+F1438-E1438</f>
        <v>2.300000011920929</v>
      </c>
      <c r="H1438" s="227" t="s">
        <v>1563</v>
      </c>
      <c r="I1438" s="200">
        <v>1325682813</v>
      </c>
      <c r="J1438" s="169">
        <f t="shared" si="149"/>
        <v>-0.29999995231628418</v>
      </c>
      <c r="K1438" s="149" t="s">
        <v>1286</v>
      </c>
      <c r="L1438" s="197">
        <v>45240</v>
      </c>
      <c r="M1438" s="187" t="s">
        <v>20</v>
      </c>
      <c r="N1438" s="182">
        <v>2023</v>
      </c>
      <c r="O1438" s="80"/>
      <c r="P1438" s="85"/>
      <c r="Q1438" s="85"/>
      <c r="R1438" s="85"/>
      <c r="S1438" s="85"/>
      <c r="T1438" s="85"/>
      <c r="U1438" s="85"/>
      <c r="V1438" s="85"/>
      <c r="W1438" s="85"/>
      <c r="X1438" s="85"/>
      <c r="Y1438" s="85"/>
      <c r="Z1438" s="85"/>
      <c r="AA1438" s="85"/>
      <c r="AB1438" s="85"/>
      <c r="AC1438" s="85"/>
      <c r="AD1438" s="85"/>
      <c r="AE1438" s="85"/>
    </row>
    <row r="1439" spans="1:31" s="76" customFormat="1" ht="13.5" customHeight="1" x14ac:dyDescent="0.2">
      <c r="A1439" s="84">
        <v>9003660101</v>
      </c>
      <c r="B1439" s="80" t="s">
        <v>1523</v>
      </c>
      <c r="C1439" s="180">
        <v>101463</v>
      </c>
      <c r="D1439" s="180">
        <v>58774</v>
      </c>
      <c r="E1439" s="180">
        <v>1763</v>
      </c>
      <c r="F1439" s="180">
        <f t="shared" ref="F1439:F1465" si="151">+D1439*3%</f>
        <v>1763.22</v>
      </c>
      <c r="G1439" s="82">
        <f t="shared" si="150"/>
        <v>0.22000000000002728</v>
      </c>
      <c r="H1439" s="224" t="s">
        <v>601</v>
      </c>
      <c r="I1439" s="200">
        <v>56145</v>
      </c>
      <c r="J1439" s="169">
        <f t="shared" si="149"/>
        <v>865.77999999999884</v>
      </c>
      <c r="K1439" s="149" t="s">
        <v>1242</v>
      </c>
      <c r="L1439" s="197">
        <v>45225</v>
      </c>
      <c r="M1439" s="140" t="s">
        <v>28</v>
      </c>
      <c r="N1439" s="182">
        <v>2023</v>
      </c>
      <c r="O1439" s="234" t="s">
        <v>1245</v>
      </c>
      <c r="P1439" s="85"/>
      <c r="Q1439" s="85"/>
      <c r="R1439" s="85"/>
      <c r="S1439" s="85"/>
      <c r="T1439" s="85"/>
      <c r="U1439" s="85"/>
      <c r="V1439" s="85"/>
      <c r="W1439" s="85"/>
      <c r="X1439" s="85"/>
      <c r="Y1439" s="85"/>
      <c r="Z1439" s="85"/>
      <c r="AA1439" s="85"/>
      <c r="AB1439" s="85"/>
      <c r="AC1439" s="85"/>
      <c r="AD1439" s="85"/>
      <c r="AE1439" s="85"/>
    </row>
    <row r="1440" spans="1:31" s="76" customFormat="1" ht="13.5" customHeight="1" x14ac:dyDescent="0.2">
      <c r="A1440" s="165">
        <v>9015433139</v>
      </c>
      <c r="B1440" s="166" t="s">
        <v>1226</v>
      </c>
      <c r="C1440" s="180">
        <v>19381778</v>
      </c>
      <c r="D1440" s="180">
        <v>19381778</v>
      </c>
      <c r="E1440" s="180">
        <v>581453</v>
      </c>
      <c r="F1440" s="180">
        <f t="shared" si="151"/>
        <v>581453.34</v>
      </c>
      <c r="G1440" s="82">
        <f t="shared" si="150"/>
        <v>0.33999999996740371</v>
      </c>
      <c r="H1440" s="173" t="s">
        <v>1553</v>
      </c>
      <c r="I1440" s="200">
        <v>18800325</v>
      </c>
      <c r="J1440" s="82">
        <f t="shared" si="149"/>
        <v>-0.33999999985098839</v>
      </c>
      <c r="K1440" s="149" t="s">
        <v>1242</v>
      </c>
      <c r="L1440" s="197">
        <v>45447</v>
      </c>
      <c r="M1440" s="140" t="s">
        <v>52</v>
      </c>
      <c r="N1440" s="182">
        <v>2024</v>
      </c>
      <c r="O1440" s="240" t="s">
        <v>1536</v>
      </c>
      <c r="P1440" s="85"/>
      <c r="Q1440" s="85"/>
      <c r="R1440" s="85"/>
      <c r="S1440" s="85"/>
      <c r="T1440" s="85"/>
      <c r="U1440" s="85"/>
      <c r="V1440" s="85"/>
      <c r="W1440" s="85"/>
      <c r="X1440" s="85"/>
      <c r="Y1440" s="85"/>
      <c r="Z1440" s="85"/>
      <c r="AA1440" s="85"/>
      <c r="AB1440" s="85"/>
      <c r="AC1440" s="85"/>
      <c r="AD1440" s="85"/>
      <c r="AE1440" s="85"/>
    </row>
    <row r="1441" spans="1:31" s="76" customFormat="1" ht="13.5" customHeight="1" x14ac:dyDescent="0.2">
      <c r="A1441" s="165">
        <v>9015433139</v>
      </c>
      <c r="B1441" s="166" t="s">
        <v>1226</v>
      </c>
      <c r="C1441" s="180">
        <v>15356534</v>
      </c>
      <c r="D1441" s="180">
        <v>15356534</v>
      </c>
      <c r="E1441" s="180">
        <v>460696</v>
      </c>
      <c r="F1441" s="180">
        <f t="shared" si="151"/>
        <v>460696.01999999996</v>
      </c>
      <c r="G1441" s="82">
        <f t="shared" si="150"/>
        <v>1.9999999960418791E-2</v>
      </c>
      <c r="H1441" s="173" t="s">
        <v>1553</v>
      </c>
      <c r="I1441" s="200">
        <v>14895838</v>
      </c>
      <c r="J1441" s="82">
        <f t="shared" si="149"/>
        <v>-1.9999999552965164E-2</v>
      </c>
      <c r="K1441" s="149" t="s">
        <v>1286</v>
      </c>
      <c r="L1441" s="197">
        <v>45447</v>
      </c>
      <c r="M1441" s="140" t="s">
        <v>52</v>
      </c>
      <c r="N1441" s="182">
        <v>2024</v>
      </c>
      <c r="O1441" s="240" t="s">
        <v>1537</v>
      </c>
      <c r="P1441" s="85"/>
      <c r="Q1441" s="85"/>
      <c r="R1441" s="85"/>
      <c r="S1441" s="85"/>
      <c r="T1441" s="85"/>
      <c r="U1441" s="85"/>
      <c r="V1441" s="85"/>
      <c r="W1441" s="85"/>
      <c r="X1441" s="85"/>
      <c r="Y1441" s="85"/>
      <c r="Z1441" s="85"/>
      <c r="AA1441" s="85"/>
      <c r="AB1441" s="85"/>
      <c r="AC1441" s="85"/>
      <c r="AD1441" s="85"/>
      <c r="AE1441" s="85"/>
    </row>
    <row r="1442" spans="1:31" s="76" customFormat="1" ht="13.5" customHeight="1" x14ac:dyDescent="0.2">
      <c r="A1442" s="84">
        <v>9003414831</v>
      </c>
      <c r="B1442" s="80" t="s">
        <v>1200</v>
      </c>
      <c r="C1442" s="180">
        <v>437054</v>
      </c>
      <c r="D1442" s="180">
        <v>437054</v>
      </c>
      <c r="E1442" s="180">
        <v>13112</v>
      </c>
      <c r="F1442" s="180">
        <f t="shared" si="151"/>
        <v>13111.619999999999</v>
      </c>
      <c r="G1442" s="82">
        <f t="shared" si="150"/>
        <v>-0.38000000000101863</v>
      </c>
      <c r="H1442" s="162" t="s">
        <v>601</v>
      </c>
      <c r="I1442" s="200">
        <v>423940</v>
      </c>
      <c r="J1442" s="169">
        <f t="shared" si="149"/>
        <v>2.3800000000046566</v>
      </c>
      <c r="K1442" s="149" t="s">
        <v>1228</v>
      </c>
      <c r="L1442" s="197">
        <v>45204</v>
      </c>
      <c r="M1442" s="140" t="s">
        <v>28</v>
      </c>
      <c r="N1442" s="182">
        <v>2023</v>
      </c>
      <c r="O1442" s="80"/>
      <c r="P1442" s="85"/>
      <c r="Q1442" s="85"/>
      <c r="R1442" s="85"/>
      <c r="S1442" s="85"/>
      <c r="T1442" s="85"/>
      <c r="U1442" s="85"/>
      <c r="V1442" s="85"/>
      <c r="W1442" s="85"/>
      <c r="X1442" s="85"/>
      <c r="Y1442" s="85"/>
      <c r="Z1442" s="85"/>
      <c r="AA1442" s="85"/>
      <c r="AB1442" s="85"/>
      <c r="AC1442" s="85"/>
      <c r="AD1442" s="85"/>
      <c r="AE1442" s="85"/>
    </row>
    <row r="1443" spans="1:31" s="76" customFormat="1" ht="13.5" customHeight="1" x14ac:dyDescent="0.2">
      <c r="A1443" s="84">
        <v>9006777323</v>
      </c>
      <c r="B1443" s="80" t="s">
        <v>618</v>
      </c>
      <c r="C1443" s="180">
        <v>86701090</v>
      </c>
      <c r="D1443" s="180">
        <v>86701090</v>
      </c>
      <c r="E1443" s="180">
        <v>2601033</v>
      </c>
      <c r="F1443" s="180">
        <f t="shared" si="151"/>
        <v>2601032.6999999997</v>
      </c>
      <c r="G1443" s="82">
        <f t="shared" si="150"/>
        <v>-0.30000000027939677</v>
      </c>
      <c r="H1443" s="284" t="s">
        <v>601</v>
      </c>
      <c r="I1443" s="200">
        <v>84100057</v>
      </c>
      <c r="J1443" s="169">
        <f t="shared" si="149"/>
        <v>0.29999999701976776</v>
      </c>
      <c r="K1443" s="149" t="s">
        <v>1242</v>
      </c>
      <c r="L1443" s="197">
        <v>45209</v>
      </c>
      <c r="M1443" s="140" t="s">
        <v>28</v>
      </c>
      <c r="N1443" s="182">
        <v>2023</v>
      </c>
      <c r="O1443" s="80"/>
      <c r="P1443" s="85"/>
      <c r="Q1443" s="85"/>
      <c r="R1443" s="85"/>
      <c r="S1443" s="85"/>
      <c r="T1443" s="85"/>
      <c r="U1443" s="85"/>
      <c r="V1443" s="85"/>
      <c r="W1443" s="85"/>
      <c r="X1443" s="85"/>
      <c r="Y1443" s="85"/>
      <c r="Z1443" s="85"/>
      <c r="AA1443" s="85"/>
      <c r="AB1443" s="85"/>
      <c r="AC1443" s="85"/>
      <c r="AD1443" s="85"/>
      <c r="AE1443" s="85"/>
    </row>
    <row r="1444" spans="1:31" s="76" customFormat="1" ht="13.5" customHeight="1" x14ac:dyDescent="0.2">
      <c r="A1444" s="84">
        <v>900409371</v>
      </c>
      <c r="B1444" s="80" t="s">
        <v>1227</v>
      </c>
      <c r="C1444" s="180">
        <v>835230</v>
      </c>
      <c r="D1444" s="180">
        <v>835230</v>
      </c>
      <c r="E1444" s="180">
        <v>0</v>
      </c>
      <c r="F1444" s="180">
        <f t="shared" si="151"/>
        <v>25056.899999999998</v>
      </c>
      <c r="G1444" s="82">
        <f t="shared" si="150"/>
        <v>25056.899999999998</v>
      </c>
      <c r="H1444" s="242" t="s">
        <v>1566</v>
      </c>
      <c r="I1444" s="200">
        <v>835230</v>
      </c>
      <c r="J1444" s="169">
        <f t="shared" si="149"/>
        <v>-25056.900000000023</v>
      </c>
      <c r="K1444" s="149" t="s">
        <v>1242</v>
      </c>
      <c r="L1444" s="197">
        <v>45246</v>
      </c>
      <c r="M1444" s="140" t="s">
        <v>20</v>
      </c>
      <c r="N1444" s="182">
        <v>2023</v>
      </c>
      <c r="O1444" s="198" t="s">
        <v>1355</v>
      </c>
      <c r="P1444" s="85"/>
      <c r="Q1444" s="85"/>
      <c r="R1444" s="85"/>
      <c r="S1444" s="85"/>
      <c r="T1444" s="85"/>
      <c r="U1444" s="85"/>
      <c r="V1444" s="85"/>
      <c r="W1444" s="85"/>
      <c r="X1444" s="85"/>
      <c r="Y1444" s="85"/>
      <c r="Z1444" s="85"/>
      <c r="AA1444" s="85"/>
      <c r="AB1444" s="85"/>
      <c r="AC1444" s="85"/>
      <c r="AD1444" s="85"/>
      <c r="AE1444" s="85"/>
    </row>
    <row r="1445" spans="1:31" s="76" customFormat="1" ht="13.5" customHeight="1" x14ac:dyDescent="0.2">
      <c r="A1445" s="84">
        <v>9000821430</v>
      </c>
      <c r="B1445" s="80" t="s">
        <v>1202</v>
      </c>
      <c r="C1445" s="180">
        <v>1870614</v>
      </c>
      <c r="D1445" s="180">
        <v>3083901</v>
      </c>
      <c r="E1445" s="180">
        <v>0</v>
      </c>
      <c r="F1445" s="180">
        <f t="shared" si="151"/>
        <v>92517.03</v>
      </c>
      <c r="G1445" s="82">
        <f t="shared" si="150"/>
        <v>92517.03</v>
      </c>
      <c r="H1445" s="232" t="s">
        <v>601</v>
      </c>
      <c r="I1445" s="200">
        <v>3083901</v>
      </c>
      <c r="J1445" s="169">
        <f t="shared" si="149"/>
        <v>-92517.029999999795</v>
      </c>
      <c r="K1445" s="149" t="s">
        <v>1242</v>
      </c>
      <c r="L1445" s="197">
        <v>45237</v>
      </c>
      <c r="M1445" s="140" t="s">
        <v>20</v>
      </c>
      <c r="N1445" s="182">
        <v>2023</v>
      </c>
      <c r="O1445" s="198" t="s">
        <v>449</v>
      </c>
      <c r="P1445" s="85"/>
      <c r="Q1445" s="85"/>
      <c r="R1445" s="85"/>
      <c r="S1445" s="85"/>
      <c r="T1445" s="85"/>
      <c r="U1445" s="85"/>
      <c r="V1445" s="85"/>
      <c r="W1445" s="85"/>
      <c r="X1445" s="85"/>
      <c r="Y1445" s="85"/>
      <c r="Z1445" s="85"/>
      <c r="AA1445" s="85"/>
      <c r="AB1445" s="85"/>
      <c r="AC1445" s="85"/>
      <c r="AD1445" s="85"/>
      <c r="AE1445" s="85"/>
    </row>
    <row r="1446" spans="1:31" s="76" customFormat="1" ht="13.5" customHeight="1" x14ac:dyDescent="0.2">
      <c r="A1446" s="84">
        <v>9013795472</v>
      </c>
      <c r="B1446" s="80" t="s">
        <v>1634</v>
      </c>
      <c r="C1446" s="180">
        <v>3501235</v>
      </c>
      <c r="D1446" s="180">
        <v>3501235</v>
      </c>
      <c r="E1446" s="180">
        <v>105037</v>
      </c>
      <c r="F1446" s="180">
        <f t="shared" si="151"/>
        <v>105037.05</v>
      </c>
      <c r="G1446" s="82">
        <f t="shared" si="150"/>
        <v>5.0000000002910383E-2</v>
      </c>
      <c r="H1446" s="173" t="s">
        <v>1568</v>
      </c>
      <c r="I1446" s="200">
        <v>3396198</v>
      </c>
      <c r="J1446" s="169">
        <f t="shared" si="149"/>
        <v>-4.9999999813735485E-2</v>
      </c>
      <c r="K1446" s="149" t="s">
        <v>1286</v>
      </c>
      <c r="L1446" s="197">
        <v>45259</v>
      </c>
      <c r="M1446" s="140" t="s">
        <v>20</v>
      </c>
      <c r="N1446" s="182">
        <v>2023</v>
      </c>
      <c r="O1446" s="80"/>
      <c r="P1446" s="85"/>
      <c r="Q1446" s="85"/>
      <c r="R1446" s="85"/>
      <c r="S1446" s="85"/>
      <c r="T1446" s="85"/>
      <c r="U1446" s="85"/>
      <c r="V1446" s="85"/>
      <c r="W1446" s="85"/>
      <c r="X1446" s="85"/>
      <c r="Y1446" s="85"/>
      <c r="Z1446" s="85"/>
      <c r="AA1446" s="85"/>
      <c r="AB1446" s="85"/>
      <c r="AC1446" s="85"/>
      <c r="AD1446" s="85"/>
      <c r="AE1446" s="85"/>
    </row>
    <row r="1447" spans="1:31" s="76" customFormat="1" ht="13.5" customHeight="1" x14ac:dyDescent="0.2">
      <c r="A1447" s="84">
        <v>8110007404</v>
      </c>
      <c r="B1447" s="80" t="s">
        <v>623</v>
      </c>
      <c r="C1447" s="180">
        <v>26797871</v>
      </c>
      <c r="D1447" s="180">
        <v>27935324</v>
      </c>
      <c r="E1447" s="180">
        <v>838060</v>
      </c>
      <c r="F1447" s="180">
        <f t="shared" si="151"/>
        <v>838059.72</v>
      </c>
      <c r="G1447" s="82">
        <f t="shared" si="150"/>
        <v>-0.28000000002793968</v>
      </c>
      <c r="H1447" s="248" t="s">
        <v>1627</v>
      </c>
      <c r="I1447" s="200">
        <v>27097264</v>
      </c>
      <c r="J1447" s="169">
        <f t="shared" si="149"/>
        <v>0.2800000011920929</v>
      </c>
      <c r="K1447" s="149" t="s">
        <v>1242</v>
      </c>
      <c r="L1447" s="197">
        <v>45245</v>
      </c>
      <c r="M1447" s="140" t="s">
        <v>20</v>
      </c>
      <c r="N1447" s="182">
        <v>2023</v>
      </c>
      <c r="O1447" s="80"/>
      <c r="P1447" s="85"/>
      <c r="Q1447" s="85"/>
      <c r="R1447" s="85"/>
      <c r="S1447" s="85"/>
      <c r="T1447" s="85"/>
      <c r="U1447" s="85"/>
      <c r="V1447" s="85"/>
      <c r="W1447" s="85"/>
      <c r="X1447" s="85"/>
      <c r="Y1447" s="85"/>
      <c r="Z1447" s="85"/>
      <c r="AA1447" s="85"/>
      <c r="AB1447" s="85"/>
      <c r="AC1447" s="85"/>
      <c r="AD1447" s="85"/>
      <c r="AE1447" s="85"/>
    </row>
    <row r="1448" spans="1:31" s="76" customFormat="1" ht="13.5" customHeight="1" x14ac:dyDescent="0.2">
      <c r="A1448" s="84">
        <v>9015884123</v>
      </c>
      <c r="B1448" s="80" t="s">
        <v>1057</v>
      </c>
      <c r="C1448" s="180">
        <v>26056314</v>
      </c>
      <c r="D1448" s="180">
        <v>26056314</v>
      </c>
      <c r="E1448" s="180">
        <v>0</v>
      </c>
      <c r="F1448" s="180">
        <f t="shared" si="151"/>
        <v>781689.41999999993</v>
      </c>
      <c r="G1448" s="180">
        <f>F1448-E1448</f>
        <v>781689.41999999993</v>
      </c>
      <c r="H1448" s="125" t="s">
        <v>601</v>
      </c>
      <c r="I1448" s="200">
        <v>26056314</v>
      </c>
      <c r="J1448" s="183">
        <f t="shared" si="149"/>
        <v>-781689.42000000179</v>
      </c>
      <c r="K1448" s="149" t="s">
        <v>1242</v>
      </c>
      <c r="L1448" s="197">
        <v>45256</v>
      </c>
      <c r="M1448" s="140" t="s">
        <v>20</v>
      </c>
      <c r="N1448" s="182">
        <v>2023</v>
      </c>
      <c r="O1448" s="198" t="s">
        <v>1392</v>
      </c>
      <c r="P1448" s="85"/>
      <c r="Q1448" s="85"/>
      <c r="R1448" s="85"/>
      <c r="S1448" s="85"/>
      <c r="T1448" s="85"/>
      <c r="U1448" s="85"/>
      <c r="V1448" s="85"/>
      <c r="W1448" s="85"/>
      <c r="X1448" s="85"/>
      <c r="Y1448" s="85"/>
      <c r="Z1448" s="85"/>
      <c r="AA1448" s="85"/>
      <c r="AB1448" s="85"/>
      <c r="AC1448" s="85"/>
      <c r="AD1448" s="85"/>
      <c r="AE1448" s="85"/>
    </row>
    <row r="1449" spans="1:31" s="76" customFormat="1" ht="13.5" customHeight="1" x14ac:dyDescent="0.2">
      <c r="A1449" s="84">
        <v>9003414831</v>
      </c>
      <c r="B1449" s="80" t="s">
        <v>1200</v>
      </c>
      <c r="C1449" s="180">
        <v>536614</v>
      </c>
      <c r="D1449" s="180">
        <v>536614</v>
      </c>
      <c r="E1449" s="180">
        <v>16068</v>
      </c>
      <c r="F1449" s="180">
        <f t="shared" si="151"/>
        <v>16098.42</v>
      </c>
      <c r="G1449" s="82">
        <f t="shared" ref="G1449:G1477" si="152">+F1449-E1449</f>
        <v>30.420000000000073</v>
      </c>
      <c r="H1449" s="173" t="s">
        <v>1346</v>
      </c>
      <c r="I1449" s="200">
        <v>520517</v>
      </c>
      <c r="J1449" s="169">
        <f t="shared" si="149"/>
        <v>-1.4199999999837019</v>
      </c>
      <c r="K1449" s="149" t="s">
        <v>1286</v>
      </c>
      <c r="L1449" s="197">
        <v>45267</v>
      </c>
      <c r="M1449" s="140" t="s">
        <v>27</v>
      </c>
      <c r="N1449" s="182">
        <v>2023</v>
      </c>
      <c r="O1449" s="80"/>
      <c r="P1449" s="85"/>
      <c r="Q1449" s="85"/>
      <c r="R1449" s="85"/>
      <c r="S1449" s="85"/>
      <c r="T1449" s="85"/>
      <c r="U1449" s="85"/>
      <c r="V1449" s="85"/>
      <c r="W1449" s="85"/>
      <c r="X1449" s="85"/>
      <c r="Y1449" s="85"/>
      <c r="Z1449" s="85"/>
      <c r="AA1449" s="85"/>
      <c r="AB1449" s="85"/>
      <c r="AC1449" s="85"/>
      <c r="AD1449" s="85"/>
      <c r="AE1449" s="85"/>
    </row>
    <row r="1450" spans="1:31" s="76" customFormat="1" ht="13.5" customHeight="1" x14ac:dyDescent="0.2">
      <c r="A1450" s="84">
        <v>9006777323</v>
      </c>
      <c r="B1450" s="80" t="s">
        <v>618</v>
      </c>
      <c r="C1450" s="180">
        <v>77690147</v>
      </c>
      <c r="D1450" s="180">
        <v>77690147</v>
      </c>
      <c r="E1450" s="180">
        <v>2330704</v>
      </c>
      <c r="F1450" s="180">
        <f t="shared" si="151"/>
        <v>2330704.4099999997</v>
      </c>
      <c r="G1450" s="82">
        <f t="shared" si="152"/>
        <v>0.40999999968335032</v>
      </c>
      <c r="H1450" s="173" t="s">
        <v>1343</v>
      </c>
      <c r="I1450" s="200">
        <v>75359443</v>
      </c>
      <c r="J1450" s="169">
        <f t="shared" si="149"/>
        <v>-0.40999999642372131</v>
      </c>
      <c r="K1450" s="149" t="s">
        <v>1286</v>
      </c>
      <c r="L1450" s="197">
        <v>45239</v>
      </c>
      <c r="M1450" s="140" t="s">
        <v>20</v>
      </c>
      <c r="N1450" s="182">
        <v>2023</v>
      </c>
      <c r="O1450" s="80"/>
      <c r="P1450" s="85"/>
      <c r="Q1450" s="85"/>
      <c r="R1450" s="85"/>
      <c r="S1450" s="85"/>
      <c r="T1450" s="85"/>
      <c r="U1450" s="85"/>
      <c r="V1450" s="85"/>
      <c r="W1450" s="85"/>
      <c r="X1450" s="85"/>
      <c r="Y1450" s="85"/>
      <c r="Z1450" s="85"/>
      <c r="AA1450" s="85"/>
      <c r="AB1450" s="85"/>
      <c r="AC1450" s="85"/>
      <c r="AD1450" s="85"/>
      <c r="AE1450" s="85"/>
    </row>
    <row r="1451" spans="1:31" s="76" customFormat="1" ht="13.5" customHeight="1" x14ac:dyDescent="0.2">
      <c r="A1451" s="84">
        <v>9006777323</v>
      </c>
      <c r="B1451" s="80" t="s">
        <v>618</v>
      </c>
      <c r="C1451" s="180">
        <v>100386994</v>
      </c>
      <c r="D1451" s="180">
        <v>103386994</v>
      </c>
      <c r="E1451" s="180">
        <v>3101610</v>
      </c>
      <c r="F1451" s="180">
        <f t="shared" si="151"/>
        <v>3101609.82</v>
      </c>
      <c r="G1451" s="82">
        <f t="shared" si="152"/>
        <v>-0.18000000016763806</v>
      </c>
      <c r="H1451" s="173" t="s">
        <v>1344</v>
      </c>
      <c r="I1451" s="200">
        <v>100285385</v>
      </c>
      <c r="J1451" s="169">
        <f t="shared" si="149"/>
        <v>-0.81999999284744263</v>
      </c>
      <c r="K1451" s="149" t="s">
        <v>1295</v>
      </c>
      <c r="L1451" s="197">
        <v>45267</v>
      </c>
      <c r="M1451" s="140" t="s">
        <v>27</v>
      </c>
      <c r="N1451" s="182">
        <v>2023</v>
      </c>
      <c r="O1451" s="80"/>
      <c r="P1451" s="85"/>
      <c r="Q1451" s="85"/>
      <c r="R1451" s="85"/>
      <c r="S1451" s="85"/>
      <c r="T1451" s="85"/>
      <c r="U1451" s="85"/>
      <c r="V1451" s="85"/>
      <c r="W1451" s="85"/>
      <c r="X1451" s="85"/>
      <c r="Y1451" s="85"/>
      <c r="Z1451" s="85"/>
      <c r="AA1451" s="85"/>
      <c r="AB1451" s="85"/>
      <c r="AC1451" s="85"/>
      <c r="AD1451" s="85"/>
      <c r="AE1451" s="85"/>
    </row>
    <row r="1452" spans="1:31" s="76" customFormat="1" ht="13.5" customHeight="1" x14ac:dyDescent="0.2">
      <c r="A1452" s="84">
        <v>9005895036</v>
      </c>
      <c r="B1452" s="80" t="s">
        <v>627</v>
      </c>
      <c r="C1452" s="180">
        <v>3877742</v>
      </c>
      <c r="D1452" s="180">
        <v>3877745</v>
      </c>
      <c r="E1452" s="180">
        <v>116332</v>
      </c>
      <c r="F1452" s="180">
        <f t="shared" si="151"/>
        <v>116332.34999999999</v>
      </c>
      <c r="G1452" s="82">
        <f t="shared" si="152"/>
        <v>0.34999999999126885</v>
      </c>
      <c r="H1452" s="173" t="s">
        <v>1339</v>
      </c>
      <c r="I1452" s="200">
        <v>3761410</v>
      </c>
      <c r="J1452" s="169">
        <f t="shared" si="149"/>
        <v>2.6499999999068677</v>
      </c>
      <c r="K1452" s="149" t="s">
        <v>1242</v>
      </c>
      <c r="L1452" s="197">
        <v>45251</v>
      </c>
      <c r="M1452" s="140" t="s">
        <v>20</v>
      </c>
      <c r="N1452" s="182">
        <v>2023</v>
      </c>
      <c r="O1452" s="80"/>
      <c r="P1452" s="85"/>
      <c r="Q1452" s="85"/>
      <c r="R1452" s="85"/>
      <c r="S1452" s="85"/>
      <c r="T1452" s="85"/>
      <c r="U1452" s="85"/>
      <c r="V1452" s="85"/>
      <c r="W1452" s="85"/>
      <c r="X1452" s="85"/>
      <c r="Y1452" s="85"/>
      <c r="Z1452" s="85"/>
      <c r="AA1452" s="85"/>
      <c r="AB1452" s="85"/>
      <c r="AC1452" s="85"/>
      <c r="AD1452" s="85"/>
      <c r="AE1452" s="85"/>
    </row>
    <row r="1453" spans="1:31" s="76" customFormat="1" ht="13.5" customHeight="1" x14ac:dyDescent="0.2">
      <c r="A1453" s="84">
        <v>9006523347</v>
      </c>
      <c r="B1453" s="80" t="s">
        <v>616</v>
      </c>
      <c r="C1453" s="180">
        <v>6144663</v>
      </c>
      <c r="D1453" s="180">
        <v>6144663</v>
      </c>
      <c r="E1453" s="180">
        <v>184340</v>
      </c>
      <c r="F1453" s="180">
        <f t="shared" si="151"/>
        <v>184339.88999999998</v>
      </c>
      <c r="G1453" s="82">
        <f t="shared" si="152"/>
        <v>-0.11000000001513399</v>
      </c>
      <c r="H1453" s="173" t="s">
        <v>1336</v>
      </c>
      <c r="I1453" s="200">
        <v>5960320</v>
      </c>
      <c r="J1453" s="169">
        <f t="shared" si="149"/>
        <v>3.1100000003352761</v>
      </c>
      <c r="K1453" s="149" t="s">
        <v>1286</v>
      </c>
      <c r="L1453" s="197">
        <v>45244</v>
      </c>
      <c r="M1453" s="140" t="s">
        <v>20</v>
      </c>
      <c r="N1453" s="182">
        <v>2023</v>
      </c>
      <c r="O1453" s="80"/>
      <c r="P1453" s="85"/>
      <c r="Q1453" s="85"/>
      <c r="R1453" s="85"/>
      <c r="S1453" s="85"/>
      <c r="T1453" s="85"/>
      <c r="U1453" s="85"/>
      <c r="V1453" s="85"/>
      <c r="W1453" s="85"/>
      <c r="X1453" s="85"/>
      <c r="Y1453" s="85"/>
      <c r="Z1453" s="85"/>
      <c r="AA1453" s="85"/>
      <c r="AB1453" s="85"/>
      <c r="AC1453" s="85"/>
      <c r="AD1453" s="85"/>
      <c r="AE1453" s="85"/>
    </row>
    <row r="1454" spans="1:31" s="76" customFormat="1" ht="13.5" customHeight="1" x14ac:dyDescent="0.2">
      <c r="A1454" s="84">
        <v>9006523347</v>
      </c>
      <c r="B1454" s="80" t="s">
        <v>616</v>
      </c>
      <c r="C1454" s="180">
        <v>6208708</v>
      </c>
      <c r="D1454" s="180">
        <v>6208708</v>
      </c>
      <c r="E1454" s="180">
        <v>186261</v>
      </c>
      <c r="F1454" s="180">
        <f t="shared" si="151"/>
        <v>186261.24</v>
      </c>
      <c r="G1454" s="82">
        <f t="shared" si="152"/>
        <v>0.23999999999068677</v>
      </c>
      <c r="H1454" s="98" t="s">
        <v>1338</v>
      </c>
      <c r="I1454" s="200">
        <v>6022446</v>
      </c>
      <c r="J1454" s="169">
        <f t="shared" si="149"/>
        <v>0.75999999977648258</v>
      </c>
      <c r="K1454" s="149" t="s">
        <v>1295</v>
      </c>
      <c r="L1454" s="197">
        <v>45275</v>
      </c>
      <c r="M1454" s="140" t="s">
        <v>27</v>
      </c>
      <c r="N1454" s="182">
        <v>2023</v>
      </c>
      <c r="O1454" s="80"/>
      <c r="P1454" s="85"/>
      <c r="Q1454" s="85"/>
      <c r="R1454" s="85"/>
      <c r="S1454" s="85"/>
      <c r="T1454" s="85"/>
      <c r="U1454" s="85"/>
      <c r="V1454" s="85"/>
      <c r="W1454" s="85"/>
      <c r="X1454" s="85"/>
      <c r="Y1454" s="85"/>
      <c r="Z1454" s="85"/>
      <c r="AA1454" s="85"/>
      <c r="AB1454" s="85"/>
      <c r="AC1454" s="85"/>
      <c r="AD1454" s="85"/>
      <c r="AE1454" s="85"/>
    </row>
    <row r="1455" spans="1:31" s="76" customFormat="1" ht="13.5" customHeight="1" x14ac:dyDescent="0.2">
      <c r="A1455" s="84">
        <v>891900101</v>
      </c>
      <c r="B1455" s="80" t="s">
        <v>622</v>
      </c>
      <c r="C1455" s="180">
        <v>113783574</v>
      </c>
      <c r="D1455" s="180">
        <v>95336070</v>
      </c>
      <c r="E1455" s="180">
        <v>2860082</v>
      </c>
      <c r="F1455" s="180">
        <f t="shared" si="151"/>
        <v>2860082.1</v>
      </c>
      <c r="G1455" s="82">
        <f t="shared" si="152"/>
        <v>0.10000000009313226</v>
      </c>
      <c r="H1455" s="162" t="s">
        <v>601</v>
      </c>
      <c r="I1455" s="200">
        <v>92476233</v>
      </c>
      <c r="J1455" s="169">
        <f t="shared" si="149"/>
        <v>-245.09999999403954</v>
      </c>
      <c r="K1455" s="149" t="s">
        <v>1286</v>
      </c>
      <c r="L1455" s="197">
        <v>45251</v>
      </c>
      <c r="M1455" s="140" t="s">
        <v>20</v>
      </c>
      <c r="N1455" s="182">
        <v>2023</v>
      </c>
      <c r="O1455" s="185" t="s">
        <v>1289</v>
      </c>
      <c r="P1455" s="85"/>
      <c r="Q1455" s="85"/>
      <c r="R1455" s="85"/>
      <c r="S1455" s="85"/>
      <c r="T1455" s="85"/>
      <c r="U1455" s="85"/>
      <c r="V1455" s="85"/>
      <c r="W1455" s="85"/>
      <c r="X1455" s="85"/>
      <c r="Y1455" s="85"/>
      <c r="Z1455" s="85"/>
      <c r="AA1455" s="85"/>
      <c r="AB1455" s="85"/>
      <c r="AC1455" s="85"/>
      <c r="AD1455" s="85"/>
      <c r="AE1455" s="85"/>
    </row>
    <row r="1456" spans="1:31" s="76" customFormat="1" ht="13.5" customHeight="1" x14ac:dyDescent="0.2">
      <c r="A1456" s="84">
        <v>8911800011</v>
      </c>
      <c r="B1456" s="80" t="s">
        <v>21</v>
      </c>
      <c r="C1456" s="180">
        <v>883294</v>
      </c>
      <c r="D1456" s="180">
        <v>883294</v>
      </c>
      <c r="E1456" s="180">
        <v>26499</v>
      </c>
      <c r="F1456" s="180">
        <f t="shared" si="151"/>
        <v>26498.82</v>
      </c>
      <c r="G1456" s="82">
        <f t="shared" si="152"/>
        <v>-0.18000000000029104</v>
      </c>
      <c r="H1456" s="243" t="s">
        <v>601</v>
      </c>
      <c r="I1456" s="200">
        <v>856795</v>
      </c>
      <c r="J1456" s="169">
        <f t="shared" si="149"/>
        <v>0.18000000005122274</v>
      </c>
      <c r="K1456" s="149" t="s">
        <v>1286</v>
      </c>
      <c r="L1456" s="197">
        <v>45275</v>
      </c>
      <c r="M1456" s="140" t="s">
        <v>27</v>
      </c>
      <c r="N1456" s="182">
        <v>2023</v>
      </c>
      <c r="O1456" s="201"/>
      <c r="P1456" s="85"/>
      <c r="Q1456" s="85"/>
      <c r="R1456" s="85"/>
      <c r="S1456" s="85"/>
      <c r="T1456" s="85"/>
      <c r="U1456" s="85"/>
      <c r="V1456" s="85"/>
      <c r="W1456" s="85"/>
      <c r="X1456" s="85"/>
      <c r="Y1456" s="85"/>
      <c r="Z1456" s="85"/>
      <c r="AA1456" s="85"/>
      <c r="AB1456" s="85"/>
      <c r="AC1456" s="85"/>
      <c r="AD1456" s="85"/>
      <c r="AE1456" s="85"/>
    </row>
    <row r="1457" spans="1:31" s="76" customFormat="1" ht="13.5" customHeight="1" x14ac:dyDescent="0.2">
      <c r="A1457" s="84">
        <v>8170018921</v>
      </c>
      <c r="B1457" s="80" t="s">
        <v>619</v>
      </c>
      <c r="C1457" s="180">
        <v>153290845</v>
      </c>
      <c r="D1457" s="180">
        <v>155550456</v>
      </c>
      <c r="E1457" s="180">
        <f>+C1457*3%</f>
        <v>4598725.3499999996</v>
      </c>
      <c r="F1457" s="180">
        <f t="shared" si="151"/>
        <v>4666513.68</v>
      </c>
      <c r="G1457" s="82">
        <f t="shared" si="152"/>
        <v>67788.330000000075</v>
      </c>
      <c r="H1457" s="173" t="s">
        <v>1333</v>
      </c>
      <c r="I1457" s="200">
        <v>150883942</v>
      </c>
      <c r="J1457" s="169">
        <f t="shared" si="149"/>
        <v>0.31999999284744263</v>
      </c>
      <c r="K1457" s="149" t="s">
        <v>1242</v>
      </c>
      <c r="L1457" s="197">
        <v>45240</v>
      </c>
      <c r="M1457" s="140" t="s">
        <v>20</v>
      </c>
      <c r="N1457" s="182">
        <v>2023</v>
      </c>
      <c r="O1457" s="80"/>
      <c r="P1457" s="85"/>
      <c r="Q1457" s="85"/>
      <c r="R1457" s="85"/>
      <c r="S1457" s="85"/>
      <c r="T1457" s="85"/>
      <c r="U1457" s="85"/>
      <c r="V1457" s="85"/>
      <c r="W1457" s="85"/>
      <c r="X1457" s="85"/>
      <c r="Y1457" s="85"/>
      <c r="Z1457" s="85"/>
      <c r="AA1457" s="85"/>
      <c r="AB1457" s="85"/>
      <c r="AC1457" s="85"/>
      <c r="AD1457" s="85"/>
      <c r="AE1457" s="85"/>
    </row>
    <row r="1458" spans="1:31" s="76" customFormat="1" ht="13.5" customHeight="1" x14ac:dyDescent="0.2">
      <c r="A1458" s="84">
        <v>8300252052</v>
      </c>
      <c r="B1458" s="80" t="s">
        <v>628</v>
      </c>
      <c r="C1458" s="180">
        <v>7851786</v>
      </c>
      <c r="D1458" s="180">
        <v>7851786</v>
      </c>
      <c r="E1458" s="180">
        <v>235554</v>
      </c>
      <c r="F1458" s="180">
        <f t="shared" si="151"/>
        <v>235553.58</v>
      </c>
      <c r="G1458" s="82">
        <f t="shared" si="152"/>
        <v>-0.42000000001280569</v>
      </c>
      <c r="H1458" s="173" t="s">
        <v>1317</v>
      </c>
      <c r="I1458" s="200">
        <v>7616234</v>
      </c>
      <c r="J1458" s="169">
        <f t="shared" si="149"/>
        <v>-1.5800000000745058</v>
      </c>
      <c r="K1458" s="149" t="s">
        <v>1295</v>
      </c>
      <c r="L1458" s="197">
        <v>45287</v>
      </c>
      <c r="M1458" s="140" t="s">
        <v>27</v>
      </c>
      <c r="N1458" s="182">
        <v>2023</v>
      </c>
      <c r="O1458" s="80"/>
      <c r="P1458" s="85"/>
      <c r="Q1458" s="85"/>
      <c r="R1458" s="85"/>
      <c r="S1458" s="85"/>
      <c r="T1458" s="85"/>
      <c r="U1458" s="85"/>
      <c r="V1458" s="85"/>
      <c r="W1458" s="85"/>
      <c r="X1458" s="85"/>
      <c r="Y1458" s="85"/>
      <c r="Z1458" s="85"/>
      <c r="AA1458" s="85"/>
      <c r="AB1458" s="85"/>
      <c r="AC1458" s="85"/>
      <c r="AD1458" s="85"/>
      <c r="AE1458" s="85"/>
    </row>
    <row r="1459" spans="1:31" s="76" customFormat="1" ht="13.5" customHeight="1" x14ac:dyDescent="0.2">
      <c r="A1459" s="84">
        <v>9013809302</v>
      </c>
      <c r="B1459" s="80" t="s">
        <v>1201</v>
      </c>
      <c r="C1459" s="180">
        <v>7650934</v>
      </c>
      <c r="D1459" s="180">
        <v>7650934</v>
      </c>
      <c r="E1459" s="180">
        <v>229528</v>
      </c>
      <c r="F1459" s="180">
        <f t="shared" si="151"/>
        <v>229528.02</v>
      </c>
      <c r="G1459" s="82">
        <f t="shared" si="152"/>
        <v>1.9999999989522621E-2</v>
      </c>
      <c r="H1459" s="173" t="s">
        <v>1509</v>
      </c>
      <c r="I1459" s="200">
        <v>7421406</v>
      </c>
      <c r="J1459" s="169">
        <f t="shared" si="149"/>
        <v>-1.9999999552965164E-2</v>
      </c>
      <c r="K1459" s="149" t="s">
        <v>1295</v>
      </c>
      <c r="L1459" s="197">
        <v>45456</v>
      </c>
      <c r="M1459" s="140" t="s">
        <v>52</v>
      </c>
      <c r="N1459" s="182">
        <v>2024</v>
      </c>
      <c r="O1459" s="240" t="s">
        <v>1530</v>
      </c>
      <c r="P1459" s="85"/>
      <c r="Q1459" s="85"/>
      <c r="R1459" s="85"/>
      <c r="S1459" s="85"/>
      <c r="T1459" s="85"/>
      <c r="U1459" s="85"/>
      <c r="V1459" s="85"/>
      <c r="W1459" s="85"/>
      <c r="X1459" s="85"/>
      <c r="Y1459" s="85"/>
      <c r="Z1459" s="85"/>
      <c r="AA1459" s="85"/>
      <c r="AB1459" s="85"/>
      <c r="AC1459" s="85"/>
      <c r="AD1459" s="85"/>
      <c r="AE1459" s="85"/>
    </row>
    <row r="1460" spans="1:31" s="76" customFormat="1" ht="13.5" customHeight="1" x14ac:dyDescent="0.2">
      <c r="A1460" s="84">
        <v>8909049961</v>
      </c>
      <c r="B1460" s="80" t="s">
        <v>626</v>
      </c>
      <c r="C1460" s="180">
        <v>50195395</v>
      </c>
      <c r="D1460" s="180">
        <v>52835897</v>
      </c>
      <c r="E1460" s="180">
        <v>1585077</v>
      </c>
      <c r="F1460" s="180">
        <f t="shared" si="151"/>
        <v>1585076.91</v>
      </c>
      <c r="G1460" s="82">
        <f t="shared" si="152"/>
        <v>-9.0000000083819032E-2</v>
      </c>
      <c r="H1460" s="162" t="s">
        <v>601</v>
      </c>
      <c r="I1460" s="200">
        <v>51250819.990000002</v>
      </c>
      <c r="J1460" s="169">
        <f t="shared" si="149"/>
        <v>0.10000000149011612</v>
      </c>
      <c r="K1460" s="149" t="s">
        <v>1286</v>
      </c>
      <c r="L1460" s="197">
        <v>45245</v>
      </c>
      <c r="M1460" s="140" t="s">
        <v>20</v>
      </c>
      <c r="N1460" s="182">
        <v>2023</v>
      </c>
      <c r="O1460" s="80"/>
      <c r="P1460" s="85"/>
      <c r="Q1460" s="85"/>
      <c r="R1460" s="85"/>
      <c r="S1460" s="85"/>
      <c r="T1460" s="85"/>
      <c r="U1460" s="85"/>
      <c r="V1460" s="85"/>
      <c r="W1460" s="85"/>
      <c r="X1460" s="85"/>
      <c r="Y1460" s="85"/>
      <c r="Z1460" s="85"/>
      <c r="AA1460" s="85"/>
      <c r="AB1460" s="85"/>
      <c r="AC1460" s="85"/>
      <c r="AD1460" s="85"/>
      <c r="AE1460" s="85"/>
    </row>
    <row r="1461" spans="1:31" s="76" customFormat="1" ht="13.5" customHeight="1" x14ac:dyDescent="0.2">
      <c r="A1461" s="72">
        <v>9013809941</v>
      </c>
      <c r="B1461" s="80" t="s">
        <v>615</v>
      </c>
      <c r="C1461" s="180">
        <v>7545870</v>
      </c>
      <c r="D1461" s="180">
        <v>7545870</v>
      </c>
      <c r="E1461" s="180">
        <v>226376</v>
      </c>
      <c r="F1461" s="180">
        <f t="shared" si="151"/>
        <v>226376.1</v>
      </c>
      <c r="G1461" s="82">
        <f t="shared" si="152"/>
        <v>0.10000000000582077</v>
      </c>
      <c r="H1461" s="173" t="s">
        <v>1321</v>
      </c>
      <c r="I1461" s="200">
        <v>7319494</v>
      </c>
      <c r="J1461" s="169">
        <f t="shared" si="149"/>
        <v>-9.999999962747097E-2</v>
      </c>
      <c r="K1461" s="149" t="s">
        <v>1295</v>
      </c>
      <c r="L1461" s="197">
        <v>45286</v>
      </c>
      <c r="M1461" s="140" t="s">
        <v>27</v>
      </c>
      <c r="N1461" s="182">
        <v>2023</v>
      </c>
      <c r="O1461" s="80"/>
      <c r="P1461" s="85"/>
      <c r="Q1461" s="85"/>
      <c r="R1461" s="85"/>
      <c r="S1461" s="85"/>
      <c r="T1461" s="85"/>
      <c r="U1461" s="85"/>
      <c r="V1461" s="85"/>
      <c r="W1461" s="85"/>
      <c r="X1461" s="85"/>
      <c r="Y1461" s="85"/>
      <c r="Z1461" s="85"/>
      <c r="AA1461" s="85"/>
      <c r="AB1461" s="85"/>
      <c r="AC1461" s="85"/>
      <c r="AD1461" s="85"/>
      <c r="AE1461" s="85"/>
    </row>
    <row r="1462" spans="1:31" s="76" customFormat="1" ht="13.5" customHeight="1" x14ac:dyDescent="0.2">
      <c r="A1462" s="72">
        <v>8002249860</v>
      </c>
      <c r="B1462" s="80" t="s">
        <v>559</v>
      </c>
      <c r="C1462" s="180">
        <v>724432752</v>
      </c>
      <c r="D1462" s="180">
        <v>655911765</v>
      </c>
      <c r="E1462" s="180">
        <v>19677353</v>
      </c>
      <c r="F1462" s="180">
        <f t="shared" si="151"/>
        <v>19677352.949999999</v>
      </c>
      <c r="G1462" s="82">
        <f t="shared" si="152"/>
        <v>-5.000000074505806E-2</v>
      </c>
      <c r="H1462" s="173" t="s">
        <v>1324</v>
      </c>
      <c r="I1462" s="200">
        <v>636235197</v>
      </c>
      <c r="J1462" s="169">
        <f t="shared" si="149"/>
        <v>-784.95000004768372</v>
      </c>
      <c r="K1462" s="149" t="s">
        <v>1295</v>
      </c>
      <c r="L1462" s="197">
        <v>45278</v>
      </c>
      <c r="M1462" s="140" t="s">
        <v>27</v>
      </c>
      <c r="N1462" s="182">
        <v>2023</v>
      </c>
      <c r="O1462" s="185" t="s">
        <v>1298</v>
      </c>
      <c r="P1462" s="85"/>
      <c r="Q1462" s="85"/>
      <c r="R1462" s="85"/>
      <c r="S1462" s="85"/>
      <c r="T1462" s="85"/>
      <c r="U1462" s="85"/>
      <c r="V1462" s="85"/>
      <c r="W1462" s="85"/>
      <c r="X1462" s="85"/>
      <c r="Y1462" s="85"/>
      <c r="Z1462" s="85"/>
      <c r="AA1462" s="85"/>
      <c r="AB1462" s="85"/>
      <c r="AC1462" s="85"/>
      <c r="AD1462" s="85"/>
      <c r="AE1462" s="85"/>
    </row>
    <row r="1463" spans="1:31" s="76" customFormat="1" ht="13.5" customHeight="1" x14ac:dyDescent="0.2">
      <c r="A1463" s="84">
        <v>891900101</v>
      </c>
      <c r="B1463" s="80" t="s">
        <v>622</v>
      </c>
      <c r="C1463" s="180">
        <v>115115620</v>
      </c>
      <c r="D1463" s="180">
        <v>100648521</v>
      </c>
      <c r="E1463" s="180">
        <v>3019456</v>
      </c>
      <c r="F1463" s="180">
        <f t="shared" si="151"/>
        <v>3019455.63</v>
      </c>
      <c r="G1463" s="82">
        <f t="shared" si="152"/>
        <v>-0.37000000011175871</v>
      </c>
      <c r="H1463" s="173" t="s">
        <v>1326</v>
      </c>
      <c r="I1463" s="200">
        <v>97629432</v>
      </c>
      <c r="J1463" s="169">
        <f t="shared" si="149"/>
        <v>-366.62999999523163</v>
      </c>
      <c r="K1463" s="149" t="s">
        <v>1295</v>
      </c>
      <c r="L1463" s="197">
        <v>45278</v>
      </c>
      <c r="M1463" s="140" t="s">
        <v>27</v>
      </c>
      <c r="N1463" s="182">
        <v>2023</v>
      </c>
      <c r="O1463" s="185" t="s">
        <v>1299</v>
      </c>
      <c r="P1463" s="85"/>
      <c r="Q1463" s="85"/>
      <c r="R1463" s="85"/>
      <c r="S1463" s="85"/>
      <c r="T1463" s="85"/>
      <c r="U1463" s="85"/>
      <c r="V1463" s="85"/>
      <c r="W1463" s="85"/>
      <c r="X1463" s="85"/>
      <c r="Y1463" s="85"/>
      <c r="Z1463" s="85"/>
      <c r="AA1463" s="85"/>
      <c r="AB1463" s="85"/>
      <c r="AC1463" s="85"/>
      <c r="AD1463" s="85"/>
      <c r="AE1463" s="85"/>
    </row>
    <row r="1464" spans="1:31" s="76" customFormat="1" ht="13.5" customHeight="1" x14ac:dyDescent="0.2">
      <c r="A1464" s="84">
        <v>9011924788</v>
      </c>
      <c r="B1464" s="80" t="s">
        <v>604</v>
      </c>
      <c r="C1464" s="180">
        <v>5141670</v>
      </c>
      <c r="D1464" s="180">
        <v>5141670</v>
      </c>
      <c r="E1464" s="180">
        <v>154250</v>
      </c>
      <c r="F1464" s="180">
        <f t="shared" si="151"/>
        <v>154250.1</v>
      </c>
      <c r="G1464" s="82">
        <f t="shared" si="152"/>
        <v>0.10000000000582077</v>
      </c>
      <c r="H1464" s="173" t="s">
        <v>1329</v>
      </c>
      <c r="I1464" s="200">
        <v>4987420</v>
      </c>
      <c r="J1464" s="169">
        <f t="shared" si="149"/>
        <v>-9.999999962747097E-2</v>
      </c>
      <c r="K1464" s="149" t="s">
        <v>1295</v>
      </c>
      <c r="L1464" s="197">
        <v>45275</v>
      </c>
      <c r="M1464" s="140" t="s">
        <v>27</v>
      </c>
      <c r="N1464" s="182">
        <v>2023</v>
      </c>
      <c r="O1464" s="80"/>
      <c r="P1464" s="85"/>
      <c r="Q1464" s="85"/>
      <c r="R1464" s="85"/>
      <c r="S1464" s="85"/>
      <c r="T1464" s="85"/>
      <c r="U1464" s="85"/>
      <c r="V1464" s="85"/>
      <c r="W1464" s="85"/>
      <c r="X1464" s="85"/>
      <c r="Y1464" s="85"/>
      <c r="Z1464" s="85"/>
      <c r="AA1464" s="85"/>
      <c r="AB1464" s="85"/>
      <c r="AC1464" s="85"/>
      <c r="AD1464" s="85"/>
      <c r="AE1464" s="85"/>
    </row>
    <row r="1465" spans="1:31" s="76" customFormat="1" ht="13.5" customHeight="1" x14ac:dyDescent="0.2">
      <c r="A1465" s="84">
        <v>8911800011</v>
      </c>
      <c r="B1465" s="80" t="s">
        <v>21</v>
      </c>
      <c r="C1465" s="180">
        <v>945846</v>
      </c>
      <c r="D1465" s="180">
        <v>945846</v>
      </c>
      <c r="E1465" s="180">
        <v>28380</v>
      </c>
      <c r="F1465" s="180">
        <f t="shared" si="151"/>
        <v>28375.379999999997</v>
      </c>
      <c r="G1465" s="82">
        <f t="shared" si="152"/>
        <v>-4.6200000000026193</v>
      </c>
      <c r="H1465" s="173" t="s">
        <v>1587</v>
      </c>
      <c r="I1465" s="200">
        <v>917466</v>
      </c>
      <c r="J1465" s="169">
        <f t="shared" ref="J1465:J1496" si="153">(D1465-E1465-G1465)-I1465</f>
        <v>4.6199999999953434</v>
      </c>
      <c r="K1465" s="149" t="s">
        <v>1295</v>
      </c>
      <c r="L1465" s="197">
        <v>45363</v>
      </c>
      <c r="M1465" s="140" t="s">
        <v>46</v>
      </c>
      <c r="N1465" s="182">
        <v>2024</v>
      </c>
      <c r="O1465" s="240" t="s">
        <v>1398</v>
      </c>
      <c r="P1465" s="85"/>
      <c r="Q1465" s="85"/>
      <c r="R1465" s="85"/>
      <c r="S1465" s="85"/>
      <c r="T1465" s="85"/>
      <c r="U1465" s="85"/>
      <c r="V1465" s="85"/>
      <c r="W1465" s="85"/>
      <c r="X1465" s="85"/>
      <c r="Y1465" s="85"/>
      <c r="Z1465" s="85"/>
      <c r="AA1465" s="85"/>
      <c r="AB1465" s="85"/>
      <c r="AC1465" s="85"/>
      <c r="AD1465" s="85"/>
      <c r="AE1465" s="85"/>
    </row>
    <row r="1466" spans="1:31" s="76" customFormat="1" ht="13.5" customHeight="1" x14ac:dyDescent="0.2">
      <c r="A1466" s="84">
        <v>9000036172</v>
      </c>
      <c r="B1466" s="80" t="s">
        <v>1041</v>
      </c>
      <c r="C1466" s="180">
        <v>1597506885</v>
      </c>
      <c r="D1466" s="180">
        <v>1454860923</v>
      </c>
      <c r="E1466" s="180">
        <v>101840265</v>
      </c>
      <c r="F1466" s="180">
        <f>+D1466*7%</f>
        <v>101840264.61000001</v>
      </c>
      <c r="G1466" s="82">
        <f t="shared" si="152"/>
        <v>-0.38999998569488525</v>
      </c>
      <c r="H1466" s="173" t="s">
        <v>1362</v>
      </c>
      <c r="I1466" s="200">
        <v>1353020659</v>
      </c>
      <c r="J1466" s="169">
        <f t="shared" si="153"/>
        <v>-0.6100001335144043</v>
      </c>
      <c r="K1466" s="149" t="s">
        <v>1295</v>
      </c>
      <c r="L1466" s="197">
        <v>45278</v>
      </c>
      <c r="M1466" s="140" t="s">
        <v>27</v>
      </c>
      <c r="N1466" s="182">
        <v>2023</v>
      </c>
      <c r="O1466" s="80"/>
      <c r="P1466" s="85"/>
      <c r="Q1466" s="85"/>
      <c r="R1466" s="85"/>
      <c r="S1466" s="85"/>
      <c r="T1466" s="85"/>
      <c r="U1466" s="85"/>
      <c r="V1466" s="85"/>
      <c r="W1466" s="85"/>
      <c r="X1466" s="85"/>
      <c r="Y1466" s="85"/>
      <c r="Z1466" s="85"/>
      <c r="AA1466" s="85"/>
      <c r="AB1466" s="85"/>
      <c r="AC1466" s="85"/>
      <c r="AD1466" s="85"/>
      <c r="AE1466" s="85"/>
    </row>
    <row r="1467" spans="1:31" s="76" customFormat="1" ht="13.5" customHeight="1" x14ac:dyDescent="0.2">
      <c r="A1467" s="84">
        <v>8909049961</v>
      </c>
      <c r="B1467" s="80" t="s">
        <v>626</v>
      </c>
      <c r="C1467" s="180">
        <v>49624060</v>
      </c>
      <c r="D1467" s="180">
        <v>49519202</v>
      </c>
      <c r="E1467" s="180">
        <v>1485576</v>
      </c>
      <c r="F1467" s="180">
        <f t="shared" ref="F1467:F1491" si="154">+D1467*3%</f>
        <v>1485576.06</v>
      </c>
      <c r="G1467" s="82">
        <f t="shared" si="152"/>
        <v>6.0000000055879354E-2</v>
      </c>
      <c r="H1467" s="173" t="s">
        <v>1441</v>
      </c>
      <c r="I1467" s="200">
        <v>48033625.909999996</v>
      </c>
      <c r="J1467" s="169">
        <f t="shared" si="153"/>
        <v>3.0000001192092896E-2</v>
      </c>
      <c r="K1467" s="149" t="s">
        <v>1295</v>
      </c>
      <c r="L1467" s="197">
        <v>45275</v>
      </c>
      <c r="M1467" s="140" t="s">
        <v>27</v>
      </c>
      <c r="N1467" s="182">
        <v>2023</v>
      </c>
      <c r="O1467" s="80"/>
      <c r="P1467" s="85"/>
      <c r="Q1467" s="85"/>
      <c r="R1467" s="85"/>
      <c r="S1467" s="85"/>
      <c r="T1467" s="85"/>
      <c r="U1467" s="85"/>
      <c r="V1467" s="85"/>
      <c r="W1467" s="85"/>
      <c r="X1467" s="85"/>
      <c r="Y1467" s="85"/>
      <c r="Z1467" s="85"/>
      <c r="AA1467" s="85"/>
      <c r="AB1467" s="85"/>
      <c r="AC1467" s="85"/>
      <c r="AD1467" s="85"/>
      <c r="AE1467" s="85"/>
    </row>
    <row r="1468" spans="1:31" s="76" customFormat="1" ht="13.5" customHeight="1" x14ac:dyDescent="0.2">
      <c r="A1468" s="84">
        <v>8160020199</v>
      </c>
      <c r="B1468" s="80" t="s">
        <v>617</v>
      </c>
      <c r="C1468" s="180">
        <v>82941386</v>
      </c>
      <c r="D1468" s="180">
        <v>81411151</v>
      </c>
      <c r="E1468" s="180">
        <v>2442335</v>
      </c>
      <c r="F1468" s="180">
        <f t="shared" si="154"/>
        <v>2442334.5299999998</v>
      </c>
      <c r="G1468" s="82">
        <f t="shared" si="152"/>
        <v>-0.47000000020489097</v>
      </c>
      <c r="H1468" s="162" t="s">
        <v>601</v>
      </c>
      <c r="I1468" s="200">
        <v>78961669</v>
      </c>
      <c r="J1468" s="169">
        <f t="shared" si="153"/>
        <v>7147.4699999988079</v>
      </c>
      <c r="K1468" s="149" t="s">
        <v>1295</v>
      </c>
      <c r="L1468" s="197" t="s">
        <v>1303</v>
      </c>
      <c r="M1468" s="140" t="s">
        <v>27</v>
      </c>
      <c r="N1468" s="182">
        <v>2023</v>
      </c>
      <c r="O1468" s="239" t="s">
        <v>1304</v>
      </c>
      <c r="P1468" s="85"/>
      <c r="Q1468" s="85"/>
      <c r="R1468" s="85"/>
      <c r="S1468" s="85"/>
      <c r="T1468" s="85"/>
      <c r="U1468" s="85"/>
      <c r="V1468" s="85"/>
      <c r="W1468" s="85"/>
      <c r="X1468" s="85"/>
      <c r="Y1468" s="85"/>
      <c r="Z1468" s="85"/>
      <c r="AA1468" s="85"/>
      <c r="AB1468" s="85"/>
      <c r="AC1468" s="85"/>
      <c r="AD1468" s="85"/>
      <c r="AE1468" s="85"/>
    </row>
    <row r="1469" spans="1:31" s="76" customFormat="1" ht="13.5" customHeight="1" x14ac:dyDescent="0.2">
      <c r="A1469" s="84">
        <v>9000399016</v>
      </c>
      <c r="B1469" s="80" t="s">
        <v>23</v>
      </c>
      <c r="C1469" s="180">
        <v>82450552</v>
      </c>
      <c r="D1469" s="180">
        <v>85940471</v>
      </c>
      <c r="E1469" s="180">
        <v>2578214</v>
      </c>
      <c r="F1469" s="180">
        <f t="shared" si="154"/>
        <v>2578214.13</v>
      </c>
      <c r="G1469" s="82">
        <f t="shared" si="152"/>
        <v>0.12999999988824129</v>
      </c>
      <c r="H1469" s="173" t="s">
        <v>1420</v>
      </c>
      <c r="I1469" s="200">
        <v>83362257</v>
      </c>
      <c r="J1469" s="169">
        <f t="shared" si="153"/>
        <v>-0.12999999523162842</v>
      </c>
      <c r="K1469" s="149" t="s">
        <v>1295</v>
      </c>
      <c r="L1469" s="197">
        <v>45338</v>
      </c>
      <c r="M1469" s="140" t="s">
        <v>42</v>
      </c>
      <c r="N1469" s="182">
        <v>2024</v>
      </c>
      <c r="O1469" s="240" t="s">
        <v>1428</v>
      </c>
      <c r="P1469" s="85"/>
      <c r="Q1469" s="85"/>
      <c r="R1469" s="85"/>
      <c r="S1469" s="85"/>
      <c r="T1469" s="85"/>
      <c r="U1469" s="85"/>
      <c r="V1469" s="85"/>
      <c r="W1469" s="85"/>
      <c r="X1469" s="85"/>
      <c r="Y1469" s="85"/>
      <c r="Z1469" s="85"/>
      <c r="AA1469" s="85"/>
      <c r="AB1469" s="85"/>
      <c r="AC1469" s="85"/>
      <c r="AD1469" s="85"/>
      <c r="AE1469" s="85"/>
    </row>
    <row r="1470" spans="1:31" s="76" customFormat="1" ht="13.5" customHeight="1" x14ac:dyDescent="0.2">
      <c r="A1470" s="84">
        <v>900409371</v>
      </c>
      <c r="B1470" s="80" t="s">
        <v>1227</v>
      </c>
      <c r="C1470" s="180">
        <v>787600</v>
      </c>
      <c r="D1470" s="180">
        <v>787600</v>
      </c>
      <c r="E1470" s="180">
        <v>0</v>
      </c>
      <c r="F1470" s="180">
        <f t="shared" si="154"/>
        <v>23628</v>
      </c>
      <c r="G1470" s="82">
        <f t="shared" si="152"/>
        <v>23628</v>
      </c>
      <c r="H1470" s="173" t="s">
        <v>1385</v>
      </c>
      <c r="I1470" s="200">
        <v>787600</v>
      </c>
      <c r="J1470" s="169">
        <f t="shared" si="153"/>
        <v>-23628</v>
      </c>
      <c r="K1470" s="149" t="s">
        <v>1286</v>
      </c>
      <c r="L1470" s="197">
        <v>45281</v>
      </c>
      <c r="M1470" s="140" t="s">
        <v>27</v>
      </c>
      <c r="N1470" s="182">
        <v>2023</v>
      </c>
      <c r="O1470" s="198" t="s">
        <v>449</v>
      </c>
      <c r="P1470" s="85"/>
      <c r="Q1470" s="85"/>
      <c r="R1470" s="85"/>
      <c r="S1470" s="85"/>
      <c r="T1470" s="85"/>
      <c r="U1470" s="85"/>
      <c r="V1470" s="85"/>
      <c r="W1470" s="85"/>
      <c r="X1470" s="85"/>
      <c r="Y1470" s="85"/>
      <c r="Z1470" s="85"/>
      <c r="AA1470" s="85"/>
      <c r="AB1470" s="85"/>
      <c r="AC1470" s="85"/>
      <c r="AD1470" s="85"/>
      <c r="AE1470" s="85"/>
    </row>
    <row r="1471" spans="1:31" s="76" customFormat="1" ht="13.5" customHeight="1" x14ac:dyDescent="0.2">
      <c r="A1471" s="84">
        <v>8160020199</v>
      </c>
      <c r="B1471" s="80" t="s">
        <v>617</v>
      </c>
      <c r="C1471" s="180">
        <v>82930217</v>
      </c>
      <c r="D1471" s="180">
        <v>82274651</v>
      </c>
      <c r="E1471" s="180">
        <v>2468240</v>
      </c>
      <c r="F1471" s="180">
        <f t="shared" si="154"/>
        <v>2468239.5299999998</v>
      </c>
      <c r="G1471" s="82">
        <f t="shared" si="152"/>
        <v>-0.47000000020489097</v>
      </c>
      <c r="H1471" s="243" t="s">
        <v>601</v>
      </c>
      <c r="I1471" s="200">
        <v>79808468</v>
      </c>
      <c r="J1471" s="169">
        <f t="shared" si="153"/>
        <v>-2056.5300000011921</v>
      </c>
      <c r="K1471" s="149" t="s">
        <v>1286</v>
      </c>
      <c r="L1471" s="197" t="s">
        <v>1291</v>
      </c>
      <c r="M1471" s="140" t="s">
        <v>20</v>
      </c>
      <c r="N1471" s="182">
        <v>2023</v>
      </c>
      <c r="O1471" s="185" t="s">
        <v>1460</v>
      </c>
      <c r="P1471" s="85"/>
      <c r="Q1471" s="85"/>
      <c r="R1471" s="85"/>
      <c r="S1471" s="85"/>
      <c r="T1471" s="85"/>
      <c r="U1471" s="85"/>
      <c r="V1471" s="85"/>
      <c r="W1471" s="85"/>
      <c r="X1471" s="85"/>
      <c r="Y1471" s="85"/>
      <c r="Z1471" s="85"/>
      <c r="AA1471" s="85"/>
      <c r="AB1471" s="85"/>
      <c r="AC1471" s="85"/>
      <c r="AD1471" s="85"/>
      <c r="AE1471" s="85"/>
    </row>
    <row r="1472" spans="1:31" s="76" customFormat="1" ht="13.5" customHeight="1" x14ac:dyDescent="0.2">
      <c r="A1472" s="84">
        <v>9000399016</v>
      </c>
      <c r="B1472" s="80" t="s">
        <v>23</v>
      </c>
      <c r="C1472" s="180">
        <v>93043608</v>
      </c>
      <c r="D1472" s="180">
        <v>100591914</v>
      </c>
      <c r="E1472" s="180">
        <v>3017757</v>
      </c>
      <c r="F1472" s="180">
        <f t="shared" si="154"/>
        <v>3017757.42</v>
      </c>
      <c r="G1472" s="82">
        <f t="shared" si="152"/>
        <v>0.41999999992549419</v>
      </c>
      <c r="H1472" s="243" t="s">
        <v>601</v>
      </c>
      <c r="I1472" s="200">
        <v>97573012</v>
      </c>
      <c r="J1472" s="169">
        <f t="shared" si="153"/>
        <v>1144.5799999982119</v>
      </c>
      <c r="K1472" s="149" t="s">
        <v>1286</v>
      </c>
      <c r="L1472" s="197">
        <v>45321</v>
      </c>
      <c r="M1472" s="140" t="s">
        <v>16</v>
      </c>
      <c r="N1472" s="182">
        <v>2024</v>
      </c>
      <c r="O1472" s="234" t="s">
        <v>1466</v>
      </c>
      <c r="P1472" s="85"/>
      <c r="Q1472" s="85"/>
      <c r="R1472" s="85"/>
      <c r="S1472" s="85"/>
      <c r="T1472" s="85"/>
      <c r="U1472" s="85"/>
      <c r="V1472" s="85"/>
      <c r="W1472" s="85"/>
      <c r="X1472" s="85"/>
      <c r="Y1472" s="85"/>
      <c r="Z1472" s="85"/>
      <c r="AA1472" s="85"/>
      <c r="AB1472" s="85"/>
      <c r="AC1472" s="85"/>
      <c r="AD1472" s="85"/>
      <c r="AE1472" s="85"/>
    </row>
    <row r="1473" spans="1:31" s="76" customFormat="1" ht="13.5" customHeight="1" x14ac:dyDescent="0.2">
      <c r="A1473" s="84">
        <v>8110007404</v>
      </c>
      <c r="B1473" s="80" t="s">
        <v>623</v>
      </c>
      <c r="C1473" s="180">
        <v>25329640</v>
      </c>
      <c r="D1473" s="180">
        <v>26854575</v>
      </c>
      <c r="E1473" s="200">
        <v>805637</v>
      </c>
      <c r="F1473" s="180">
        <f t="shared" si="154"/>
        <v>805637.25</v>
      </c>
      <c r="G1473" s="82">
        <f t="shared" si="152"/>
        <v>0.25</v>
      </c>
      <c r="H1473" s="173" t="s">
        <v>1347</v>
      </c>
      <c r="I1473" s="200">
        <v>26048938</v>
      </c>
      <c r="J1473" s="169">
        <f t="shared" si="153"/>
        <v>-0.25</v>
      </c>
      <c r="K1473" s="149" t="s">
        <v>1286</v>
      </c>
      <c r="L1473" s="197">
        <v>45275</v>
      </c>
      <c r="M1473" s="140" t="s">
        <v>27</v>
      </c>
      <c r="N1473" s="182">
        <v>2023</v>
      </c>
      <c r="O1473" s="80"/>
      <c r="P1473" s="85"/>
      <c r="Q1473" s="219"/>
      <c r="R1473" s="85"/>
      <c r="S1473" s="85"/>
      <c r="T1473" s="85"/>
      <c r="U1473" s="85"/>
      <c r="V1473" s="85"/>
      <c r="W1473" s="85"/>
      <c r="X1473" s="85"/>
      <c r="Y1473" s="85"/>
      <c r="Z1473" s="85"/>
      <c r="AA1473" s="85"/>
      <c r="AB1473" s="85"/>
      <c r="AC1473" s="85"/>
      <c r="AD1473" s="85"/>
      <c r="AE1473" s="85"/>
    </row>
    <row r="1474" spans="1:31" s="76" customFormat="1" ht="13.5" customHeight="1" x14ac:dyDescent="0.2">
      <c r="A1474" s="84">
        <v>9003414831</v>
      </c>
      <c r="B1474" s="80" t="s">
        <v>1200</v>
      </c>
      <c r="C1474" s="180">
        <v>435514</v>
      </c>
      <c r="D1474" s="180">
        <v>435514</v>
      </c>
      <c r="E1474" s="200">
        <v>13065</v>
      </c>
      <c r="F1474" s="180">
        <f t="shared" si="154"/>
        <v>13065.42</v>
      </c>
      <c r="G1474" s="82">
        <f t="shared" si="152"/>
        <v>0.42000000000007276</v>
      </c>
      <c r="H1474" s="173" t="s">
        <v>1351</v>
      </c>
      <c r="I1474" s="200">
        <v>422449</v>
      </c>
      <c r="J1474" s="169">
        <f t="shared" si="153"/>
        <v>-0.41999999998370185</v>
      </c>
      <c r="K1474" s="149" t="s">
        <v>1295</v>
      </c>
      <c r="L1474" s="197">
        <v>45296</v>
      </c>
      <c r="M1474" s="140" t="s">
        <v>16</v>
      </c>
      <c r="N1474" s="182">
        <v>2024</v>
      </c>
      <c r="O1474" s="201"/>
      <c r="P1474" s="85"/>
      <c r="Q1474" s="85"/>
      <c r="R1474" s="85"/>
      <c r="S1474" s="85"/>
      <c r="T1474" s="85"/>
      <c r="U1474" s="85"/>
      <c r="V1474" s="85"/>
      <c r="W1474" s="85"/>
      <c r="X1474" s="85"/>
      <c r="Y1474" s="85"/>
      <c r="Z1474" s="85"/>
      <c r="AA1474" s="85"/>
      <c r="AB1474" s="85"/>
      <c r="AC1474" s="85"/>
      <c r="AD1474" s="85"/>
      <c r="AE1474" s="85"/>
    </row>
    <row r="1475" spans="1:31" s="76" customFormat="1" ht="13.5" customHeight="1" x14ac:dyDescent="0.2">
      <c r="A1475" s="84">
        <v>9006777323</v>
      </c>
      <c r="B1475" s="80" t="s">
        <v>618</v>
      </c>
      <c r="C1475" s="180">
        <v>96590204</v>
      </c>
      <c r="D1475" s="180">
        <v>96590204</v>
      </c>
      <c r="E1475" s="200">
        <v>2897706</v>
      </c>
      <c r="F1475" s="180">
        <f t="shared" si="154"/>
        <v>2897706.12</v>
      </c>
      <c r="G1475" s="82">
        <f t="shared" si="152"/>
        <v>0.12000000011175871</v>
      </c>
      <c r="H1475" s="173" t="s">
        <v>1342</v>
      </c>
      <c r="I1475" s="200">
        <v>93692498</v>
      </c>
      <c r="J1475" s="169">
        <f t="shared" si="153"/>
        <v>-0.12000000476837158</v>
      </c>
      <c r="K1475" s="149" t="s">
        <v>1307</v>
      </c>
      <c r="L1475" s="197">
        <v>45301</v>
      </c>
      <c r="M1475" s="140" t="s">
        <v>16</v>
      </c>
      <c r="N1475" s="182">
        <v>2024</v>
      </c>
      <c r="O1475" s="80"/>
      <c r="P1475" s="85"/>
      <c r="Q1475" s="85"/>
      <c r="R1475" s="85"/>
      <c r="S1475" s="85"/>
      <c r="T1475" s="85"/>
      <c r="U1475" s="85"/>
      <c r="V1475" s="85"/>
      <c r="W1475" s="85"/>
      <c r="X1475" s="85"/>
      <c r="Y1475" s="85"/>
      <c r="Z1475" s="85"/>
      <c r="AA1475" s="85"/>
      <c r="AB1475" s="85"/>
      <c r="AC1475" s="85"/>
      <c r="AD1475" s="85"/>
      <c r="AE1475" s="85"/>
    </row>
    <row r="1476" spans="1:31" s="76" customFormat="1" ht="13.5" customHeight="1" x14ac:dyDescent="0.2">
      <c r="A1476" s="84">
        <v>9003414831</v>
      </c>
      <c r="B1476" s="80" t="s">
        <v>1200</v>
      </c>
      <c r="C1476" s="180">
        <v>558734</v>
      </c>
      <c r="D1476" s="180">
        <v>558734</v>
      </c>
      <c r="E1476" s="180">
        <v>16762</v>
      </c>
      <c r="F1476" s="180">
        <f t="shared" si="154"/>
        <v>16762.02</v>
      </c>
      <c r="G1476" s="82">
        <f t="shared" si="152"/>
        <v>2.0000000000436557E-2</v>
      </c>
      <c r="H1476" s="229" t="s">
        <v>601</v>
      </c>
      <c r="I1476" s="200">
        <v>541973</v>
      </c>
      <c r="J1476" s="169">
        <f t="shared" si="153"/>
        <v>-1.0200000000186265</v>
      </c>
      <c r="K1476" s="149" t="s">
        <v>1242</v>
      </c>
      <c r="L1476" s="197">
        <v>45239</v>
      </c>
      <c r="M1476" s="140" t="s">
        <v>20</v>
      </c>
      <c r="N1476" s="182">
        <v>2023</v>
      </c>
      <c r="O1476" s="80"/>
      <c r="P1476" s="85"/>
      <c r="Q1476" s="85"/>
      <c r="R1476" s="85"/>
      <c r="S1476" s="85"/>
      <c r="T1476" s="85"/>
      <c r="U1476" s="85"/>
      <c r="V1476" s="85"/>
      <c r="W1476" s="85"/>
      <c r="X1476" s="85"/>
      <c r="Y1476" s="85"/>
      <c r="Z1476" s="85"/>
      <c r="AA1476" s="85"/>
      <c r="AB1476" s="85"/>
      <c r="AC1476" s="85"/>
      <c r="AD1476" s="85"/>
      <c r="AE1476" s="85"/>
    </row>
    <row r="1477" spans="1:31" s="76" customFormat="1" ht="13.5" customHeight="1" x14ac:dyDescent="0.2">
      <c r="A1477" s="84">
        <v>8170018921</v>
      </c>
      <c r="B1477" s="80" t="s">
        <v>619</v>
      </c>
      <c r="C1477" s="180">
        <v>159661386</v>
      </c>
      <c r="D1477" s="180">
        <v>159260295</v>
      </c>
      <c r="E1477" s="200">
        <v>4777809</v>
      </c>
      <c r="F1477" s="180">
        <f t="shared" si="154"/>
        <v>4777808.8499999996</v>
      </c>
      <c r="G1477" s="82">
        <f t="shared" si="152"/>
        <v>-0.15000000037252903</v>
      </c>
      <c r="H1477" s="173" t="s">
        <v>1335</v>
      </c>
      <c r="I1477" s="200">
        <v>154482486</v>
      </c>
      <c r="J1477" s="169">
        <f t="shared" si="153"/>
        <v>0.15000000596046448</v>
      </c>
      <c r="K1477" s="149" t="s">
        <v>1286</v>
      </c>
      <c r="L1477" s="197">
        <v>45266</v>
      </c>
      <c r="M1477" s="140" t="s">
        <v>27</v>
      </c>
      <c r="N1477" s="182">
        <v>2023</v>
      </c>
      <c r="O1477" s="82"/>
      <c r="P1477" s="85"/>
      <c r="Q1477" s="219"/>
      <c r="R1477" s="85"/>
      <c r="S1477" s="85"/>
      <c r="T1477" s="85"/>
      <c r="U1477" s="85"/>
      <c r="V1477" s="85"/>
      <c r="W1477" s="85"/>
      <c r="X1477" s="85"/>
      <c r="Y1477" s="85"/>
      <c r="Z1477" s="85"/>
      <c r="AA1477" s="85"/>
      <c r="AB1477" s="85"/>
      <c r="AC1477" s="85"/>
      <c r="AD1477" s="85"/>
      <c r="AE1477" s="85"/>
    </row>
    <row r="1478" spans="1:31" s="76" customFormat="1" ht="13.5" customHeight="1" x14ac:dyDescent="0.2">
      <c r="A1478" s="84">
        <v>9004330329</v>
      </c>
      <c r="B1478" s="49" t="s">
        <v>1707</v>
      </c>
      <c r="C1478" s="180">
        <v>12887511</v>
      </c>
      <c r="D1478" s="180">
        <v>12887512</v>
      </c>
      <c r="E1478" s="180">
        <v>386625</v>
      </c>
      <c r="F1478" s="180">
        <f t="shared" si="154"/>
        <v>386625.36</v>
      </c>
      <c r="G1478" s="82">
        <f>F1478-E1478</f>
        <v>0.35999999998603016</v>
      </c>
      <c r="H1478" s="162" t="s">
        <v>601</v>
      </c>
      <c r="I1478" s="200">
        <v>12198900</v>
      </c>
      <c r="J1478" s="169">
        <f t="shared" si="153"/>
        <v>301986.6400000006</v>
      </c>
      <c r="K1478" s="149" t="s">
        <v>1242</v>
      </c>
      <c r="L1478" s="197">
        <v>45230</v>
      </c>
      <c r="M1478" s="140" t="s">
        <v>28</v>
      </c>
      <c r="N1478" s="182">
        <v>2023</v>
      </c>
      <c r="O1478" s="80" t="s">
        <v>1296</v>
      </c>
      <c r="P1478" s="85"/>
      <c r="Q1478" s="85"/>
      <c r="R1478" s="85"/>
      <c r="S1478" s="85"/>
      <c r="T1478" s="85"/>
      <c r="U1478" s="85"/>
      <c r="V1478" s="85"/>
      <c r="W1478" s="85"/>
      <c r="X1478" s="85"/>
      <c r="Y1478" s="85"/>
      <c r="Z1478" s="85"/>
      <c r="AA1478" s="85"/>
      <c r="AB1478" s="85"/>
      <c r="AC1478" s="85"/>
      <c r="AD1478" s="85"/>
      <c r="AE1478" s="85"/>
    </row>
    <row r="1479" spans="1:31" s="76" customFormat="1" ht="13.5" customHeight="1" x14ac:dyDescent="0.2">
      <c r="A1479" s="84">
        <v>9004330329</v>
      </c>
      <c r="B1479" s="49" t="s">
        <v>1707</v>
      </c>
      <c r="C1479" s="180">
        <v>12421666</v>
      </c>
      <c r="D1479" s="180">
        <v>12421666</v>
      </c>
      <c r="E1479" s="180">
        <v>372650</v>
      </c>
      <c r="F1479" s="180">
        <f t="shared" si="154"/>
        <v>372649.98</v>
      </c>
      <c r="G1479" s="82">
        <f>F1479-E1479</f>
        <v>-2.0000000018626451E-2</v>
      </c>
      <c r="H1479" s="162" t="s">
        <v>601</v>
      </c>
      <c r="I1479" s="200">
        <v>12049018</v>
      </c>
      <c r="J1479" s="169">
        <f t="shared" si="153"/>
        <v>-1.9800000004470348</v>
      </c>
      <c r="K1479" s="149" t="s">
        <v>1286</v>
      </c>
      <c r="L1479" s="197">
        <v>45260</v>
      </c>
      <c r="M1479" s="140" t="s">
        <v>20</v>
      </c>
      <c r="N1479" s="182">
        <v>2023</v>
      </c>
      <c r="O1479" s="80"/>
      <c r="P1479" s="85"/>
      <c r="Q1479" s="85"/>
      <c r="R1479" s="85"/>
      <c r="S1479" s="85"/>
      <c r="T1479" s="85"/>
      <c r="U1479" s="85"/>
      <c r="V1479" s="85"/>
      <c r="W1479" s="85"/>
      <c r="X1479" s="85"/>
      <c r="Y1479" s="85"/>
      <c r="Z1479" s="85"/>
      <c r="AA1479" s="85"/>
      <c r="AB1479" s="85"/>
      <c r="AC1479" s="85"/>
      <c r="AD1479" s="85"/>
      <c r="AE1479" s="85"/>
    </row>
    <row r="1480" spans="1:31" s="76" customFormat="1" ht="13.5" customHeight="1" x14ac:dyDescent="0.2">
      <c r="A1480" s="102">
        <v>8150019012</v>
      </c>
      <c r="B1480" s="80" t="s">
        <v>620</v>
      </c>
      <c r="C1480" s="180">
        <v>12138</v>
      </c>
      <c r="D1480" s="180">
        <v>13138</v>
      </c>
      <c r="E1480" s="200">
        <v>394</v>
      </c>
      <c r="F1480" s="180">
        <f t="shared" si="154"/>
        <v>394.14</v>
      </c>
      <c r="G1480" s="82">
        <f t="shared" ref="G1480:G1511" si="155">+F1480-E1480</f>
        <v>0.13999999999998636</v>
      </c>
      <c r="H1480" s="173" t="s">
        <v>1364</v>
      </c>
      <c r="I1480" s="200">
        <v>12744</v>
      </c>
      <c r="J1480" s="169">
        <f t="shared" si="153"/>
        <v>-0.13999999999941792</v>
      </c>
      <c r="K1480" s="149" t="s">
        <v>1286</v>
      </c>
      <c r="L1480" s="197">
        <v>45282</v>
      </c>
      <c r="M1480" s="140" t="s">
        <v>27</v>
      </c>
      <c r="N1480" s="182">
        <v>2023</v>
      </c>
      <c r="O1480" s="201"/>
      <c r="P1480" s="85"/>
      <c r="Q1480" s="85"/>
      <c r="R1480" s="85"/>
      <c r="S1480" s="85"/>
      <c r="T1480" s="85"/>
      <c r="U1480" s="85"/>
      <c r="V1480" s="85"/>
      <c r="W1480" s="85"/>
      <c r="X1480" s="85"/>
      <c r="Y1480" s="85"/>
      <c r="Z1480" s="85"/>
      <c r="AA1480" s="85"/>
      <c r="AB1480" s="85"/>
      <c r="AC1480" s="85"/>
      <c r="AD1480" s="85"/>
      <c r="AE1480" s="85"/>
    </row>
    <row r="1481" spans="1:31" s="76" customFormat="1" ht="13.5" customHeight="1" x14ac:dyDescent="0.2">
      <c r="A1481" s="102">
        <v>8150019012</v>
      </c>
      <c r="B1481" s="80" t="s">
        <v>620</v>
      </c>
      <c r="C1481" s="180">
        <v>13092</v>
      </c>
      <c r="D1481" s="180">
        <v>13092</v>
      </c>
      <c r="E1481" s="200">
        <v>393</v>
      </c>
      <c r="F1481" s="180">
        <f t="shared" si="154"/>
        <v>392.76</v>
      </c>
      <c r="G1481" s="82">
        <f t="shared" si="155"/>
        <v>-0.24000000000000909</v>
      </c>
      <c r="H1481" s="173" t="s">
        <v>1364</v>
      </c>
      <c r="I1481" s="200">
        <v>11729</v>
      </c>
      <c r="J1481" s="169">
        <f t="shared" si="153"/>
        <v>970.23999999999978</v>
      </c>
      <c r="K1481" s="149" t="s">
        <v>1295</v>
      </c>
      <c r="L1481" s="197">
        <v>45282</v>
      </c>
      <c r="M1481" s="140" t="s">
        <v>27</v>
      </c>
      <c r="N1481" s="182">
        <v>2023</v>
      </c>
      <c r="O1481" s="234" t="s">
        <v>1459</v>
      </c>
      <c r="P1481" s="85"/>
      <c r="Q1481" s="85"/>
      <c r="R1481" s="85"/>
      <c r="S1481" s="85"/>
      <c r="T1481" s="85"/>
      <c r="U1481" s="85"/>
      <c r="V1481" s="85"/>
      <c r="W1481" s="85"/>
      <c r="X1481" s="85"/>
      <c r="Y1481" s="85"/>
      <c r="Z1481" s="85"/>
      <c r="AA1481" s="85"/>
      <c r="AB1481" s="85"/>
      <c r="AC1481" s="85"/>
      <c r="AD1481" s="85"/>
      <c r="AE1481" s="85"/>
    </row>
    <row r="1482" spans="1:31" s="76" customFormat="1" ht="13.5" customHeight="1" x14ac:dyDescent="0.2">
      <c r="A1482" s="84">
        <v>9000821430</v>
      </c>
      <c r="B1482" s="80" t="s">
        <v>1202</v>
      </c>
      <c r="C1482" s="180">
        <v>1900255</v>
      </c>
      <c r="D1482" s="180">
        <v>1900255</v>
      </c>
      <c r="E1482" s="200">
        <v>0</v>
      </c>
      <c r="F1482" s="180">
        <f t="shared" si="154"/>
        <v>57007.65</v>
      </c>
      <c r="G1482" s="82">
        <f t="shared" si="155"/>
        <v>57007.65</v>
      </c>
      <c r="H1482" s="232" t="s">
        <v>601</v>
      </c>
      <c r="I1482" s="200">
        <v>2764696</v>
      </c>
      <c r="J1482" s="169">
        <f t="shared" si="153"/>
        <v>-921448.64999999991</v>
      </c>
      <c r="K1482" s="149" t="s">
        <v>1286</v>
      </c>
      <c r="L1482" s="197">
        <v>45273</v>
      </c>
      <c r="M1482" s="140" t="s">
        <v>27</v>
      </c>
      <c r="N1482" s="182">
        <v>2023</v>
      </c>
      <c r="O1482" s="185" t="s">
        <v>1306</v>
      </c>
      <c r="P1482" s="85"/>
      <c r="Q1482" s="85"/>
      <c r="R1482" s="85"/>
      <c r="S1482" s="85"/>
      <c r="T1482" s="85"/>
      <c r="U1482" s="85"/>
      <c r="V1482" s="85"/>
      <c r="W1482" s="85"/>
      <c r="X1482" s="85"/>
      <c r="Y1482" s="85"/>
      <c r="Z1482" s="85"/>
      <c r="AA1482" s="85"/>
      <c r="AB1482" s="85"/>
      <c r="AC1482" s="85"/>
      <c r="AD1482" s="85"/>
      <c r="AE1482" s="85"/>
    </row>
    <row r="1483" spans="1:31" s="76" customFormat="1" ht="13.5" customHeight="1" x14ac:dyDescent="0.2">
      <c r="A1483" s="84">
        <v>9013795472</v>
      </c>
      <c r="B1483" s="80" t="s">
        <v>1634</v>
      </c>
      <c r="C1483" s="180">
        <v>2476815</v>
      </c>
      <c r="D1483" s="180">
        <v>2476815</v>
      </c>
      <c r="E1483" s="200">
        <v>74304</v>
      </c>
      <c r="F1483" s="180">
        <f t="shared" si="154"/>
        <v>74304.45</v>
      </c>
      <c r="G1483" s="82">
        <f t="shared" si="155"/>
        <v>0.44999999999708962</v>
      </c>
      <c r="H1483" s="162" t="s">
        <v>601</v>
      </c>
      <c r="I1483" s="200">
        <v>2402511</v>
      </c>
      <c r="J1483" s="169">
        <f t="shared" si="153"/>
        <v>-0.45000000018626451</v>
      </c>
      <c r="K1483" s="149" t="s">
        <v>1295</v>
      </c>
      <c r="L1483" s="197">
        <v>45281</v>
      </c>
      <c r="M1483" s="140" t="s">
        <v>27</v>
      </c>
      <c r="N1483" s="182">
        <v>2023</v>
      </c>
      <c r="O1483" s="80"/>
      <c r="P1483" s="85"/>
      <c r="Q1483" s="85"/>
      <c r="R1483" s="85"/>
      <c r="S1483" s="85"/>
      <c r="T1483" s="85"/>
      <c r="U1483" s="85"/>
      <c r="V1483" s="85"/>
      <c r="W1483" s="85"/>
      <c r="X1483" s="85"/>
      <c r="Y1483" s="85"/>
      <c r="Z1483" s="85"/>
      <c r="AA1483" s="85"/>
      <c r="AB1483" s="85"/>
      <c r="AC1483" s="85"/>
      <c r="AD1483" s="85"/>
      <c r="AE1483" s="85"/>
    </row>
    <row r="1484" spans="1:31" s="76" customFormat="1" ht="13.5" customHeight="1" x14ac:dyDescent="0.2">
      <c r="A1484" s="84">
        <v>9005895036</v>
      </c>
      <c r="B1484" s="80" t="s">
        <v>627</v>
      </c>
      <c r="C1484" s="180">
        <v>3768026</v>
      </c>
      <c r="D1484" s="180">
        <v>3768026</v>
      </c>
      <c r="E1484" s="200">
        <v>113041</v>
      </c>
      <c r="F1484" s="180">
        <f t="shared" si="154"/>
        <v>113040.78</v>
      </c>
      <c r="G1484" s="82">
        <f t="shared" si="155"/>
        <v>-0.22000000000116415</v>
      </c>
      <c r="H1484" s="162" t="s">
        <v>601</v>
      </c>
      <c r="I1484" s="200">
        <v>3654984</v>
      </c>
      <c r="J1484" s="169">
        <f t="shared" si="153"/>
        <v>1.220000000204891</v>
      </c>
      <c r="K1484" s="149" t="s">
        <v>1286</v>
      </c>
      <c r="L1484" s="197">
        <v>45279</v>
      </c>
      <c r="M1484" s="140" t="s">
        <v>27</v>
      </c>
      <c r="N1484" s="182">
        <v>2023</v>
      </c>
      <c r="O1484" s="80"/>
      <c r="P1484" s="85"/>
      <c r="Q1484" s="85"/>
      <c r="R1484" s="85"/>
      <c r="S1484" s="85"/>
      <c r="T1484" s="85"/>
      <c r="U1484" s="85"/>
      <c r="V1484" s="85"/>
      <c r="W1484" s="85"/>
      <c r="X1484" s="85"/>
      <c r="Y1484" s="85"/>
      <c r="Z1484" s="85"/>
      <c r="AA1484" s="85"/>
      <c r="AB1484" s="85"/>
      <c r="AC1484" s="85"/>
      <c r="AD1484" s="85"/>
      <c r="AE1484" s="85"/>
    </row>
    <row r="1485" spans="1:31" s="76" customFormat="1" ht="13.5" customHeight="1" x14ac:dyDescent="0.2">
      <c r="A1485" s="84">
        <v>9003660101</v>
      </c>
      <c r="B1485" s="80" t="s">
        <v>1523</v>
      </c>
      <c r="C1485" s="180">
        <v>140822</v>
      </c>
      <c r="D1485" s="180">
        <v>29151</v>
      </c>
      <c r="E1485" s="200">
        <v>875</v>
      </c>
      <c r="F1485" s="180">
        <f t="shared" si="154"/>
        <v>874.53</v>
      </c>
      <c r="G1485" s="82">
        <f t="shared" si="155"/>
        <v>-0.47000000000002728</v>
      </c>
      <c r="H1485" s="125" t="s">
        <v>601</v>
      </c>
      <c r="I1485" s="200">
        <v>28276</v>
      </c>
      <c r="J1485" s="169">
        <f t="shared" si="153"/>
        <v>0.47000000000116415</v>
      </c>
      <c r="K1485" s="149" t="s">
        <v>1286</v>
      </c>
      <c r="L1485" s="197">
        <v>45320</v>
      </c>
      <c r="M1485" s="140" t="s">
        <v>16</v>
      </c>
      <c r="N1485" s="182">
        <v>2024</v>
      </c>
      <c r="O1485" s="240" t="s">
        <v>1654</v>
      </c>
      <c r="P1485" s="85"/>
      <c r="Q1485" s="85"/>
      <c r="R1485" s="85"/>
      <c r="S1485" s="85"/>
      <c r="T1485" s="85"/>
      <c r="U1485" s="85"/>
      <c r="V1485" s="85"/>
      <c r="W1485" s="85"/>
      <c r="X1485" s="85"/>
      <c r="Y1485" s="85"/>
      <c r="Z1485" s="85"/>
      <c r="AA1485" s="85"/>
      <c r="AB1485" s="85"/>
      <c r="AC1485" s="85"/>
      <c r="AD1485" s="85"/>
      <c r="AE1485" s="85"/>
    </row>
    <row r="1486" spans="1:31" s="76" customFormat="1" ht="13.5" customHeight="1" x14ac:dyDescent="0.2">
      <c r="A1486" s="84">
        <v>8170018921</v>
      </c>
      <c r="B1486" s="80" t="s">
        <v>619</v>
      </c>
      <c r="C1486" s="180">
        <v>155320932</v>
      </c>
      <c r="D1486" s="180">
        <v>155512710</v>
      </c>
      <c r="E1486" s="200">
        <v>4665381</v>
      </c>
      <c r="F1486" s="180">
        <f t="shared" si="154"/>
        <v>4665381.3</v>
      </c>
      <c r="G1486" s="82">
        <f t="shared" si="155"/>
        <v>0.29999999981373549</v>
      </c>
      <c r="H1486" s="173" t="s">
        <v>1334</v>
      </c>
      <c r="I1486" s="200">
        <v>150847329</v>
      </c>
      <c r="J1486" s="169">
        <f t="shared" si="153"/>
        <v>-0.30000001192092896</v>
      </c>
      <c r="K1486" s="149" t="s">
        <v>1295</v>
      </c>
      <c r="L1486" s="197">
        <v>45300</v>
      </c>
      <c r="M1486" s="140" t="s">
        <v>16</v>
      </c>
      <c r="N1486" s="182">
        <v>2024</v>
      </c>
      <c r="O1486" s="80"/>
      <c r="P1486" s="85"/>
      <c r="Q1486" s="219"/>
      <c r="R1486" s="85"/>
      <c r="S1486" s="85"/>
      <c r="T1486" s="85"/>
      <c r="U1486" s="85"/>
      <c r="V1486" s="85"/>
      <c r="W1486" s="85"/>
      <c r="X1486" s="85"/>
      <c r="Y1486" s="85"/>
      <c r="Z1486" s="85"/>
      <c r="AA1486" s="85"/>
      <c r="AB1486" s="85"/>
      <c r="AC1486" s="85"/>
      <c r="AD1486" s="85"/>
      <c r="AE1486" s="85"/>
    </row>
    <row r="1487" spans="1:31" s="76" customFormat="1" ht="13.5" customHeight="1" x14ac:dyDescent="0.2">
      <c r="A1487" s="84">
        <v>8300252052</v>
      </c>
      <c r="B1487" s="80" t="s">
        <v>628</v>
      </c>
      <c r="C1487" s="180">
        <v>6694282</v>
      </c>
      <c r="D1487" s="180">
        <v>6694282</v>
      </c>
      <c r="E1487" s="180">
        <v>200828</v>
      </c>
      <c r="F1487" s="180">
        <f t="shared" si="154"/>
        <v>200828.46</v>
      </c>
      <c r="G1487" s="82">
        <f t="shared" si="155"/>
        <v>0.45999999999185093</v>
      </c>
      <c r="H1487" s="173" t="s">
        <v>1380</v>
      </c>
      <c r="I1487" s="200">
        <v>6493454</v>
      </c>
      <c r="J1487" s="169">
        <f t="shared" si="153"/>
        <v>-0.4599999999627471</v>
      </c>
      <c r="K1487" s="149" t="s">
        <v>1307</v>
      </c>
      <c r="L1487" s="197">
        <v>45317</v>
      </c>
      <c r="M1487" s="140" t="s">
        <v>16</v>
      </c>
      <c r="N1487" s="182">
        <v>2024</v>
      </c>
      <c r="O1487" s="80"/>
      <c r="P1487" s="85"/>
      <c r="Q1487" s="85"/>
      <c r="R1487" s="85"/>
      <c r="S1487" s="85"/>
      <c r="T1487" s="85"/>
      <c r="U1487" s="85"/>
      <c r="V1487" s="85"/>
      <c r="W1487" s="85"/>
      <c r="X1487" s="85"/>
      <c r="Y1487" s="85"/>
      <c r="Z1487" s="85"/>
      <c r="AA1487" s="85"/>
      <c r="AB1487" s="85"/>
      <c r="AC1487" s="85"/>
      <c r="AD1487" s="85"/>
      <c r="AE1487" s="85"/>
    </row>
    <row r="1488" spans="1:31" s="76" customFormat="1" ht="13.5" customHeight="1" x14ac:dyDescent="0.2">
      <c r="A1488" s="72">
        <v>9013809941</v>
      </c>
      <c r="B1488" s="80" t="s">
        <v>615</v>
      </c>
      <c r="C1488" s="180">
        <v>7358730</v>
      </c>
      <c r="D1488" s="180">
        <v>7358730</v>
      </c>
      <c r="E1488" s="180">
        <v>220762</v>
      </c>
      <c r="F1488" s="180">
        <f t="shared" si="154"/>
        <v>220761.9</v>
      </c>
      <c r="G1488" s="82">
        <f t="shared" si="155"/>
        <v>-0.10000000000582077</v>
      </c>
      <c r="H1488" s="173" t="s">
        <v>1320</v>
      </c>
      <c r="I1488" s="200">
        <v>7137970</v>
      </c>
      <c r="J1488" s="169">
        <f t="shared" si="153"/>
        <v>-1.900000000372529</v>
      </c>
      <c r="K1488" s="149" t="s">
        <v>1307</v>
      </c>
      <c r="L1488" s="197">
        <v>45322</v>
      </c>
      <c r="M1488" s="140" t="s">
        <v>16</v>
      </c>
      <c r="N1488" s="182">
        <v>2024</v>
      </c>
      <c r="O1488" s="80"/>
      <c r="P1488" s="85"/>
      <c r="Q1488" s="85"/>
      <c r="R1488" s="85"/>
      <c r="S1488" s="85"/>
      <c r="T1488" s="85"/>
      <c r="U1488" s="85"/>
      <c r="V1488" s="85"/>
      <c r="W1488" s="85"/>
      <c r="X1488" s="85"/>
      <c r="Y1488" s="85"/>
      <c r="Z1488" s="85"/>
      <c r="AA1488" s="85"/>
      <c r="AB1488" s="85"/>
      <c r="AC1488" s="85"/>
      <c r="AD1488" s="85"/>
      <c r="AE1488" s="85"/>
    </row>
    <row r="1489" spans="1:31" s="76" customFormat="1" ht="13.5" customHeight="1" x14ac:dyDescent="0.2">
      <c r="A1489" s="72">
        <v>8002249860</v>
      </c>
      <c r="B1489" s="80" t="s">
        <v>559</v>
      </c>
      <c r="C1489" s="180">
        <v>745276492</v>
      </c>
      <c r="D1489" s="180">
        <v>625638506</v>
      </c>
      <c r="E1489" s="180">
        <v>18769177</v>
      </c>
      <c r="F1489" s="180">
        <f t="shared" si="154"/>
        <v>18769155.18</v>
      </c>
      <c r="G1489" s="82">
        <f t="shared" si="155"/>
        <v>-21.820000000298023</v>
      </c>
      <c r="H1489" s="173" t="s">
        <v>1323</v>
      </c>
      <c r="I1489" s="200">
        <v>606870050</v>
      </c>
      <c r="J1489" s="169">
        <f t="shared" si="153"/>
        <v>-699.17999994754791</v>
      </c>
      <c r="K1489" s="149" t="s">
        <v>1307</v>
      </c>
      <c r="L1489" s="197">
        <v>45310</v>
      </c>
      <c r="M1489" s="140" t="s">
        <v>16</v>
      </c>
      <c r="N1489" s="182">
        <v>2024</v>
      </c>
      <c r="O1489" s="185" t="s">
        <v>1372</v>
      </c>
      <c r="P1489" s="85"/>
      <c r="Q1489" s="85"/>
      <c r="R1489" s="85"/>
      <c r="S1489" s="85"/>
      <c r="T1489" s="85"/>
      <c r="U1489" s="85"/>
      <c r="V1489" s="85"/>
      <c r="W1489" s="85"/>
      <c r="X1489" s="85"/>
      <c r="Y1489" s="85"/>
      <c r="Z1489" s="85"/>
      <c r="AA1489" s="85"/>
      <c r="AB1489" s="85"/>
      <c r="AC1489" s="85"/>
      <c r="AD1489" s="85"/>
      <c r="AE1489" s="85"/>
    </row>
    <row r="1490" spans="1:31" s="76" customFormat="1" ht="13.5" customHeight="1" x14ac:dyDescent="0.2">
      <c r="A1490" s="84">
        <v>891900101</v>
      </c>
      <c r="B1490" s="80" t="s">
        <v>622</v>
      </c>
      <c r="C1490" s="180">
        <v>112554449</v>
      </c>
      <c r="D1490" s="180">
        <v>93188453</v>
      </c>
      <c r="E1490" s="180">
        <v>2795654</v>
      </c>
      <c r="F1490" s="180">
        <f t="shared" si="154"/>
        <v>2795653.59</v>
      </c>
      <c r="G1490" s="82">
        <f t="shared" si="155"/>
        <v>-0.41000000014901161</v>
      </c>
      <c r="H1490" s="173" t="s">
        <v>1327</v>
      </c>
      <c r="I1490" s="200">
        <v>90393072</v>
      </c>
      <c r="J1490" s="169">
        <f t="shared" si="153"/>
        <v>-272.59000000357628</v>
      </c>
      <c r="K1490" s="149" t="s">
        <v>1307</v>
      </c>
      <c r="L1490" s="197">
        <v>45313</v>
      </c>
      <c r="M1490" s="140" t="s">
        <v>16</v>
      </c>
      <c r="N1490" s="182">
        <v>2024</v>
      </c>
      <c r="O1490" s="185" t="s">
        <v>1308</v>
      </c>
      <c r="P1490" s="85"/>
      <c r="Q1490" s="85"/>
      <c r="R1490" s="85"/>
      <c r="S1490" s="85"/>
      <c r="T1490" s="85"/>
      <c r="U1490" s="85"/>
      <c r="V1490" s="85"/>
      <c r="W1490" s="85"/>
      <c r="X1490" s="85"/>
      <c r="Y1490" s="85"/>
      <c r="Z1490" s="85"/>
      <c r="AA1490" s="85"/>
      <c r="AB1490" s="85"/>
      <c r="AC1490" s="85"/>
      <c r="AD1490" s="85"/>
      <c r="AE1490" s="85"/>
    </row>
    <row r="1491" spans="1:31" s="76" customFormat="1" ht="13.5" customHeight="1" x14ac:dyDescent="0.2">
      <c r="A1491" s="84">
        <v>9011924788</v>
      </c>
      <c r="B1491" s="80" t="s">
        <v>604</v>
      </c>
      <c r="C1491" s="180">
        <v>4968620</v>
      </c>
      <c r="D1491" s="180">
        <v>4968620</v>
      </c>
      <c r="E1491" s="180">
        <v>149058</v>
      </c>
      <c r="F1491" s="180">
        <f t="shared" si="154"/>
        <v>149058.6</v>
      </c>
      <c r="G1491" s="82">
        <f t="shared" si="155"/>
        <v>0.60000000000582077</v>
      </c>
      <c r="H1491" s="173" t="s">
        <v>1328</v>
      </c>
      <c r="I1491" s="200">
        <v>4819561</v>
      </c>
      <c r="J1491" s="169">
        <f t="shared" si="153"/>
        <v>0.40000000037252903</v>
      </c>
      <c r="K1491" s="149" t="s">
        <v>1307</v>
      </c>
      <c r="L1491" s="197">
        <v>45306</v>
      </c>
      <c r="M1491" s="140" t="s">
        <v>42</v>
      </c>
      <c r="N1491" s="182">
        <v>2024</v>
      </c>
      <c r="O1491" s="80"/>
      <c r="P1491" s="85"/>
      <c r="Q1491" s="85"/>
      <c r="R1491" s="85"/>
      <c r="S1491" s="85"/>
      <c r="T1491" s="85"/>
      <c r="U1491" s="85"/>
      <c r="V1491" s="85"/>
      <c r="W1491" s="85"/>
      <c r="X1491" s="85"/>
      <c r="Y1491" s="85"/>
      <c r="Z1491" s="85"/>
      <c r="AA1491" s="85"/>
      <c r="AB1491" s="85"/>
      <c r="AC1491" s="85"/>
      <c r="AD1491" s="85"/>
      <c r="AE1491" s="85"/>
    </row>
    <row r="1492" spans="1:31" s="76" customFormat="1" ht="13.5" customHeight="1" x14ac:dyDescent="0.2">
      <c r="A1492" s="84">
        <v>9000036172</v>
      </c>
      <c r="B1492" s="80" t="s">
        <v>1041</v>
      </c>
      <c r="C1492" s="180">
        <v>1611096364</v>
      </c>
      <c r="D1492" s="180">
        <v>1603025742</v>
      </c>
      <c r="E1492" s="180">
        <v>112211802</v>
      </c>
      <c r="F1492" s="180">
        <f>+D1492*7%</f>
        <v>112211801.94000001</v>
      </c>
      <c r="G1492" s="82">
        <f t="shared" si="155"/>
        <v>-5.9999987483024597E-2</v>
      </c>
      <c r="H1492" s="173" t="s">
        <v>1363</v>
      </c>
      <c r="I1492" s="200">
        <v>1490787372</v>
      </c>
      <c r="J1492" s="169">
        <f t="shared" si="153"/>
        <v>26568.05999994278</v>
      </c>
      <c r="K1492" s="149" t="s">
        <v>1307</v>
      </c>
      <c r="L1492" s="197">
        <v>45309</v>
      </c>
      <c r="M1492" s="140" t="s">
        <v>16</v>
      </c>
      <c r="N1492" s="182">
        <v>2024</v>
      </c>
      <c r="O1492" s="234" t="s">
        <v>1310</v>
      </c>
      <c r="P1492" s="85"/>
      <c r="Q1492" s="85"/>
      <c r="R1492" s="85"/>
      <c r="S1492" s="85"/>
      <c r="T1492" s="85"/>
      <c r="U1492" s="85"/>
      <c r="V1492" s="85"/>
      <c r="W1492" s="85"/>
      <c r="X1492" s="85"/>
      <c r="Y1492" s="85"/>
      <c r="Z1492" s="85"/>
      <c r="AA1492" s="85"/>
      <c r="AB1492" s="85"/>
      <c r="AC1492" s="85"/>
      <c r="AD1492" s="85"/>
      <c r="AE1492" s="85"/>
    </row>
    <row r="1493" spans="1:31" s="76" customFormat="1" ht="13.5" customHeight="1" x14ac:dyDescent="0.2">
      <c r="A1493" s="84">
        <v>8909049961</v>
      </c>
      <c r="B1493" s="80" t="s">
        <v>626</v>
      </c>
      <c r="C1493" s="180">
        <v>54268304</v>
      </c>
      <c r="D1493" s="180">
        <v>52456133</v>
      </c>
      <c r="E1493" s="180">
        <v>1573684</v>
      </c>
      <c r="F1493" s="180">
        <f t="shared" ref="F1493:F1510" si="156">+D1493*3%</f>
        <v>1573683.99</v>
      </c>
      <c r="G1493" s="82">
        <f t="shared" si="155"/>
        <v>-1.0000000009313226E-2</v>
      </c>
      <c r="H1493" s="173" t="s">
        <v>1442</v>
      </c>
      <c r="I1493" s="200">
        <v>50882448.780000001</v>
      </c>
      <c r="J1493" s="169">
        <f t="shared" si="153"/>
        <v>0.22999999672174454</v>
      </c>
      <c r="K1493" s="149" t="s">
        <v>1307</v>
      </c>
      <c r="L1493" s="197">
        <v>45306</v>
      </c>
      <c r="M1493" s="140" t="s">
        <v>16</v>
      </c>
      <c r="N1493" s="182">
        <v>2024</v>
      </c>
      <c r="O1493" s="80"/>
      <c r="P1493" s="85"/>
      <c r="Q1493" s="85"/>
      <c r="R1493" s="85"/>
      <c r="S1493" s="85"/>
      <c r="T1493" s="85"/>
      <c r="U1493" s="85"/>
      <c r="V1493" s="85"/>
      <c r="W1493" s="85"/>
      <c r="X1493" s="85"/>
      <c r="Y1493" s="85"/>
      <c r="Z1493" s="85"/>
      <c r="AA1493" s="85"/>
      <c r="AB1493" s="85"/>
      <c r="AC1493" s="85"/>
      <c r="AD1493" s="85"/>
      <c r="AE1493" s="85"/>
    </row>
    <row r="1494" spans="1:31" s="76" customFormat="1" ht="13.5" customHeight="1" x14ac:dyDescent="0.2">
      <c r="A1494" s="84">
        <v>8160020199</v>
      </c>
      <c r="B1494" s="80" t="s">
        <v>617</v>
      </c>
      <c r="C1494" s="180">
        <v>88242465</v>
      </c>
      <c r="D1494" s="180">
        <v>87319331</v>
      </c>
      <c r="E1494" s="180">
        <v>2619580</v>
      </c>
      <c r="F1494" s="180">
        <f t="shared" si="156"/>
        <v>2619579.9299999997</v>
      </c>
      <c r="G1494" s="82">
        <f t="shared" si="155"/>
        <v>-7.0000000298023224E-2</v>
      </c>
      <c r="H1494" s="162" t="s">
        <v>601</v>
      </c>
      <c r="I1494" s="200">
        <v>84699751</v>
      </c>
      <c r="J1494" s="169">
        <f t="shared" si="153"/>
        <v>6.9999992847442627E-2</v>
      </c>
      <c r="K1494" s="149" t="s">
        <v>1307</v>
      </c>
      <c r="L1494" s="197" t="s">
        <v>1311</v>
      </c>
      <c r="M1494" s="140" t="s">
        <v>16</v>
      </c>
      <c r="N1494" s="182">
        <v>2024</v>
      </c>
      <c r="O1494" s="80" t="s">
        <v>1312</v>
      </c>
      <c r="P1494" s="85"/>
      <c r="Q1494" s="85"/>
      <c r="R1494" s="85"/>
      <c r="S1494" s="85"/>
      <c r="T1494" s="85"/>
      <c r="U1494" s="85"/>
      <c r="V1494" s="85"/>
      <c r="W1494" s="85"/>
      <c r="X1494" s="85"/>
      <c r="Y1494" s="85"/>
      <c r="Z1494" s="85"/>
      <c r="AA1494" s="85"/>
      <c r="AB1494" s="85"/>
      <c r="AC1494" s="85"/>
      <c r="AD1494" s="85"/>
      <c r="AE1494" s="85"/>
    </row>
    <row r="1495" spans="1:31" s="76" customFormat="1" ht="13.5" customHeight="1" x14ac:dyDescent="0.2">
      <c r="A1495" s="84">
        <v>900409371</v>
      </c>
      <c r="B1495" s="80" t="s">
        <v>1227</v>
      </c>
      <c r="C1495" s="180">
        <v>394301</v>
      </c>
      <c r="D1495" s="180">
        <v>394301</v>
      </c>
      <c r="E1495" s="180">
        <v>0</v>
      </c>
      <c r="F1495" s="180">
        <f t="shared" si="156"/>
        <v>11829.029999999999</v>
      </c>
      <c r="G1495" s="82">
        <f t="shared" si="155"/>
        <v>11829.029999999999</v>
      </c>
      <c r="H1495" s="173" t="s">
        <v>1415</v>
      </c>
      <c r="I1495" s="200">
        <v>394301</v>
      </c>
      <c r="J1495" s="169">
        <f t="shared" si="153"/>
        <v>-11829.030000000028</v>
      </c>
      <c r="K1495" s="149" t="s">
        <v>1295</v>
      </c>
      <c r="L1495" s="197">
        <v>45309</v>
      </c>
      <c r="M1495" s="140" t="s">
        <v>16</v>
      </c>
      <c r="N1495" s="182">
        <v>2024</v>
      </c>
      <c r="O1495" s="198" t="s">
        <v>1355</v>
      </c>
      <c r="P1495" s="85"/>
      <c r="Q1495" s="85"/>
      <c r="R1495" s="85"/>
      <c r="S1495" s="85"/>
      <c r="T1495" s="85"/>
      <c r="U1495" s="85"/>
      <c r="V1495" s="85"/>
      <c r="W1495" s="85"/>
      <c r="X1495" s="85"/>
      <c r="Y1495" s="85"/>
      <c r="Z1495" s="85"/>
      <c r="AA1495" s="85"/>
      <c r="AB1495" s="85"/>
      <c r="AC1495" s="85"/>
      <c r="AD1495" s="85"/>
      <c r="AE1495" s="85"/>
    </row>
    <row r="1496" spans="1:31" s="76" customFormat="1" ht="13.5" customHeight="1" x14ac:dyDescent="0.2">
      <c r="A1496" s="84">
        <v>9003660101</v>
      </c>
      <c r="B1496" s="80" t="s">
        <v>1523</v>
      </c>
      <c r="C1496" s="180">
        <v>190238</v>
      </c>
      <c r="D1496" s="180">
        <v>175749</v>
      </c>
      <c r="E1496" s="200">
        <v>5272</v>
      </c>
      <c r="F1496" s="180">
        <f t="shared" si="156"/>
        <v>5272.47</v>
      </c>
      <c r="G1496" s="82">
        <f t="shared" si="155"/>
        <v>0.47000000000025466</v>
      </c>
      <c r="H1496" s="125" t="s">
        <v>601</v>
      </c>
      <c r="I1496" s="200">
        <v>170900</v>
      </c>
      <c r="J1496" s="169">
        <f t="shared" si="153"/>
        <v>-423.47000000000116</v>
      </c>
      <c r="K1496" s="149" t="s">
        <v>1295</v>
      </c>
      <c r="L1496" s="197">
        <v>45320</v>
      </c>
      <c r="M1496" s="140" t="s">
        <v>16</v>
      </c>
      <c r="N1496" s="182">
        <v>2024</v>
      </c>
      <c r="O1496" s="185" t="s">
        <v>1309</v>
      </c>
      <c r="P1496" s="85"/>
      <c r="Q1496" s="85"/>
      <c r="R1496" s="85"/>
      <c r="S1496" s="85"/>
      <c r="T1496" s="85"/>
      <c r="U1496" s="85"/>
      <c r="V1496" s="85"/>
      <c r="W1496" s="85"/>
      <c r="X1496" s="85"/>
      <c r="Y1496" s="85"/>
      <c r="Z1496" s="85"/>
      <c r="AA1496" s="85"/>
      <c r="AB1496" s="85"/>
      <c r="AC1496" s="85"/>
      <c r="AD1496" s="85"/>
      <c r="AE1496" s="85"/>
    </row>
    <row r="1497" spans="1:31" s="76" customFormat="1" ht="13.5" customHeight="1" x14ac:dyDescent="0.2">
      <c r="A1497" s="84">
        <v>8110007404</v>
      </c>
      <c r="B1497" s="80" t="s">
        <v>623</v>
      </c>
      <c r="C1497" s="180">
        <v>26247902</v>
      </c>
      <c r="D1497" s="180">
        <v>27133851</v>
      </c>
      <c r="E1497" s="200">
        <v>814016</v>
      </c>
      <c r="F1497" s="180">
        <f t="shared" si="156"/>
        <v>814015.53</v>
      </c>
      <c r="G1497" s="82">
        <f t="shared" si="155"/>
        <v>-0.46999999997206032</v>
      </c>
      <c r="H1497" s="173" t="s">
        <v>1348</v>
      </c>
      <c r="I1497" s="200">
        <v>26319835</v>
      </c>
      <c r="J1497" s="169">
        <f t="shared" ref="J1497:J1528" si="157">(D1497-E1497-G1497)-I1497</f>
        <v>0.4699999988079071</v>
      </c>
      <c r="K1497" s="149" t="s">
        <v>1295</v>
      </c>
      <c r="L1497" s="197">
        <v>45306</v>
      </c>
      <c r="M1497" s="140" t="s">
        <v>16</v>
      </c>
      <c r="N1497" s="182">
        <v>2024</v>
      </c>
      <c r="O1497" s="80"/>
      <c r="P1497" s="85"/>
      <c r="Q1497" s="219"/>
      <c r="R1497" s="85"/>
      <c r="S1497" s="85"/>
      <c r="T1497" s="85"/>
      <c r="U1497" s="85"/>
      <c r="V1497" s="85"/>
      <c r="W1497" s="85"/>
      <c r="X1497" s="85"/>
      <c r="Y1497" s="85"/>
      <c r="Z1497" s="85"/>
      <c r="AA1497" s="85"/>
      <c r="AB1497" s="85"/>
      <c r="AC1497" s="85"/>
      <c r="AD1497" s="85"/>
      <c r="AE1497" s="85"/>
    </row>
    <row r="1498" spans="1:31" s="76" customFormat="1" ht="13.5" customHeight="1" x14ac:dyDescent="0.2">
      <c r="A1498" s="84">
        <v>9006523347</v>
      </c>
      <c r="B1498" s="80" t="s">
        <v>616</v>
      </c>
      <c r="C1498" s="180">
        <v>7700848</v>
      </c>
      <c r="D1498" s="180">
        <v>7700848</v>
      </c>
      <c r="E1498" s="180">
        <v>231025</v>
      </c>
      <c r="F1498" s="180">
        <f t="shared" si="156"/>
        <v>231025.44</v>
      </c>
      <c r="G1498" s="82">
        <f t="shared" si="155"/>
        <v>0.44000000000232831</v>
      </c>
      <c r="H1498" s="173" t="s">
        <v>1337</v>
      </c>
      <c r="I1498" s="200">
        <v>7469823</v>
      </c>
      <c r="J1498" s="169">
        <f t="shared" si="157"/>
        <v>-0.44000000040978193</v>
      </c>
      <c r="K1498" s="149" t="s">
        <v>1313</v>
      </c>
      <c r="L1498" s="197">
        <v>45306</v>
      </c>
      <c r="M1498" s="140" t="s">
        <v>16</v>
      </c>
      <c r="N1498" s="182">
        <v>2024</v>
      </c>
      <c r="O1498" s="80"/>
      <c r="P1498" s="85"/>
      <c r="Q1498" s="85"/>
      <c r="R1498" s="85"/>
      <c r="S1498" s="85"/>
      <c r="T1498" s="85"/>
      <c r="U1498" s="85"/>
      <c r="V1498" s="85"/>
      <c r="W1498" s="85"/>
      <c r="X1498" s="85"/>
      <c r="Y1498" s="85"/>
      <c r="Z1498" s="85"/>
      <c r="AA1498" s="85"/>
      <c r="AB1498" s="85"/>
      <c r="AC1498" s="85"/>
      <c r="AD1498" s="85"/>
      <c r="AE1498" s="85"/>
    </row>
    <row r="1499" spans="1:31" s="76" customFormat="1" ht="13.5" customHeight="1" x14ac:dyDescent="0.2">
      <c r="A1499" s="84">
        <v>9013027270</v>
      </c>
      <c r="B1499" s="80" t="s">
        <v>1030</v>
      </c>
      <c r="C1499" s="180">
        <v>4431219</v>
      </c>
      <c r="D1499" s="180">
        <v>3182645</v>
      </c>
      <c r="E1499" s="180">
        <v>95479</v>
      </c>
      <c r="F1499" s="180">
        <f t="shared" si="156"/>
        <v>95479.349999999991</v>
      </c>
      <c r="G1499" s="82">
        <f t="shared" si="155"/>
        <v>0.34999999999126885</v>
      </c>
      <c r="H1499" s="162" t="s">
        <v>601</v>
      </c>
      <c r="I1499" s="200">
        <v>3087166</v>
      </c>
      <c r="J1499" s="169">
        <f t="shared" si="157"/>
        <v>-0.35000000009313226</v>
      </c>
      <c r="K1499" s="149" t="s">
        <v>1242</v>
      </c>
      <c r="L1499" s="197">
        <v>45272</v>
      </c>
      <c r="M1499" s="140" t="s">
        <v>27</v>
      </c>
      <c r="N1499" s="182">
        <v>2023</v>
      </c>
      <c r="O1499" s="240" t="s">
        <v>1472</v>
      </c>
      <c r="P1499" s="85"/>
      <c r="Q1499" s="85"/>
      <c r="R1499" s="85"/>
      <c r="S1499" s="85"/>
      <c r="T1499" s="85"/>
      <c r="U1499" s="85"/>
      <c r="V1499" s="85"/>
      <c r="W1499" s="85"/>
      <c r="X1499" s="85"/>
      <c r="Y1499" s="85"/>
      <c r="Z1499" s="85"/>
      <c r="AA1499" s="85"/>
      <c r="AB1499" s="85"/>
      <c r="AC1499" s="85"/>
      <c r="AD1499" s="85"/>
      <c r="AE1499" s="85"/>
    </row>
    <row r="1500" spans="1:31" s="76" customFormat="1" ht="13.5" customHeight="1" x14ac:dyDescent="0.2">
      <c r="A1500" s="84">
        <v>8300252052</v>
      </c>
      <c r="B1500" s="80" t="s">
        <v>628</v>
      </c>
      <c r="C1500" s="180">
        <v>8245129</v>
      </c>
      <c r="D1500" s="180">
        <v>8245129</v>
      </c>
      <c r="E1500" s="180">
        <v>247353</v>
      </c>
      <c r="F1500" s="180">
        <f t="shared" si="156"/>
        <v>247353.87</v>
      </c>
      <c r="G1500" s="82">
        <f t="shared" si="155"/>
        <v>0.86999999999534339</v>
      </c>
      <c r="H1500" s="173" t="s">
        <v>1379</v>
      </c>
      <c r="I1500" s="200">
        <v>7997775</v>
      </c>
      <c r="J1500" s="169">
        <f t="shared" si="157"/>
        <v>0.12999999988824129</v>
      </c>
      <c r="K1500" s="149" t="s">
        <v>1371</v>
      </c>
      <c r="L1500" s="197">
        <v>45351</v>
      </c>
      <c r="M1500" s="140" t="s">
        <v>42</v>
      </c>
      <c r="N1500" s="182">
        <v>2024</v>
      </c>
      <c r="O1500" s="80"/>
      <c r="P1500" s="85"/>
      <c r="Q1500" s="85"/>
      <c r="R1500" s="85"/>
      <c r="S1500" s="85"/>
      <c r="T1500" s="85"/>
      <c r="U1500" s="85"/>
      <c r="V1500" s="85"/>
      <c r="W1500" s="85"/>
      <c r="X1500" s="85"/>
      <c r="Y1500" s="85"/>
      <c r="Z1500" s="85"/>
      <c r="AA1500" s="85"/>
      <c r="AB1500" s="85"/>
      <c r="AC1500" s="85"/>
      <c r="AD1500" s="85"/>
      <c r="AE1500" s="85"/>
    </row>
    <row r="1501" spans="1:31" s="76" customFormat="1" ht="13.5" customHeight="1" x14ac:dyDescent="0.2">
      <c r="A1501" s="84">
        <v>9013809302</v>
      </c>
      <c r="B1501" s="80" t="s">
        <v>1201</v>
      </c>
      <c r="C1501" s="180">
        <v>7548861</v>
      </c>
      <c r="D1501" s="180">
        <v>7548861</v>
      </c>
      <c r="E1501" s="180">
        <v>226465</v>
      </c>
      <c r="F1501" s="180">
        <f t="shared" si="156"/>
        <v>226465.83</v>
      </c>
      <c r="G1501" s="82">
        <f t="shared" si="155"/>
        <v>0.82999999998719431</v>
      </c>
      <c r="H1501" s="173" t="s">
        <v>1508</v>
      </c>
      <c r="I1501" s="200">
        <v>7322395</v>
      </c>
      <c r="J1501" s="169">
        <f t="shared" si="157"/>
        <v>0.16999999992549419</v>
      </c>
      <c r="K1501" s="149" t="s">
        <v>1307</v>
      </c>
      <c r="L1501" s="197">
        <v>45456</v>
      </c>
      <c r="M1501" s="140" t="s">
        <v>52</v>
      </c>
      <c r="N1501" s="182">
        <v>2024</v>
      </c>
      <c r="O1501" s="240" t="s">
        <v>1531</v>
      </c>
      <c r="P1501" s="85"/>
      <c r="Q1501" s="85"/>
      <c r="R1501" s="85"/>
      <c r="S1501" s="85"/>
      <c r="T1501" s="85"/>
      <c r="U1501" s="85"/>
      <c r="V1501" s="85"/>
      <c r="W1501" s="85"/>
      <c r="X1501" s="85"/>
      <c r="Y1501" s="85"/>
      <c r="Z1501" s="85"/>
      <c r="AA1501" s="85"/>
      <c r="AB1501" s="85"/>
      <c r="AC1501" s="85"/>
      <c r="AD1501" s="85"/>
      <c r="AE1501" s="85"/>
    </row>
    <row r="1502" spans="1:31" s="76" customFormat="1" ht="13.5" customHeight="1" x14ac:dyDescent="0.2">
      <c r="A1502" s="84">
        <v>9013809302</v>
      </c>
      <c r="B1502" s="80" t="s">
        <v>1201</v>
      </c>
      <c r="C1502" s="180">
        <v>7943393</v>
      </c>
      <c r="D1502" s="180">
        <v>7943393</v>
      </c>
      <c r="E1502" s="180">
        <v>238302</v>
      </c>
      <c r="F1502" s="180">
        <f t="shared" si="156"/>
        <v>238301.78999999998</v>
      </c>
      <c r="G1502" s="82">
        <f t="shared" si="155"/>
        <v>-0.21000000002095476</v>
      </c>
      <c r="H1502" s="173" t="s">
        <v>1510</v>
      </c>
      <c r="I1502" s="200">
        <v>7705091</v>
      </c>
      <c r="J1502" s="169">
        <f t="shared" si="157"/>
        <v>0.2099999999627471</v>
      </c>
      <c r="K1502" s="149" t="s">
        <v>1371</v>
      </c>
      <c r="L1502" s="197">
        <v>45456</v>
      </c>
      <c r="M1502" s="140" t="s">
        <v>52</v>
      </c>
      <c r="N1502" s="182">
        <v>2024</v>
      </c>
      <c r="O1502" s="240" t="s">
        <v>1532</v>
      </c>
      <c r="P1502" s="85"/>
      <c r="Q1502" s="85"/>
      <c r="R1502" s="85"/>
      <c r="S1502" s="85"/>
      <c r="T1502" s="85"/>
      <c r="U1502" s="85"/>
      <c r="V1502" s="85"/>
      <c r="W1502" s="85"/>
      <c r="X1502" s="85"/>
      <c r="Y1502" s="85"/>
      <c r="Z1502" s="85"/>
      <c r="AA1502" s="85"/>
      <c r="AB1502" s="85"/>
      <c r="AC1502" s="85"/>
      <c r="AD1502" s="85"/>
      <c r="AE1502" s="85"/>
    </row>
    <row r="1503" spans="1:31" s="76" customFormat="1" ht="13.5" customHeight="1" x14ac:dyDescent="0.2">
      <c r="A1503" s="84">
        <v>9013027270</v>
      </c>
      <c r="B1503" s="80" t="s">
        <v>1030</v>
      </c>
      <c r="C1503" s="180">
        <v>3898452</v>
      </c>
      <c r="D1503" s="180">
        <v>3898452</v>
      </c>
      <c r="E1503" s="180">
        <v>116954</v>
      </c>
      <c r="F1503" s="180">
        <f t="shared" si="156"/>
        <v>116953.56</v>
      </c>
      <c r="G1503" s="82">
        <f t="shared" si="155"/>
        <v>-0.44000000000232831</v>
      </c>
      <c r="H1503" s="162" t="s">
        <v>601</v>
      </c>
      <c r="I1503" s="200">
        <v>3781498</v>
      </c>
      <c r="J1503" s="169">
        <f t="shared" si="157"/>
        <v>0.43999999994412065</v>
      </c>
      <c r="K1503" s="149" t="s">
        <v>1286</v>
      </c>
      <c r="L1503" s="197">
        <v>45307</v>
      </c>
      <c r="M1503" s="140" t="s">
        <v>16</v>
      </c>
      <c r="N1503" s="182">
        <v>2024</v>
      </c>
      <c r="O1503" s="185" t="s">
        <v>1473</v>
      </c>
      <c r="P1503" s="85"/>
      <c r="Q1503" s="85"/>
      <c r="R1503" s="85"/>
      <c r="S1503" s="85"/>
      <c r="T1503" s="85"/>
      <c r="U1503" s="85"/>
      <c r="V1503" s="85"/>
      <c r="W1503" s="85"/>
      <c r="X1503" s="85"/>
      <c r="Y1503" s="85"/>
      <c r="Z1503" s="85"/>
      <c r="AA1503" s="85"/>
      <c r="AB1503" s="85"/>
      <c r="AC1503" s="85"/>
      <c r="AD1503" s="85"/>
      <c r="AE1503" s="85"/>
    </row>
    <row r="1504" spans="1:31" s="76" customFormat="1" ht="13.5" customHeight="1" x14ac:dyDescent="0.2">
      <c r="A1504" s="72">
        <v>9013809941</v>
      </c>
      <c r="B1504" s="80" t="s">
        <v>615</v>
      </c>
      <c r="C1504" s="180">
        <v>7826310</v>
      </c>
      <c r="D1504" s="180">
        <v>7826310</v>
      </c>
      <c r="E1504" s="180">
        <v>234789</v>
      </c>
      <c r="F1504" s="180">
        <f t="shared" si="156"/>
        <v>234789.3</v>
      </c>
      <c r="G1504" s="82">
        <f t="shared" si="155"/>
        <v>0.29999999998835847</v>
      </c>
      <c r="H1504" s="173" t="s">
        <v>1408</v>
      </c>
      <c r="I1504" s="200">
        <v>7591521</v>
      </c>
      <c r="J1504" s="169">
        <f t="shared" si="157"/>
        <v>-0.29999999981373549</v>
      </c>
      <c r="K1504" s="149" t="s">
        <v>1371</v>
      </c>
      <c r="L1504" s="197">
        <v>45351</v>
      </c>
      <c r="M1504" s="140" t="s">
        <v>42</v>
      </c>
      <c r="N1504" s="182">
        <v>2024</v>
      </c>
      <c r="O1504" s="80"/>
      <c r="P1504" s="85"/>
      <c r="Q1504" s="85"/>
      <c r="R1504" s="85"/>
      <c r="S1504" s="85"/>
      <c r="T1504" s="85"/>
      <c r="U1504" s="85"/>
      <c r="V1504" s="85"/>
      <c r="W1504" s="85"/>
      <c r="X1504" s="85"/>
      <c r="Y1504" s="85"/>
      <c r="Z1504" s="85"/>
      <c r="AA1504" s="85"/>
      <c r="AB1504" s="85"/>
      <c r="AC1504" s="85"/>
      <c r="AD1504" s="85"/>
      <c r="AE1504" s="85"/>
    </row>
    <row r="1505" spans="1:31" s="76" customFormat="1" ht="13.5" customHeight="1" x14ac:dyDescent="0.2">
      <c r="A1505" s="72">
        <v>8002249860</v>
      </c>
      <c r="B1505" s="80" t="s">
        <v>559</v>
      </c>
      <c r="C1505" s="180">
        <v>768400970</v>
      </c>
      <c r="D1505" s="180">
        <v>665146456</v>
      </c>
      <c r="E1505" s="180">
        <v>19954411</v>
      </c>
      <c r="F1505" s="180">
        <f t="shared" si="156"/>
        <v>19954393.68</v>
      </c>
      <c r="G1505" s="82">
        <f t="shared" si="155"/>
        <v>-17.320000000298023</v>
      </c>
      <c r="H1505" s="173" t="s">
        <v>1413</v>
      </c>
      <c r="I1505" s="200">
        <v>645192622</v>
      </c>
      <c r="J1505" s="169">
        <f t="shared" si="157"/>
        <v>-559.67999994754791</v>
      </c>
      <c r="K1505" s="149" t="s">
        <v>1371</v>
      </c>
      <c r="L1505" s="197">
        <v>45341</v>
      </c>
      <c r="M1505" s="140" t="s">
        <v>42</v>
      </c>
      <c r="N1505" s="182">
        <v>2024</v>
      </c>
      <c r="O1505" s="185" t="s">
        <v>1373</v>
      </c>
      <c r="P1505" s="85"/>
      <c r="Q1505" s="85"/>
      <c r="R1505" s="85"/>
      <c r="S1505" s="85"/>
      <c r="T1505" s="85"/>
      <c r="U1505" s="85"/>
      <c r="V1505" s="85"/>
      <c r="W1505" s="85"/>
      <c r="X1505" s="85"/>
      <c r="Y1505" s="85"/>
      <c r="Z1505" s="85"/>
      <c r="AA1505" s="85"/>
      <c r="AB1505" s="85"/>
      <c r="AC1505" s="85"/>
      <c r="AD1505" s="85"/>
      <c r="AE1505" s="85"/>
    </row>
    <row r="1506" spans="1:31" s="76" customFormat="1" ht="13.5" customHeight="1" x14ac:dyDescent="0.2">
      <c r="A1506" s="84">
        <v>891900101</v>
      </c>
      <c r="B1506" s="80" t="s">
        <v>622</v>
      </c>
      <c r="C1506" s="180">
        <v>129372404</v>
      </c>
      <c r="D1506" s="180">
        <v>97780194</v>
      </c>
      <c r="E1506" s="180">
        <v>2933415</v>
      </c>
      <c r="F1506" s="180">
        <f t="shared" si="156"/>
        <v>2933405.82</v>
      </c>
      <c r="G1506" s="82">
        <f t="shared" si="155"/>
        <v>-9.1800000001676381</v>
      </c>
      <c r="H1506" s="173" t="s">
        <v>1383</v>
      </c>
      <c r="I1506" s="200">
        <v>94847086</v>
      </c>
      <c r="J1506" s="169">
        <f t="shared" si="157"/>
        <v>-297.81999999284744</v>
      </c>
      <c r="K1506" s="149" t="s">
        <v>1371</v>
      </c>
      <c r="L1506" s="197">
        <v>45341</v>
      </c>
      <c r="M1506" s="140" t="s">
        <v>42</v>
      </c>
      <c r="N1506" s="182">
        <v>2024</v>
      </c>
      <c r="O1506" s="185" t="s">
        <v>1374</v>
      </c>
      <c r="P1506" s="85"/>
      <c r="Q1506" s="85"/>
      <c r="R1506" s="85"/>
      <c r="S1506" s="85"/>
      <c r="T1506" s="85"/>
      <c r="U1506" s="85"/>
      <c r="V1506" s="85"/>
      <c r="W1506" s="85"/>
      <c r="X1506" s="85"/>
      <c r="Y1506" s="85"/>
      <c r="Z1506" s="85"/>
      <c r="AA1506" s="85"/>
      <c r="AB1506" s="85"/>
      <c r="AC1506" s="85"/>
      <c r="AD1506" s="85"/>
      <c r="AE1506" s="85"/>
    </row>
    <row r="1507" spans="1:31" s="76" customFormat="1" ht="13.5" customHeight="1" x14ac:dyDescent="0.2">
      <c r="A1507" s="84">
        <v>9011924788</v>
      </c>
      <c r="B1507" s="80" t="s">
        <v>604</v>
      </c>
      <c r="C1507" s="180">
        <v>4977192</v>
      </c>
      <c r="D1507" s="180">
        <v>4977192</v>
      </c>
      <c r="E1507" s="180">
        <v>149000</v>
      </c>
      <c r="F1507" s="180">
        <f t="shared" si="156"/>
        <v>149315.75999999998</v>
      </c>
      <c r="G1507" s="82">
        <f t="shared" si="155"/>
        <v>315.75999999998021</v>
      </c>
      <c r="H1507" s="173" t="s">
        <v>1381</v>
      </c>
      <c r="I1507" s="200">
        <v>4828192</v>
      </c>
      <c r="J1507" s="169">
        <f t="shared" si="157"/>
        <v>-315.75999999977648</v>
      </c>
      <c r="K1507" s="149" t="s">
        <v>1371</v>
      </c>
      <c r="L1507" s="197">
        <v>45336</v>
      </c>
      <c r="M1507" s="140" t="s">
        <v>46</v>
      </c>
      <c r="N1507" s="182">
        <v>2024</v>
      </c>
      <c r="O1507" s="185" t="s">
        <v>1375</v>
      </c>
      <c r="P1507" s="85"/>
      <c r="Q1507" s="85"/>
      <c r="R1507" s="85"/>
      <c r="S1507" s="85"/>
      <c r="T1507" s="85"/>
      <c r="U1507" s="85"/>
      <c r="V1507" s="85"/>
      <c r="W1507" s="85"/>
      <c r="X1507" s="85"/>
      <c r="Y1507" s="85"/>
      <c r="Z1507" s="85"/>
      <c r="AA1507" s="85"/>
      <c r="AB1507" s="85"/>
      <c r="AC1507" s="85"/>
      <c r="AD1507" s="85"/>
      <c r="AE1507" s="85"/>
    </row>
    <row r="1508" spans="1:31" s="76" customFormat="1" ht="13.5" customHeight="1" x14ac:dyDescent="0.2">
      <c r="A1508" s="84">
        <v>9005895036</v>
      </c>
      <c r="B1508" s="80" t="s">
        <v>627</v>
      </c>
      <c r="C1508" s="180">
        <v>3605948</v>
      </c>
      <c r="D1508" s="180">
        <v>3605948</v>
      </c>
      <c r="E1508" s="200">
        <v>108178</v>
      </c>
      <c r="F1508" s="180">
        <f t="shared" si="156"/>
        <v>108178.44</v>
      </c>
      <c r="G1508" s="82">
        <f t="shared" si="155"/>
        <v>0.44000000000232831</v>
      </c>
      <c r="H1508" s="162" t="s">
        <v>601</v>
      </c>
      <c r="I1508" s="200">
        <v>3199562</v>
      </c>
      <c r="J1508" s="169">
        <f t="shared" si="157"/>
        <v>298207.56000000006</v>
      </c>
      <c r="K1508" s="149" t="s">
        <v>1295</v>
      </c>
      <c r="L1508" s="197">
        <v>45349</v>
      </c>
      <c r="M1508" s="140" t="s">
        <v>42</v>
      </c>
      <c r="N1508" s="182">
        <v>2024</v>
      </c>
      <c r="O1508" s="234" t="s">
        <v>1476</v>
      </c>
      <c r="P1508" s="85"/>
      <c r="Q1508" s="85"/>
      <c r="R1508" s="85"/>
      <c r="S1508" s="85"/>
      <c r="T1508" s="85"/>
      <c r="U1508" s="85"/>
      <c r="V1508" s="85"/>
      <c r="W1508" s="85"/>
      <c r="X1508" s="85"/>
      <c r="Y1508" s="85"/>
      <c r="Z1508" s="85"/>
      <c r="AA1508" s="85"/>
      <c r="AB1508" s="85"/>
      <c r="AC1508" s="85"/>
      <c r="AD1508" s="85"/>
      <c r="AE1508" s="85"/>
    </row>
    <row r="1509" spans="1:31" s="76" customFormat="1" ht="13.5" customHeight="1" x14ac:dyDescent="0.2">
      <c r="A1509" s="102">
        <v>8150019012</v>
      </c>
      <c r="B1509" s="80" t="s">
        <v>620</v>
      </c>
      <c r="C1509" s="180">
        <v>13332</v>
      </c>
      <c r="D1509" s="180">
        <v>13332</v>
      </c>
      <c r="E1509" s="200">
        <v>359</v>
      </c>
      <c r="F1509" s="180">
        <f t="shared" si="156"/>
        <v>399.96</v>
      </c>
      <c r="G1509" s="82">
        <f t="shared" si="155"/>
        <v>40.95999999999998</v>
      </c>
      <c r="H1509" s="173" t="s">
        <v>1416</v>
      </c>
      <c r="I1509" s="200">
        <v>12932</v>
      </c>
      <c r="J1509" s="169">
        <f t="shared" si="157"/>
        <v>4.0000000000873115E-2</v>
      </c>
      <c r="K1509" s="149" t="s">
        <v>1307</v>
      </c>
      <c r="L1509" s="197">
        <v>45348</v>
      </c>
      <c r="M1509" s="140" t="s">
        <v>42</v>
      </c>
      <c r="N1509" s="182">
        <v>2024</v>
      </c>
      <c r="O1509" s="201"/>
      <c r="P1509" s="85"/>
      <c r="Q1509" s="85"/>
      <c r="R1509" s="85"/>
      <c r="S1509" s="85"/>
      <c r="T1509" s="85"/>
      <c r="U1509" s="85"/>
      <c r="V1509" s="85"/>
      <c r="W1509" s="85"/>
      <c r="X1509" s="85"/>
      <c r="Y1509" s="85"/>
      <c r="Z1509" s="85"/>
      <c r="AA1509" s="85"/>
      <c r="AB1509" s="85"/>
      <c r="AC1509" s="85"/>
      <c r="AD1509" s="85"/>
      <c r="AE1509" s="85"/>
    </row>
    <row r="1510" spans="1:31" s="76" customFormat="1" ht="13.5" customHeight="1" x14ac:dyDescent="0.2">
      <c r="A1510" s="84">
        <v>8911800011</v>
      </c>
      <c r="B1510" s="80" t="s">
        <v>21</v>
      </c>
      <c r="C1510" s="180">
        <v>803930</v>
      </c>
      <c r="D1510" s="180">
        <v>803930</v>
      </c>
      <c r="E1510" s="180">
        <v>24120</v>
      </c>
      <c r="F1510" s="180">
        <f t="shared" si="156"/>
        <v>24117.899999999998</v>
      </c>
      <c r="G1510" s="82">
        <f t="shared" si="155"/>
        <v>-2.1000000000021828</v>
      </c>
      <c r="H1510" s="173" t="s">
        <v>1588</v>
      </c>
      <c r="I1510" s="200">
        <v>779810</v>
      </c>
      <c r="J1510" s="169">
        <f t="shared" si="157"/>
        <v>2.0999999999767169</v>
      </c>
      <c r="K1510" s="149" t="s">
        <v>1307</v>
      </c>
      <c r="L1510" s="197">
        <v>45363</v>
      </c>
      <c r="M1510" s="140" t="s">
        <v>46</v>
      </c>
      <c r="N1510" s="182">
        <v>2024</v>
      </c>
      <c r="O1510" s="240" t="s">
        <v>1399</v>
      </c>
      <c r="P1510" s="85"/>
      <c r="Q1510" s="85"/>
      <c r="R1510" s="85"/>
      <c r="S1510" s="85"/>
      <c r="T1510" s="85"/>
      <c r="U1510" s="85"/>
      <c r="V1510" s="85"/>
      <c r="W1510" s="85"/>
      <c r="X1510" s="85"/>
      <c r="Y1510" s="85"/>
      <c r="Z1510" s="85"/>
      <c r="AA1510" s="85"/>
      <c r="AB1510" s="85"/>
      <c r="AC1510" s="85"/>
      <c r="AD1510" s="85"/>
      <c r="AE1510" s="85"/>
    </row>
    <row r="1511" spans="1:31" s="76" customFormat="1" ht="13.5" customHeight="1" x14ac:dyDescent="0.2">
      <c r="A1511" s="84">
        <v>9000036172</v>
      </c>
      <c r="B1511" s="80" t="s">
        <v>1041</v>
      </c>
      <c r="C1511" s="180">
        <v>1628015272</v>
      </c>
      <c r="D1511" s="180">
        <v>1697716622</v>
      </c>
      <c r="E1511" s="180">
        <v>118837106</v>
      </c>
      <c r="F1511" s="180">
        <f>+D1511*7%</f>
        <v>118840163.54000001</v>
      </c>
      <c r="G1511" s="82">
        <f t="shared" si="155"/>
        <v>3057.5400000065565</v>
      </c>
      <c r="H1511" s="173" t="s">
        <v>1384</v>
      </c>
      <c r="I1511" s="200">
        <v>1578835827</v>
      </c>
      <c r="J1511" s="169">
        <f t="shared" si="157"/>
        <v>40631.460000038147</v>
      </c>
      <c r="K1511" s="149" t="s">
        <v>1371</v>
      </c>
      <c r="L1511" s="197">
        <v>45341</v>
      </c>
      <c r="M1511" s="140" t="s">
        <v>42</v>
      </c>
      <c r="N1511" s="182">
        <v>2024</v>
      </c>
      <c r="O1511" s="185" t="s">
        <v>1376</v>
      </c>
      <c r="P1511" s="85"/>
      <c r="Q1511" s="85"/>
      <c r="R1511" s="85"/>
      <c r="S1511" s="85"/>
      <c r="T1511" s="85"/>
      <c r="U1511" s="85"/>
      <c r="V1511" s="85"/>
      <c r="W1511" s="85"/>
      <c r="X1511" s="85"/>
      <c r="Y1511" s="85"/>
      <c r="Z1511" s="85"/>
      <c r="AA1511" s="85"/>
      <c r="AB1511" s="85"/>
      <c r="AC1511" s="85"/>
      <c r="AD1511" s="85"/>
      <c r="AE1511" s="85"/>
    </row>
    <row r="1512" spans="1:31" s="76" customFormat="1" ht="13.5" customHeight="1" x14ac:dyDescent="0.2">
      <c r="A1512" s="84">
        <v>8909049961</v>
      </c>
      <c r="B1512" s="80" t="s">
        <v>626</v>
      </c>
      <c r="C1512" s="180">
        <v>52881151.850000001</v>
      </c>
      <c r="D1512" s="180">
        <v>51459442.539999999</v>
      </c>
      <c r="E1512" s="180">
        <v>1543783</v>
      </c>
      <c r="F1512" s="180">
        <f t="shared" ref="F1512:F1537" si="158">+D1512*3%</f>
        <v>1543783.2762</v>
      </c>
      <c r="G1512" s="82">
        <f t="shared" ref="G1512:G1543" si="159">+F1512-E1512</f>
        <v>0.27619999996386468</v>
      </c>
      <c r="H1512" s="173" t="s">
        <v>1440</v>
      </c>
      <c r="I1512" s="200">
        <v>49915659</v>
      </c>
      <c r="J1512" s="169">
        <f t="shared" si="157"/>
        <v>0.2638000026345253</v>
      </c>
      <c r="K1512" s="149" t="s">
        <v>1371</v>
      </c>
      <c r="L1512" s="197">
        <v>45337</v>
      </c>
      <c r="M1512" s="140" t="s">
        <v>42</v>
      </c>
      <c r="N1512" s="182">
        <v>2024</v>
      </c>
      <c r="O1512" s="80"/>
      <c r="P1512" s="85"/>
      <c r="Q1512" s="85"/>
      <c r="R1512" s="85"/>
      <c r="S1512" s="85"/>
      <c r="T1512" s="85"/>
      <c r="U1512" s="85"/>
      <c r="V1512" s="85"/>
      <c r="W1512" s="85"/>
      <c r="X1512" s="85"/>
      <c r="Y1512" s="85"/>
      <c r="Z1512" s="85"/>
      <c r="AA1512" s="85"/>
      <c r="AB1512" s="85"/>
      <c r="AC1512" s="85"/>
      <c r="AD1512" s="85"/>
      <c r="AE1512" s="85"/>
    </row>
    <row r="1513" spans="1:31" s="76" customFormat="1" ht="13.5" customHeight="1" x14ac:dyDescent="0.2">
      <c r="A1513" s="165">
        <v>9015433139</v>
      </c>
      <c r="B1513" s="166" t="s">
        <v>1226</v>
      </c>
      <c r="C1513" s="180">
        <v>13736554</v>
      </c>
      <c r="D1513" s="180">
        <v>13736554</v>
      </c>
      <c r="E1513" s="180">
        <v>412097</v>
      </c>
      <c r="F1513" s="180">
        <f t="shared" si="158"/>
        <v>412096.62</v>
      </c>
      <c r="G1513" s="82">
        <f t="shared" si="159"/>
        <v>-0.38000000000465661</v>
      </c>
      <c r="H1513" s="173" t="s">
        <v>1553</v>
      </c>
      <c r="I1513" s="200">
        <v>12793718</v>
      </c>
      <c r="J1513" s="82">
        <f t="shared" si="157"/>
        <v>530739.38000000082</v>
      </c>
      <c r="K1513" s="149" t="s">
        <v>1295</v>
      </c>
      <c r="L1513" s="197">
        <v>45447</v>
      </c>
      <c r="M1513" s="140" t="s">
        <v>52</v>
      </c>
      <c r="N1513" s="182">
        <v>2024</v>
      </c>
      <c r="O1513" s="234" t="s">
        <v>1538</v>
      </c>
      <c r="P1513" s="85"/>
      <c r="Q1513" s="85"/>
      <c r="R1513" s="85"/>
      <c r="S1513" s="85"/>
      <c r="T1513" s="85"/>
      <c r="U1513" s="85"/>
      <c r="V1513" s="85"/>
      <c r="W1513" s="85"/>
      <c r="X1513" s="85"/>
      <c r="Y1513" s="85"/>
      <c r="Z1513" s="85"/>
      <c r="AA1513" s="85"/>
      <c r="AB1513" s="85"/>
      <c r="AC1513" s="85"/>
      <c r="AD1513" s="85"/>
      <c r="AE1513" s="85"/>
    </row>
    <row r="1514" spans="1:31" s="76" customFormat="1" ht="13.5" customHeight="1" x14ac:dyDescent="0.2">
      <c r="A1514" s="165">
        <v>9015433139</v>
      </c>
      <c r="B1514" s="166" t="s">
        <v>1226</v>
      </c>
      <c r="C1514" s="180">
        <v>12828897</v>
      </c>
      <c r="D1514" s="180">
        <v>12828897</v>
      </c>
      <c r="E1514" s="180">
        <v>384867</v>
      </c>
      <c r="F1514" s="180">
        <f t="shared" si="158"/>
        <v>384866.91</v>
      </c>
      <c r="G1514" s="82">
        <f t="shared" si="159"/>
        <v>-9.0000000025611371E-2</v>
      </c>
      <c r="H1514" s="173" t="s">
        <v>1651</v>
      </c>
      <c r="I1514" s="200">
        <v>12444030</v>
      </c>
      <c r="J1514" s="82">
        <f t="shared" si="157"/>
        <v>8.9999999850988388E-2</v>
      </c>
      <c r="K1514" s="149" t="s">
        <v>1307</v>
      </c>
      <c r="L1514" s="197">
        <v>45362</v>
      </c>
      <c r="M1514" s="140" t="s">
        <v>46</v>
      </c>
      <c r="N1514" s="182">
        <v>2024</v>
      </c>
      <c r="O1514" s="240" t="s">
        <v>1402</v>
      </c>
      <c r="P1514" s="85"/>
      <c r="Q1514" s="85"/>
      <c r="R1514" s="85"/>
      <c r="S1514" s="85"/>
      <c r="T1514" s="85"/>
      <c r="U1514" s="85"/>
      <c r="V1514" s="85"/>
      <c r="W1514" s="85"/>
      <c r="X1514" s="85"/>
      <c r="Y1514" s="85"/>
      <c r="Z1514" s="85"/>
      <c r="AA1514" s="85"/>
      <c r="AB1514" s="85"/>
      <c r="AC1514" s="85"/>
      <c r="AD1514" s="85"/>
      <c r="AE1514" s="85"/>
    </row>
    <row r="1515" spans="1:31" s="76" customFormat="1" ht="13.5" customHeight="1" x14ac:dyDescent="0.2">
      <c r="A1515" s="84">
        <v>9000821430</v>
      </c>
      <c r="B1515" s="80" t="s">
        <v>1202</v>
      </c>
      <c r="C1515" s="180">
        <v>2603733</v>
      </c>
      <c r="D1515" s="180">
        <v>2603733</v>
      </c>
      <c r="E1515" s="200">
        <v>0</v>
      </c>
      <c r="F1515" s="180">
        <f t="shared" si="158"/>
        <v>78111.989999999991</v>
      </c>
      <c r="G1515" s="82">
        <f t="shared" si="159"/>
        <v>78111.989999999991</v>
      </c>
      <c r="H1515" s="232" t="s">
        <v>601</v>
      </c>
      <c r="I1515" s="200">
        <v>2603733</v>
      </c>
      <c r="J1515" s="169">
        <f t="shared" si="157"/>
        <v>-78111.990000000224</v>
      </c>
      <c r="K1515" s="149" t="s">
        <v>1295</v>
      </c>
      <c r="L1515" s="197">
        <v>45306</v>
      </c>
      <c r="M1515" s="140" t="s">
        <v>16</v>
      </c>
      <c r="N1515" s="182">
        <v>2024</v>
      </c>
      <c r="O1515" s="198" t="s">
        <v>449</v>
      </c>
      <c r="P1515" s="85"/>
      <c r="Q1515" s="85"/>
      <c r="R1515" s="85"/>
      <c r="S1515" s="85"/>
      <c r="T1515" s="85"/>
      <c r="U1515" s="85"/>
      <c r="V1515" s="85"/>
      <c r="W1515" s="85"/>
      <c r="X1515" s="85"/>
      <c r="Y1515" s="85"/>
      <c r="Z1515" s="85"/>
      <c r="AA1515" s="85"/>
      <c r="AB1515" s="85"/>
      <c r="AC1515" s="85"/>
      <c r="AD1515" s="85"/>
      <c r="AE1515" s="85"/>
    </row>
    <row r="1516" spans="1:31" s="76" customFormat="1" ht="13.5" customHeight="1" x14ac:dyDescent="0.2">
      <c r="A1516" s="84">
        <v>900409371</v>
      </c>
      <c r="B1516" s="80" t="s">
        <v>1227</v>
      </c>
      <c r="C1516" s="180">
        <v>738323</v>
      </c>
      <c r="D1516" s="180">
        <v>738323</v>
      </c>
      <c r="E1516" s="180">
        <v>0</v>
      </c>
      <c r="F1516" s="180">
        <f t="shared" si="158"/>
        <v>22149.69</v>
      </c>
      <c r="G1516" s="82">
        <f t="shared" si="159"/>
        <v>22149.69</v>
      </c>
      <c r="H1516" s="227" t="s">
        <v>1414</v>
      </c>
      <c r="I1516" s="200">
        <v>738323</v>
      </c>
      <c r="J1516" s="169">
        <f t="shared" si="157"/>
        <v>-22149.689999999944</v>
      </c>
      <c r="K1516" s="149" t="s">
        <v>1307</v>
      </c>
      <c r="L1516" s="197">
        <v>44972</v>
      </c>
      <c r="M1516" s="140" t="s">
        <v>42</v>
      </c>
      <c r="N1516" s="182">
        <v>2024</v>
      </c>
      <c r="O1516" s="198" t="s">
        <v>449</v>
      </c>
      <c r="P1516" s="85"/>
      <c r="Q1516" s="85"/>
      <c r="R1516" s="85"/>
      <c r="S1516" s="85"/>
      <c r="T1516" s="85"/>
      <c r="U1516" s="85"/>
      <c r="V1516" s="85"/>
      <c r="W1516" s="85"/>
      <c r="X1516" s="85"/>
      <c r="Y1516" s="85"/>
      <c r="Z1516" s="85"/>
      <c r="AA1516" s="85"/>
      <c r="AB1516" s="85"/>
      <c r="AC1516" s="85"/>
      <c r="AD1516" s="85"/>
      <c r="AE1516" s="85"/>
    </row>
    <row r="1517" spans="1:31" s="76" customFormat="1" ht="13.5" customHeight="1" x14ac:dyDescent="0.2">
      <c r="A1517" s="84">
        <v>9004330329</v>
      </c>
      <c r="B1517" s="49" t="s">
        <v>1707</v>
      </c>
      <c r="C1517" s="180">
        <v>10623674</v>
      </c>
      <c r="D1517" s="180">
        <v>10623674</v>
      </c>
      <c r="E1517" s="180">
        <v>318710</v>
      </c>
      <c r="F1517" s="180">
        <f t="shared" si="158"/>
        <v>318710.21999999997</v>
      </c>
      <c r="G1517" s="82">
        <f t="shared" si="159"/>
        <v>0.21999999997206032</v>
      </c>
      <c r="H1517" s="162" t="s">
        <v>601</v>
      </c>
      <c r="I1517" s="200">
        <v>10304964</v>
      </c>
      <c r="J1517" s="169">
        <f t="shared" si="157"/>
        <v>-0.22000000067055225</v>
      </c>
      <c r="K1517" s="149" t="s">
        <v>1295</v>
      </c>
      <c r="L1517" s="197">
        <v>45294</v>
      </c>
      <c r="M1517" s="140" t="s">
        <v>16</v>
      </c>
      <c r="N1517" s="182">
        <v>2024</v>
      </c>
      <c r="O1517" s="80"/>
      <c r="P1517" s="85"/>
      <c r="Q1517" s="85"/>
      <c r="R1517" s="85"/>
      <c r="S1517" s="85"/>
      <c r="T1517" s="85"/>
      <c r="U1517" s="85"/>
      <c r="V1517" s="85"/>
      <c r="W1517" s="85"/>
      <c r="X1517" s="85"/>
      <c r="Y1517" s="85"/>
      <c r="Z1517" s="85"/>
      <c r="AA1517" s="85"/>
      <c r="AB1517" s="85"/>
      <c r="AC1517" s="85"/>
      <c r="AD1517" s="85"/>
      <c r="AE1517" s="85"/>
    </row>
    <row r="1518" spans="1:31" s="76" customFormat="1" ht="13.5" customHeight="1" x14ac:dyDescent="0.2">
      <c r="A1518" s="84">
        <v>9013795472</v>
      </c>
      <c r="B1518" s="80" t="s">
        <v>1634</v>
      </c>
      <c r="C1518" s="180">
        <v>2610350</v>
      </c>
      <c r="D1518" s="180">
        <v>2610350</v>
      </c>
      <c r="E1518" s="200">
        <v>78310</v>
      </c>
      <c r="F1518" s="180">
        <f t="shared" si="158"/>
        <v>78310.5</v>
      </c>
      <c r="G1518" s="82">
        <f t="shared" si="159"/>
        <v>0.5</v>
      </c>
      <c r="H1518" s="173" t="s">
        <v>1387</v>
      </c>
      <c r="I1518" s="200">
        <v>2532039</v>
      </c>
      <c r="J1518" s="169">
        <f t="shared" si="157"/>
        <v>0.5</v>
      </c>
      <c r="K1518" s="149" t="s">
        <v>1307</v>
      </c>
      <c r="L1518" s="197">
        <v>45337</v>
      </c>
      <c r="M1518" s="140" t="s">
        <v>42</v>
      </c>
      <c r="N1518" s="182">
        <v>2024</v>
      </c>
      <c r="O1518" s="80"/>
      <c r="P1518" s="85"/>
      <c r="Q1518" s="85"/>
      <c r="R1518" s="85"/>
      <c r="S1518" s="85"/>
      <c r="T1518" s="85"/>
      <c r="U1518" s="85"/>
      <c r="V1518" s="85"/>
      <c r="W1518" s="85"/>
      <c r="X1518" s="85"/>
      <c r="Y1518" s="85"/>
      <c r="Z1518" s="85"/>
      <c r="AA1518" s="85"/>
      <c r="AB1518" s="85"/>
      <c r="AC1518" s="85"/>
      <c r="AD1518" s="85"/>
      <c r="AE1518" s="85"/>
    </row>
    <row r="1519" spans="1:31" s="76" customFormat="1" ht="13.5" customHeight="1" x14ac:dyDescent="0.2">
      <c r="A1519" s="84">
        <v>8110007404</v>
      </c>
      <c r="B1519" s="80" t="s">
        <v>623</v>
      </c>
      <c r="C1519" s="180">
        <v>23009260</v>
      </c>
      <c r="D1519" s="180">
        <v>23009260</v>
      </c>
      <c r="E1519" s="200">
        <v>690278</v>
      </c>
      <c r="F1519" s="180">
        <f t="shared" si="158"/>
        <v>690277.79999999993</v>
      </c>
      <c r="G1519" s="82">
        <f t="shared" si="159"/>
        <v>-0.20000000006984919</v>
      </c>
      <c r="H1519" s="173" t="s">
        <v>1388</v>
      </c>
      <c r="I1519" s="200">
        <v>22318982</v>
      </c>
      <c r="J1519" s="169">
        <f t="shared" si="157"/>
        <v>0.19999999925494194</v>
      </c>
      <c r="K1519" s="149" t="s">
        <v>1307</v>
      </c>
      <c r="L1519" s="197">
        <v>45337</v>
      </c>
      <c r="M1519" s="140" t="s">
        <v>42</v>
      </c>
      <c r="N1519" s="182">
        <v>2024</v>
      </c>
      <c r="O1519" s="80"/>
      <c r="P1519" s="85"/>
      <c r="Q1519" s="219"/>
      <c r="R1519" s="85"/>
      <c r="S1519" s="85"/>
      <c r="T1519" s="85"/>
      <c r="U1519" s="85"/>
      <c r="V1519" s="85"/>
      <c r="W1519" s="85"/>
      <c r="X1519" s="85"/>
      <c r="Y1519" s="85"/>
      <c r="Z1519" s="85"/>
      <c r="AA1519" s="85"/>
      <c r="AB1519" s="85"/>
      <c r="AC1519" s="85"/>
      <c r="AD1519" s="85"/>
      <c r="AE1519" s="85"/>
    </row>
    <row r="1520" spans="1:31" s="76" customFormat="1" ht="13.5" customHeight="1" x14ac:dyDescent="0.2">
      <c r="A1520" s="84">
        <v>9015884123</v>
      </c>
      <c r="B1520" s="80" t="s">
        <v>1057</v>
      </c>
      <c r="C1520" s="180">
        <v>16394393</v>
      </c>
      <c r="D1520" s="180">
        <v>16394393</v>
      </c>
      <c r="E1520" s="180"/>
      <c r="F1520" s="180">
        <f t="shared" si="158"/>
        <v>491831.79</v>
      </c>
      <c r="G1520" s="180">
        <f t="shared" si="159"/>
        <v>491831.79</v>
      </c>
      <c r="H1520" s="125" t="s">
        <v>601</v>
      </c>
      <c r="I1520" s="200">
        <v>17760841</v>
      </c>
      <c r="J1520" s="183">
        <f t="shared" si="157"/>
        <v>-1858279.7899999991</v>
      </c>
      <c r="K1520" s="149" t="s">
        <v>1307</v>
      </c>
      <c r="L1520" s="197">
        <v>45344</v>
      </c>
      <c r="M1520" s="140" t="s">
        <v>42</v>
      </c>
      <c r="N1520" s="182">
        <v>2024</v>
      </c>
      <c r="O1520" s="185" t="s">
        <v>1447</v>
      </c>
      <c r="P1520" s="85"/>
      <c r="Q1520" s="85"/>
      <c r="R1520" s="85"/>
      <c r="S1520" s="85"/>
      <c r="T1520" s="85"/>
      <c r="U1520" s="85"/>
      <c r="V1520" s="85"/>
      <c r="W1520" s="85"/>
      <c r="X1520" s="85"/>
      <c r="Y1520" s="85"/>
      <c r="Z1520" s="85"/>
      <c r="AA1520" s="85"/>
      <c r="AB1520" s="85"/>
      <c r="AC1520" s="85"/>
      <c r="AD1520" s="85"/>
      <c r="AE1520" s="85"/>
    </row>
    <row r="1521" spans="1:31" s="76" customFormat="1" ht="13.5" customHeight="1" x14ac:dyDescent="0.2">
      <c r="A1521" s="84">
        <v>9003414831</v>
      </c>
      <c r="B1521" s="80" t="s">
        <v>1200</v>
      </c>
      <c r="C1521" s="180">
        <v>413526</v>
      </c>
      <c r="D1521" s="180">
        <v>413526</v>
      </c>
      <c r="E1521" s="200">
        <v>12406</v>
      </c>
      <c r="F1521" s="180">
        <f t="shared" si="158"/>
        <v>12405.779999999999</v>
      </c>
      <c r="G1521" s="82">
        <f t="shared" si="159"/>
        <v>-0.22000000000116415</v>
      </c>
      <c r="H1521" s="173" t="s">
        <v>1389</v>
      </c>
      <c r="I1521" s="200">
        <v>401120</v>
      </c>
      <c r="J1521" s="169">
        <f t="shared" si="157"/>
        <v>0.21999999997206032</v>
      </c>
      <c r="K1521" s="149" t="s">
        <v>1307</v>
      </c>
      <c r="L1521" s="197">
        <v>45328</v>
      </c>
      <c r="M1521" s="140" t="s">
        <v>42</v>
      </c>
      <c r="N1521" s="182">
        <v>2024</v>
      </c>
      <c r="O1521" s="80"/>
      <c r="P1521" s="85"/>
      <c r="Q1521" s="85"/>
      <c r="R1521" s="85"/>
      <c r="S1521" s="85"/>
      <c r="T1521" s="85"/>
      <c r="U1521" s="85"/>
      <c r="V1521" s="85"/>
      <c r="W1521" s="85"/>
      <c r="X1521" s="85"/>
      <c r="Y1521" s="85"/>
      <c r="Z1521" s="85"/>
      <c r="AA1521" s="85"/>
      <c r="AB1521" s="85"/>
      <c r="AC1521" s="85"/>
      <c r="AD1521" s="85"/>
      <c r="AE1521" s="85"/>
    </row>
    <row r="1522" spans="1:31" s="76" customFormat="1" ht="13.5" customHeight="1" x14ac:dyDescent="0.2">
      <c r="A1522" s="84">
        <v>9006777323</v>
      </c>
      <c r="B1522" s="80" t="s">
        <v>618</v>
      </c>
      <c r="C1522" s="180">
        <v>77795548</v>
      </c>
      <c r="D1522" s="180">
        <v>77795548</v>
      </c>
      <c r="E1522" s="200">
        <v>2333866</v>
      </c>
      <c r="F1522" s="180">
        <f t="shared" si="158"/>
        <v>2333866.44</v>
      </c>
      <c r="G1522" s="82">
        <f t="shared" si="159"/>
        <v>0.43999999994412065</v>
      </c>
      <c r="H1522" s="173" t="s">
        <v>1443</v>
      </c>
      <c r="I1522" s="200">
        <v>75461682</v>
      </c>
      <c r="J1522" s="169">
        <f t="shared" si="157"/>
        <v>-0.43999999761581421</v>
      </c>
      <c r="K1522" s="149" t="s">
        <v>1371</v>
      </c>
      <c r="L1522" s="197">
        <v>45331</v>
      </c>
      <c r="M1522" s="140" t="s">
        <v>42</v>
      </c>
      <c r="N1522" s="182">
        <v>2024</v>
      </c>
      <c r="O1522" s="80"/>
      <c r="P1522" s="85"/>
      <c r="Q1522" s="85"/>
      <c r="R1522" s="85"/>
      <c r="S1522" s="85"/>
      <c r="T1522" s="85"/>
      <c r="U1522" s="85"/>
      <c r="V1522" s="85"/>
      <c r="W1522" s="85"/>
      <c r="X1522" s="85"/>
      <c r="Y1522" s="85"/>
      <c r="Z1522" s="85"/>
      <c r="AA1522" s="85"/>
      <c r="AB1522" s="85"/>
      <c r="AC1522" s="85"/>
      <c r="AD1522" s="85"/>
      <c r="AE1522" s="85"/>
    </row>
    <row r="1523" spans="1:31" s="76" customFormat="1" ht="13.5" customHeight="1" x14ac:dyDescent="0.2">
      <c r="A1523" s="84">
        <v>9006523347</v>
      </c>
      <c r="B1523" s="80" t="s">
        <v>616</v>
      </c>
      <c r="C1523" s="180">
        <v>7301608</v>
      </c>
      <c r="D1523" s="180">
        <v>7301608</v>
      </c>
      <c r="E1523" s="180">
        <v>219048</v>
      </c>
      <c r="F1523" s="180">
        <f t="shared" si="158"/>
        <v>219048.24</v>
      </c>
      <c r="G1523" s="82">
        <f t="shared" si="159"/>
        <v>0.23999999999068677</v>
      </c>
      <c r="H1523" s="173" t="s">
        <v>1390</v>
      </c>
      <c r="I1523" s="200">
        <v>7082560</v>
      </c>
      <c r="J1523" s="169">
        <f t="shared" si="157"/>
        <v>-0.24000000022351742</v>
      </c>
      <c r="K1523" s="149" t="s">
        <v>1371</v>
      </c>
      <c r="L1523" s="197">
        <v>45337</v>
      </c>
      <c r="M1523" s="140" t="s">
        <v>42</v>
      </c>
      <c r="N1523" s="182">
        <v>2024</v>
      </c>
      <c r="O1523" s="80"/>
      <c r="P1523" s="85"/>
      <c r="Q1523" s="85"/>
      <c r="R1523" s="85"/>
      <c r="S1523" s="85"/>
      <c r="T1523" s="85"/>
      <c r="U1523" s="85"/>
      <c r="V1523" s="85"/>
      <c r="W1523" s="85"/>
      <c r="X1523" s="85"/>
      <c r="Y1523" s="85"/>
      <c r="Z1523" s="85"/>
      <c r="AA1523" s="85"/>
      <c r="AB1523" s="85"/>
      <c r="AC1523" s="85"/>
      <c r="AD1523" s="85"/>
      <c r="AE1523" s="85"/>
    </row>
    <row r="1524" spans="1:31" s="76" customFormat="1" ht="13.5" customHeight="1" x14ac:dyDescent="0.2">
      <c r="A1524" s="84">
        <v>9003660101</v>
      </c>
      <c r="B1524" s="80" t="s">
        <v>1523</v>
      </c>
      <c r="C1524" s="180">
        <v>128355</v>
      </c>
      <c r="D1524" s="180">
        <v>110339</v>
      </c>
      <c r="E1524" s="200">
        <v>3310</v>
      </c>
      <c r="F1524" s="180">
        <f t="shared" si="158"/>
        <v>3310.17</v>
      </c>
      <c r="G1524" s="82">
        <f t="shared" si="159"/>
        <v>0.17000000000007276</v>
      </c>
      <c r="H1524" s="125" t="s">
        <v>601</v>
      </c>
      <c r="I1524" s="200">
        <v>107028</v>
      </c>
      <c r="J1524" s="169">
        <f t="shared" si="157"/>
        <v>0.83000000000174623</v>
      </c>
      <c r="K1524" s="149" t="s">
        <v>1307</v>
      </c>
      <c r="L1524" s="197">
        <v>45359</v>
      </c>
      <c r="M1524" s="140" t="s">
        <v>46</v>
      </c>
      <c r="N1524" s="182">
        <v>2024</v>
      </c>
      <c r="O1524" s="240" t="s">
        <v>1793</v>
      </c>
      <c r="P1524" s="85"/>
      <c r="Q1524" s="85"/>
      <c r="R1524" s="85"/>
      <c r="S1524" s="85"/>
      <c r="T1524" s="85"/>
      <c r="U1524" s="85"/>
      <c r="V1524" s="85"/>
      <c r="W1524" s="85"/>
      <c r="X1524" s="85"/>
      <c r="Y1524" s="85"/>
      <c r="Z1524" s="85"/>
      <c r="AA1524" s="85"/>
      <c r="AB1524" s="85"/>
      <c r="AC1524" s="85"/>
      <c r="AD1524" s="85"/>
      <c r="AE1524" s="85"/>
    </row>
    <row r="1525" spans="1:31" s="76" customFormat="1" ht="13.5" customHeight="1" x14ac:dyDescent="0.2">
      <c r="A1525" s="84">
        <v>9013795472</v>
      </c>
      <c r="B1525" s="80" t="s">
        <v>1634</v>
      </c>
      <c r="C1525" s="180">
        <v>2527942</v>
      </c>
      <c r="D1525" s="180">
        <v>2527942</v>
      </c>
      <c r="E1525" s="200">
        <v>75838</v>
      </c>
      <c r="F1525" s="180">
        <f t="shared" si="158"/>
        <v>75838.259999999995</v>
      </c>
      <c r="G1525" s="82">
        <f t="shared" si="159"/>
        <v>0.25999999999476131</v>
      </c>
      <c r="H1525" s="173" t="s">
        <v>1386</v>
      </c>
      <c r="I1525" s="200">
        <v>2452104</v>
      </c>
      <c r="J1525" s="169">
        <f t="shared" si="157"/>
        <v>-0.25999999977648258</v>
      </c>
      <c r="K1525" s="149" t="s">
        <v>1371</v>
      </c>
      <c r="L1525" s="197">
        <v>45351</v>
      </c>
      <c r="M1525" s="140" t="s">
        <v>42</v>
      </c>
      <c r="N1525" s="182">
        <v>2024</v>
      </c>
      <c r="O1525" s="80"/>
      <c r="P1525" s="85"/>
      <c r="Q1525" s="85"/>
      <c r="R1525" s="85"/>
      <c r="S1525" s="85"/>
      <c r="T1525" s="85"/>
      <c r="U1525" s="85"/>
      <c r="V1525" s="85"/>
      <c r="W1525" s="85"/>
      <c r="X1525" s="85"/>
      <c r="Y1525" s="85"/>
      <c r="Z1525" s="85"/>
      <c r="AA1525" s="85"/>
      <c r="AB1525" s="85"/>
      <c r="AC1525" s="85"/>
      <c r="AD1525" s="85"/>
      <c r="AE1525" s="85"/>
    </row>
    <row r="1526" spans="1:31" s="76" customFormat="1" ht="13.5" customHeight="1" x14ac:dyDescent="0.2">
      <c r="A1526" s="84">
        <v>8170018921</v>
      </c>
      <c r="B1526" s="80" t="s">
        <v>619</v>
      </c>
      <c r="C1526" s="180">
        <v>169925304</v>
      </c>
      <c r="D1526" s="180">
        <v>171122600</v>
      </c>
      <c r="E1526" s="200">
        <v>5133678</v>
      </c>
      <c r="F1526" s="180">
        <f t="shared" si="158"/>
        <v>5133678</v>
      </c>
      <c r="G1526" s="82">
        <f t="shared" si="159"/>
        <v>0</v>
      </c>
      <c r="H1526" s="173" t="s">
        <v>1522</v>
      </c>
      <c r="I1526" s="200">
        <v>165988922</v>
      </c>
      <c r="J1526" s="169">
        <f t="shared" si="157"/>
        <v>0</v>
      </c>
      <c r="K1526" s="149" t="s">
        <v>1307</v>
      </c>
      <c r="L1526" s="197">
        <v>45330</v>
      </c>
      <c r="M1526" s="140" t="s">
        <v>42</v>
      </c>
      <c r="N1526" s="182">
        <v>2024</v>
      </c>
      <c r="O1526" s="80"/>
      <c r="P1526" s="85"/>
      <c r="Q1526" s="219"/>
      <c r="R1526" s="85"/>
      <c r="S1526" s="85"/>
      <c r="T1526" s="85"/>
      <c r="U1526" s="85"/>
      <c r="V1526" s="85"/>
      <c r="W1526" s="85"/>
      <c r="X1526" s="85"/>
      <c r="Y1526" s="85"/>
      <c r="Z1526" s="85"/>
      <c r="AA1526" s="85"/>
      <c r="AB1526" s="85"/>
      <c r="AC1526" s="85"/>
      <c r="AD1526" s="85"/>
      <c r="AE1526" s="85"/>
    </row>
    <row r="1527" spans="1:31" s="76" customFormat="1" ht="13.5" customHeight="1" x14ac:dyDescent="0.2">
      <c r="A1527" s="84">
        <v>8160020199</v>
      </c>
      <c r="B1527" s="80" t="s">
        <v>617</v>
      </c>
      <c r="C1527" s="180">
        <v>91962872</v>
      </c>
      <c r="D1527" s="180">
        <v>87487601.030000001</v>
      </c>
      <c r="E1527" s="180">
        <v>2624628</v>
      </c>
      <c r="F1527" s="180">
        <f t="shared" si="158"/>
        <v>2624628.0309000001</v>
      </c>
      <c r="G1527" s="82">
        <f t="shared" si="159"/>
        <v>3.0900000128895044E-2</v>
      </c>
      <c r="H1527" s="162" t="s">
        <v>601</v>
      </c>
      <c r="I1527" s="200">
        <v>84862973</v>
      </c>
      <c r="J1527" s="169">
        <f t="shared" si="157"/>
        <v>-9.0000033378601074E-4</v>
      </c>
      <c r="K1527" s="149" t="s">
        <v>1371</v>
      </c>
      <c r="L1527" s="197" t="s">
        <v>1377</v>
      </c>
      <c r="M1527" s="140" t="s">
        <v>42</v>
      </c>
      <c r="N1527" s="182">
        <v>2024</v>
      </c>
      <c r="O1527" s="80" t="s">
        <v>1378</v>
      </c>
      <c r="P1527" s="85"/>
      <c r="Q1527" s="85"/>
      <c r="R1527" s="85"/>
      <c r="S1527" s="85"/>
      <c r="T1527" s="85"/>
      <c r="U1527" s="85"/>
      <c r="V1527" s="85"/>
      <c r="W1527" s="85"/>
      <c r="X1527" s="85"/>
      <c r="Y1527" s="85"/>
      <c r="Z1527" s="85"/>
      <c r="AA1527" s="85"/>
      <c r="AB1527" s="85"/>
      <c r="AC1527" s="85"/>
      <c r="AD1527" s="85"/>
      <c r="AE1527" s="85"/>
    </row>
    <row r="1528" spans="1:31" s="76" customFormat="1" ht="13.5" customHeight="1" x14ac:dyDescent="0.2">
      <c r="A1528" s="84">
        <v>8300252052</v>
      </c>
      <c r="B1528" s="80" t="s">
        <v>628</v>
      </c>
      <c r="C1528" s="180">
        <v>8767780</v>
      </c>
      <c r="D1528" s="180">
        <v>8767780</v>
      </c>
      <c r="E1528" s="180">
        <v>263033</v>
      </c>
      <c r="F1528" s="180">
        <f t="shared" si="158"/>
        <v>263033.39999999997</v>
      </c>
      <c r="G1528" s="82">
        <f t="shared" si="159"/>
        <v>0.3999999999650754</v>
      </c>
      <c r="H1528" s="173" t="s">
        <v>1407</v>
      </c>
      <c r="I1528" s="200">
        <v>8504747</v>
      </c>
      <c r="J1528" s="169">
        <f t="shared" si="157"/>
        <v>-0.40000000037252903</v>
      </c>
      <c r="K1528" s="149" t="s">
        <v>1391</v>
      </c>
      <c r="L1528" s="197">
        <v>45370</v>
      </c>
      <c r="M1528" s="140" t="s">
        <v>46</v>
      </c>
      <c r="N1528" s="182">
        <v>2024</v>
      </c>
      <c r="O1528" s="80"/>
      <c r="P1528" s="85"/>
      <c r="Q1528" s="85"/>
      <c r="R1528" s="85"/>
      <c r="S1528" s="85"/>
      <c r="T1528" s="85"/>
      <c r="U1528" s="85"/>
      <c r="V1528" s="85"/>
      <c r="W1528" s="85"/>
      <c r="X1528" s="85"/>
      <c r="Y1528" s="85"/>
      <c r="Z1528" s="85"/>
      <c r="AA1528" s="85"/>
      <c r="AB1528" s="85"/>
      <c r="AC1528" s="85"/>
      <c r="AD1528" s="85"/>
      <c r="AE1528" s="85"/>
    </row>
    <row r="1529" spans="1:31" s="76" customFormat="1" ht="13.5" customHeight="1" x14ac:dyDescent="0.2">
      <c r="A1529" s="84">
        <v>9013809302</v>
      </c>
      <c r="B1529" s="80" t="s">
        <v>1201</v>
      </c>
      <c r="C1529" s="180">
        <v>7974024</v>
      </c>
      <c r="D1529" s="180">
        <v>7974024</v>
      </c>
      <c r="E1529" s="180">
        <v>239221</v>
      </c>
      <c r="F1529" s="180">
        <f t="shared" si="158"/>
        <v>239220.72</v>
      </c>
      <c r="G1529" s="82">
        <f t="shared" si="159"/>
        <v>-0.27999999999883585</v>
      </c>
      <c r="H1529" s="140" t="s">
        <v>1479</v>
      </c>
      <c r="I1529" s="200">
        <v>7734803</v>
      </c>
      <c r="J1529" s="169">
        <f t="shared" ref="J1529:J1555" si="160">(D1529-E1529-G1529)-I1529</f>
        <v>0.28000000026077032</v>
      </c>
      <c r="K1529" s="149" t="s">
        <v>1391</v>
      </c>
      <c r="L1529" s="197">
        <v>45456</v>
      </c>
      <c r="M1529" s="140" t="s">
        <v>52</v>
      </c>
      <c r="N1529" s="182">
        <v>2024</v>
      </c>
      <c r="O1529" s="240" t="s">
        <v>1529</v>
      </c>
      <c r="P1529" s="85"/>
      <c r="Q1529" s="85"/>
      <c r="R1529" s="85"/>
      <c r="S1529" s="85"/>
      <c r="T1529" s="85"/>
      <c r="U1529" s="85"/>
      <c r="V1529" s="85"/>
      <c r="W1529" s="85"/>
      <c r="X1529" s="85"/>
      <c r="Y1529" s="85"/>
      <c r="Z1529" s="85"/>
      <c r="AA1529" s="85"/>
      <c r="AB1529" s="85"/>
      <c r="AC1529" s="85"/>
      <c r="AD1529" s="85"/>
      <c r="AE1529" s="85"/>
    </row>
    <row r="1530" spans="1:31" s="76" customFormat="1" ht="13.5" customHeight="1" x14ac:dyDescent="0.2">
      <c r="A1530" s="84">
        <v>9000399016</v>
      </c>
      <c r="B1530" s="80" t="s">
        <v>23</v>
      </c>
      <c r="C1530" s="180">
        <v>85488668</v>
      </c>
      <c r="D1530" s="180">
        <v>82123606</v>
      </c>
      <c r="E1530" s="180">
        <v>2463708</v>
      </c>
      <c r="F1530" s="180">
        <f t="shared" si="158"/>
        <v>2463708.1799999997</v>
      </c>
      <c r="G1530" s="82">
        <f t="shared" si="159"/>
        <v>0.17999999970197678</v>
      </c>
      <c r="H1530" s="162" t="s">
        <v>601</v>
      </c>
      <c r="I1530" s="200">
        <v>79659898</v>
      </c>
      <c r="J1530" s="169">
        <f t="shared" si="160"/>
        <v>-0.18000000715255737</v>
      </c>
      <c r="K1530" s="149" t="s">
        <v>1307</v>
      </c>
      <c r="L1530" s="197">
        <v>45372</v>
      </c>
      <c r="M1530" s="140" t="s">
        <v>46</v>
      </c>
      <c r="N1530" s="182">
        <v>2024</v>
      </c>
      <c r="O1530" s="240" t="s">
        <v>1405</v>
      </c>
      <c r="P1530" s="85"/>
      <c r="Q1530" s="85"/>
      <c r="R1530" s="85"/>
      <c r="S1530" s="85"/>
      <c r="T1530" s="85"/>
      <c r="U1530" s="85"/>
      <c r="V1530" s="85"/>
      <c r="W1530" s="85"/>
      <c r="X1530" s="85"/>
      <c r="Y1530" s="85"/>
      <c r="Z1530" s="85"/>
      <c r="AA1530" s="85"/>
      <c r="AB1530" s="85"/>
      <c r="AC1530" s="85"/>
      <c r="AD1530" s="85"/>
      <c r="AE1530" s="85"/>
    </row>
    <row r="1531" spans="1:31" s="76" customFormat="1" ht="13.5" customHeight="1" x14ac:dyDescent="0.2">
      <c r="A1531" s="72">
        <v>9013809941</v>
      </c>
      <c r="B1531" s="80" t="s">
        <v>615</v>
      </c>
      <c r="C1531" s="180">
        <v>8019522</v>
      </c>
      <c r="D1531" s="180">
        <v>8019522</v>
      </c>
      <c r="E1531" s="180">
        <v>240586</v>
      </c>
      <c r="F1531" s="180">
        <f t="shared" si="158"/>
        <v>240585.66</v>
      </c>
      <c r="G1531" s="82">
        <f t="shared" si="159"/>
        <v>-0.33999999999650754</v>
      </c>
      <c r="H1531" s="107" t="s">
        <v>1486</v>
      </c>
      <c r="I1531" s="200">
        <v>7778936</v>
      </c>
      <c r="J1531" s="169">
        <f t="shared" si="160"/>
        <v>0.33999999985098839</v>
      </c>
      <c r="K1531" s="149" t="s">
        <v>1391</v>
      </c>
      <c r="L1531" s="197">
        <v>45378</v>
      </c>
      <c r="M1531" s="140" t="s">
        <v>46</v>
      </c>
      <c r="N1531" s="182">
        <v>2024</v>
      </c>
      <c r="O1531" s="80"/>
      <c r="P1531" s="85"/>
      <c r="Q1531" s="85"/>
      <c r="R1531" s="85"/>
      <c r="S1531" s="85"/>
      <c r="T1531" s="85"/>
      <c r="U1531" s="85"/>
      <c r="V1531" s="85"/>
      <c r="W1531" s="85"/>
      <c r="X1531" s="85"/>
      <c r="Y1531" s="85"/>
      <c r="Z1531" s="85"/>
      <c r="AA1531" s="85"/>
      <c r="AB1531" s="85"/>
      <c r="AC1531" s="85"/>
      <c r="AD1531" s="85"/>
      <c r="AE1531" s="85"/>
    </row>
    <row r="1532" spans="1:31" s="76" customFormat="1" ht="13.5" customHeight="1" x14ac:dyDescent="0.2">
      <c r="A1532" s="72">
        <v>8002249860</v>
      </c>
      <c r="B1532" s="80" t="s">
        <v>559</v>
      </c>
      <c r="C1532" s="180">
        <v>845790373</v>
      </c>
      <c r="D1532" s="180">
        <v>694029914</v>
      </c>
      <c r="E1532" s="180">
        <v>20820897</v>
      </c>
      <c r="F1532" s="180">
        <f t="shared" si="158"/>
        <v>20820897.419999998</v>
      </c>
      <c r="G1532" s="82">
        <f t="shared" si="159"/>
        <v>0.41999999806284904</v>
      </c>
      <c r="H1532" s="197" t="s">
        <v>1487</v>
      </c>
      <c r="I1532" s="200">
        <v>673209655</v>
      </c>
      <c r="J1532" s="169">
        <f t="shared" si="160"/>
        <v>-638.41999995708466</v>
      </c>
      <c r="K1532" s="149" t="s">
        <v>1391</v>
      </c>
      <c r="L1532" s="197">
        <v>45370</v>
      </c>
      <c r="M1532" s="140" t="s">
        <v>46</v>
      </c>
      <c r="N1532" s="182">
        <v>2024</v>
      </c>
      <c r="O1532" s="185" t="s">
        <v>1395</v>
      </c>
      <c r="P1532" s="85"/>
      <c r="Q1532" s="85"/>
      <c r="R1532" s="85"/>
      <c r="S1532" s="85"/>
      <c r="T1532" s="85"/>
      <c r="U1532" s="85"/>
      <c r="V1532" s="85"/>
      <c r="W1532" s="85"/>
      <c r="X1532" s="85"/>
      <c r="Y1532" s="85"/>
      <c r="Z1532" s="85"/>
      <c r="AA1532" s="85"/>
      <c r="AB1532" s="85"/>
      <c r="AC1532" s="85"/>
      <c r="AD1532" s="85"/>
      <c r="AE1532" s="85"/>
    </row>
    <row r="1533" spans="1:31" s="76" customFormat="1" ht="13.5" customHeight="1" x14ac:dyDescent="0.2">
      <c r="A1533" s="84">
        <v>891900101</v>
      </c>
      <c r="B1533" s="80" t="s">
        <v>622</v>
      </c>
      <c r="C1533" s="180">
        <v>119027777</v>
      </c>
      <c r="D1533" s="180">
        <v>99656780</v>
      </c>
      <c r="E1533" s="180">
        <v>2989703</v>
      </c>
      <c r="F1533" s="180">
        <f t="shared" si="158"/>
        <v>2989703.4</v>
      </c>
      <c r="G1533" s="82">
        <f t="shared" si="159"/>
        <v>0.39999999990686774</v>
      </c>
      <c r="H1533" s="197" t="s">
        <v>1492</v>
      </c>
      <c r="I1533" s="200">
        <v>96667222</v>
      </c>
      <c r="J1533" s="169">
        <f t="shared" si="160"/>
        <v>-145.40000000596046</v>
      </c>
      <c r="K1533" s="149" t="s">
        <v>1391</v>
      </c>
      <c r="L1533" s="197">
        <v>45370</v>
      </c>
      <c r="M1533" s="140" t="s">
        <v>46</v>
      </c>
      <c r="N1533" s="182">
        <v>2024</v>
      </c>
      <c r="O1533" s="185" t="s">
        <v>1422</v>
      </c>
      <c r="P1533" s="85"/>
      <c r="Q1533" s="85"/>
      <c r="R1533" s="85"/>
      <c r="S1533" s="85"/>
      <c r="T1533" s="85"/>
      <c r="U1533" s="85"/>
      <c r="V1533" s="85"/>
      <c r="W1533" s="85"/>
      <c r="X1533" s="85"/>
      <c r="Y1533" s="85"/>
      <c r="Z1533" s="85"/>
      <c r="AA1533" s="85"/>
      <c r="AB1533" s="85"/>
      <c r="AC1533" s="85"/>
      <c r="AD1533" s="85"/>
      <c r="AE1533" s="85"/>
    </row>
    <row r="1534" spans="1:31" s="76" customFormat="1" ht="13.5" customHeight="1" x14ac:dyDescent="0.2">
      <c r="A1534" s="84">
        <v>9011924788</v>
      </c>
      <c r="B1534" s="80" t="s">
        <v>604</v>
      </c>
      <c r="C1534" s="180">
        <v>5530998</v>
      </c>
      <c r="D1534" s="180">
        <v>5530998</v>
      </c>
      <c r="E1534" s="180">
        <v>166000</v>
      </c>
      <c r="F1534" s="180">
        <f t="shared" si="158"/>
        <v>165929.94</v>
      </c>
      <c r="G1534" s="82">
        <f t="shared" si="159"/>
        <v>-70.059999999997672</v>
      </c>
      <c r="H1534" s="197" t="s">
        <v>1495</v>
      </c>
      <c r="I1534" s="200">
        <v>5364998</v>
      </c>
      <c r="J1534" s="169">
        <f t="shared" si="160"/>
        <v>70.059999999590218</v>
      </c>
      <c r="K1534" s="149" t="s">
        <v>1391</v>
      </c>
      <c r="L1534" s="197">
        <v>45365</v>
      </c>
      <c r="M1534" s="140" t="s">
        <v>50</v>
      </c>
      <c r="N1534" s="182">
        <v>2024</v>
      </c>
      <c r="O1534" s="234" t="s">
        <v>1396</v>
      </c>
      <c r="P1534" s="85"/>
      <c r="Q1534" s="85"/>
      <c r="R1534" s="85"/>
      <c r="S1534" s="85"/>
      <c r="T1534" s="85"/>
      <c r="U1534" s="85"/>
      <c r="V1534" s="85"/>
      <c r="W1534" s="85"/>
      <c r="X1534" s="85"/>
      <c r="Y1534" s="85"/>
      <c r="Z1534" s="85"/>
      <c r="AA1534" s="85"/>
      <c r="AB1534" s="85"/>
      <c r="AC1534" s="85"/>
      <c r="AD1534" s="85"/>
      <c r="AE1534" s="85"/>
    </row>
    <row r="1535" spans="1:31" s="76" customFormat="1" ht="13.5" customHeight="1" x14ac:dyDescent="0.2">
      <c r="A1535" s="84">
        <v>9000821430</v>
      </c>
      <c r="B1535" s="80" t="s">
        <v>1202</v>
      </c>
      <c r="C1535" s="180">
        <v>2252541</v>
      </c>
      <c r="D1535" s="180">
        <v>2252541</v>
      </c>
      <c r="E1535" s="200">
        <v>0</v>
      </c>
      <c r="F1535" s="180">
        <f t="shared" si="158"/>
        <v>67576.23</v>
      </c>
      <c r="G1535" s="82">
        <f t="shared" si="159"/>
        <v>67576.23</v>
      </c>
      <c r="H1535" s="232" t="s">
        <v>601</v>
      </c>
      <c r="I1535" s="200">
        <v>2252541</v>
      </c>
      <c r="J1535" s="169">
        <f t="shared" si="160"/>
        <v>-67576.229999999981</v>
      </c>
      <c r="K1535" s="149" t="s">
        <v>1307</v>
      </c>
      <c r="L1535" s="197">
        <v>45337</v>
      </c>
      <c r="M1535" s="140" t="s">
        <v>42</v>
      </c>
      <c r="N1535" s="182">
        <v>2024</v>
      </c>
      <c r="O1535" s="198" t="s">
        <v>449</v>
      </c>
      <c r="P1535" s="85"/>
      <c r="Q1535" s="85"/>
      <c r="R1535" s="85"/>
      <c r="S1535" s="85"/>
      <c r="T1535" s="85"/>
      <c r="U1535" s="85"/>
      <c r="V1535" s="85"/>
      <c r="W1535" s="85"/>
      <c r="X1535" s="85"/>
      <c r="Y1535" s="85"/>
      <c r="Z1535" s="85"/>
      <c r="AA1535" s="85"/>
      <c r="AB1535" s="85"/>
      <c r="AC1535" s="85"/>
      <c r="AD1535" s="85"/>
      <c r="AE1535" s="85"/>
    </row>
    <row r="1536" spans="1:31" s="76" customFormat="1" ht="13.5" customHeight="1" x14ac:dyDescent="0.2">
      <c r="A1536" s="84">
        <v>9013027270</v>
      </c>
      <c r="B1536" s="80" t="s">
        <v>1030</v>
      </c>
      <c r="C1536" s="180">
        <v>3495598</v>
      </c>
      <c r="D1536" s="180">
        <v>3495598</v>
      </c>
      <c r="E1536" s="180">
        <v>104868</v>
      </c>
      <c r="F1536" s="180">
        <f t="shared" si="158"/>
        <v>104867.94</v>
      </c>
      <c r="G1536" s="82">
        <f t="shared" si="159"/>
        <v>-5.9999999997671694E-2</v>
      </c>
      <c r="H1536" s="162" t="s">
        <v>601</v>
      </c>
      <c r="I1536" s="200">
        <v>3390730</v>
      </c>
      <c r="J1536" s="169">
        <f t="shared" si="160"/>
        <v>6.0000000055879354E-2</v>
      </c>
      <c r="K1536" s="149" t="s">
        <v>1307</v>
      </c>
      <c r="L1536" s="197">
        <v>45348</v>
      </c>
      <c r="M1536" s="140" t="s">
        <v>42</v>
      </c>
      <c r="N1536" s="182">
        <v>2024</v>
      </c>
      <c r="O1536" s="80"/>
      <c r="P1536" s="85"/>
      <c r="Q1536" s="85"/>
      <c r="R1536" s="85"/>
      <c r="S1536" s="85"/>
      <c r="T1536" s="85"/>
      <c r="U1536" s="85"/>
      <c r="V1536" s="85"/>
      <c r="W1536" s="85"/>
      <c r="X1536" s="85"/>
      <c r="Y1536" s="85"/>
      <c r="Z1536" s="85"/>
      <c r="AA1536" s="85"/>
      <c r="AB1536" s="85"/>
      <c r="AC1536" s="85"/>
      <c r="AD1536" s="85"/>
      <c r="AE1536" s="85"/>
    </row>
    <row r="1537" spans="1:31" s="76" customFormat="1" ht="13.5" customHeight="1" x14ac:dyDescent="0.2">
      <c r="A1537" s="84">
        <v>8911800011</v>
      </c>
      <c r="B1537" s="80" t="s">
        <v>21</v>
      </c>
      <c r="C1537" s="180">
        <v>851303</v>
      </c>
      <c r="D1537" s="180">
        <v>851303</v>
      </c>
      <c r="E1537" s="180">
        <v>25540</v>
      </c>
      <c r="F1537" s="180">
        <f t="shared" si="158"/>
        <v>25539.09</v>
      </c>
      <c r="G1537" s="82">
        <f t="shared" si="159"/>
        <v>-0.90999999999985448</v>
      </c>
      <c r="H1537" s="197" t="s">
        <v>1589</v>
      </c>
      <c r="I1537" s="200">
        <v>825764</v>
      </c>
      <c r="J1537" s="169">
        <f t="shared" si="160"/>
        <v>-8.999999996740371E-2</v>
      </c>
      <c r="K1537" s="149" t="s">
        <v>1371</v>
      </c>
      <c r="L1537" s="197">
        <v>45363</v>
      </c>
      <c r="M1537" s="140" t="s">
        <v>46</v>
      </c>
      <c r="N1537" s="182">
        <v>2024</v>
      </c>
      <c r="O1537" s="240" t="s">
        <v>1400</v>
      </c>
      <c r="P1537" s="85"/>
      <c r="Q1537" s="85"/>
      <c r="R1537" s="85"/>
      <c r="S1537" s="85"/>
      <c r="T1537" s="85"/>
      <c r="U1537" s="85"/>
      <c r="V1537" s="85"/>
      <c r="W1537" s="85"/>
      <c r="X1537" s="85"/>
      <c r="Y1537" s="85"/>
      <c r="Z1537" s="85"/>
      <c r="AA1537" s="85"/>
      <c r="AB1537" s="85"/>
      <c r="AC1537" s="85"/>
      <c r="AD1537" s="85"/>
      <c r="AE1537" s="85"/>
    </row>
    <row r="1538" spans="1:31" s="76" customFormat="1" ht="13.5" customHeight="1" x14ac:dyDescent="0.2">
      <c r="A1538" s="84">
        <v>9000036172</v>
      </c>
      <c r="B1538" s="80" t="s">
        <v>1041</v>
      </c>
      <c r="C1538" s="180">
        <v>1671693564</v>
      </c>
      <c r="D1538" s="180">
        <v>1570633115</v>
      </c>
      <c r="E1538" s="180">
        <v>109944662</v>
      </c>
      <c r="F1538" s="180">
        <f>+D1538*7%</f>
        <v>109944318.05000001</v>
      </c>
      <c r="G1538" s="82">
        <f t="shared" si="159"/>
        <v>-343.94999998807907</v>
      </c>
      <c r="H1538" s="248" t="s">
        <v>1605</v>
      </c>
      <c r="I1538" s="200">
        <v>1460693352</v>
      </c>
      <c r="J1538" s="169">
        <f t="shared" si="160"/>
        <v>-4555.0499999523163</v>
      </c>
      <c r="K1538" s="149" t="s">
        <v>1391</v>
      </c>
      <c r="L1538" s="197">
        <v>38059</v>
      </c>
      <c r="M1538" s="140" t="s">
        <v>46</v>
      </c>
      <c r="N1538" s="182">
        <v>2024</v>
      </c>
      <c r="O1538" s="185" t="s">
        <v>1401</v>
      </c>
      <c r="P1538" s="85"/>
      <c r="Q1538" s="85"/>
      <c r="R1538" s="85"/>
      <c r="S1538" s="85"/>
      <c r="T1538" s="85"/>
      <c r="U1538" s="85"/>
      <c r="V1538" s="85"/>
      <c r="W1538" s="85"/>
      <c r="X1538" s="85"/>
      <c r="Y1538" s="85"/>
      <c r="Z1538" s="85"/>
      <c r="AA1538" s="85"/>
      <c r="AB1538" s="85"/>
      <c r="AC1538" s="85"/>
      <c r="AD1538" s="85"/>
      <c r="AE1538" s="85"/>
    </row>
    <row r="1539" spans="1:31" s="76" customFormat="1" ht="13.5" customHeight="1" x14ac:dyDescent="0.2">
      <c r="A1539" s="84">
        <v>8909049961</v>
      </c>
      <c r="B1539" s="80" t="s">
        <v>626</v>
      </c>
      <c r="C1539" s="180">
        <v>47994439.909999996</v>
      </c>
      <c r="D1539" s="180">
        <v>47610684</v>
      </c>
      <c r="E1539" s="180">
        <v>1428321</v>
      </c>
      <c r="F1539" s="180">
        <f t="shared" ref="F1539:F1555" si="161">+D1539*3%</f>
        <v>1428320.52</v>
      </c>
      <c r="G1539" s="82">
        <f t="shared" si="159"/>
        <v>-0.47999999998137355</v>
      </c>
      <c r="H1539" s="197" t="s">
        <v>1497</v>
      </c>
      <c r="I1539" s="200">
        <v>46182363</v>
      </c>
      <c r="J1539" s="169">
        <f t="shared" si="160"/>
        <v>0.47999999672174454</v>
      </c>
      <c r="K1539" s="149" t="s">
        <v>1391</v>
      </c>
      <c r="L1539" s="197">
        <v>45366</v>
      </c>
      <c r="M1539" s="140" t="s">
        <v>46</v>
      </c>
      <c r="N1539" s="182">
        <v>2024</v>
      </c>
      <c r="O1539" s="80"/>
      <c r="P1539" s="85"/>
      <c r="Q1539" s="85"/>
      <c r="R1539" s="85"/>
      <c r="S1539" s="85"/>
      <c r="T1539" s="85"/>
      <c r="U1539" s="85"/>
      <c r="V1539" s="85"/>
      <c r="W1539" s="85"/>
      <c r="X1539" s="85"/>
      <c r="Y1539" s="85"/>
      <c r="Z1539" s="85"/>
      <c r="AA1539" s="85"/>
      <c r="AB1539" s="85"/>
      <c r="AC1539" s="85"/>
      <c r="AD1539" s="85"/>
      <c r="AE1539" s="85"/>
    </row>
    <row r="1540" spans="1:31" s="76" customFormat="1" ht="13.5" customHeight="1" x14ac:dyDescent="0.2">
      <c r="A1540" s="165">
        <v>9015433189</v>
      </c>
      <c r="B1540" s="166" t="s">
        <v>1226</v>
      </c>
      <c r="C1540" s="180">
        <v>11222870</v>
      </c>
      <c r="D1540" s="180">
        <v>11222870</v>
      </c>
      <c r="E1540" s="180">
        <v>336686</v>
      </c>
      <c r="F1540" s="180">
        <f t="shared" si="161"/>
        <v>336686.1</v>
      </c>
      <c r="G1540" s="82">
        <f t="shared" si="159"/>
        <v>9.9999999976716936E-2</v>
      </c>
      <c r="H1540" s="173" t="s">
        <v>1609</v>
      </c>
      <c r="I1540" s="200">
        <v>10886184</v>
      </c>
      <c r="J1540" s="82">
        <f t="shared" si="160"/>
        <v>-9.999999962747097E-2</v>
      </c>
      <c r="K1540" s="149" t="s">
        <v>1371</v>
      </c>
      <c r="L1540" s="197">
        <v>45366</v>
      </c>
      <c r="M1540" s="140" t="s">
        <v>46</v>
      </c>
      <c r="N1540" s="182">
        <v>2024</v>
      </c>
      <c r="O1540" s="201"/>
      <c r="P1540" s="85"/>
      <c r="Q1540" s="85"/>
      <c r="R1540" s="85"/>
      <c r="S1540" s="85"/>
      <c r="T1540" s="85"/>
      <c r="U1540" s="85"/>
      <c r="V1540" s="85"/>
      <c r="W1540" s="85"/>
      <c r="X1540" s="85"/>
      <c r="Y1540" s="85"/>
      <c r="Z1540" s="85"/>
      <c r="AA1540" s="85"/>
      <c r="AB1540" s="85"/>
      <c r="AC1540" s="85"/>
      <c r="AD1540" s="85"/>
      <c r="AE1540" s="85"/>
    </row>
    <row r="1541" spans="1:31" s="76" customFormat="1" ht="13.5" customHeight="1" x14ac:dyDescent="0.2">
      <c r="A1541" s="84">
        <v>8160020199</v>
      </c>
      <c r="B1541" s="80" t="s">
        <v>617</v>
      </c>
      <c r="C1541" s="180">
        <v>94920350</v>
      </c>
      <c r="D1541" s="180">
        <v>92104016</v>
      </c>
      <c r="E1541" s="180">
        <v>2763120</v>
      </c>
      <c r="F1541" s="180">
        <f t="shared" si="161"/>
        <v>2763120.48</v>
      </c>
      <c r="G1541" s="82">
        <f t="shared" si="159"/>
        <v>0.47999999998137355</v>
      </c>
      <c r="H1541" s="243" t="s">
        <v>601</v>
      </c>
      <c r="I1541" s="200">
        <v>89340895</v>
      </c>
      <c r="J1541" s="169">
        <f t="shared" si="160"/>
        <v>0.51999999582767487</v>
      </c>
      <c r="K1541" s="149" t="s">
        <v>1391</v>
      </c>
      <c r="L1541" s="197" t="s">
        <v>1403</v>
      </c>
      <c r="M1541" s="140" t="s">
        <v>46</v>
      </c>
      <c r="N1541" s="182">
        <v>2024</v>
      </c>
      <c r="O1541" s="80" t="s">
        <v>1404</v>
      </c>
      <c r="P1541" s="85"/>
      <c r="Q1541" s="85"/>
      <c r="R1541" s="85"/>
      <c r="S1541" s="85"/>
      <c r="T1541" s="85"/>
      <c r="U1541" s="85"/>
      <c r="V1541" s="85"/>
      <c r="W1541" s="85"/>
      <c r="X1541" s="85"/>
      <c r="Y1541" s="85"/>
      <c r="Z1541" s="85"/>
      <c r="AA1541" s="85"/>
      <c r="AB1541" s="85"/>
      <c r="AC1541" s="85"/>
      <c r="AD1541" s="85"/>
      <c r="AE1541" s="85"/>
    </row>
    <row r="1542" spans="1:31" s="76" customFormat="1" ht="13.5" customHeight="1" x14ac:dyDescent="0.2">
      <c r="A1542" s="84">
        <v>9000399016</v>
      </c>
      <c r="B1542" s="80" t="s">
        <v>23</v>
      </c>
      <c r="C1542" s="180">
        <v>75973662</v>
      </c>
      <c r="D1542" s="180">
        <v>82475224</v>
      </c>
      <c r="E1542" s="180">
        <v>2474257</v>
      </c>
      <c r="F1542" s="180">
        <f t="shared" si="161"/>
        <v>2474256.7199999997</v>
      </c>
      <c r="G1542" s="82">
        <f t="shared" si="159"/>
        <v>-0.28000000026077032</v>
      </c>
      <c r="H1542" s="197" t="s">
        <v>1503</v>
      </c>
      <c r="I1542" s="200">
        <v>80000968</v>
      </c>
      <c r="J1542" s="169">
        <f t="shared" si="160"/>
        <v>-0.7199999988079071</v>
      </c>
      <c r="K1542" s="149" t="s">
        <v>1371</v>
      </c>
      <c r="L1542" s="197">
        <v>45372</v>
      </c>
      <c r="M1542" s="140" t="s">
        <v>46</v>
      </c>
      <c r="N1542" s="182">
        <v>2024</v>
      </c>
      <c r="O1542" s="240" t="s">
        <v>1429</v>
      </c>
      <c r="P1542" s="85"/>
      <c r="Q1542" s="85"/>
      <c r="R1542" s="85"/>
      <c r="S1542" s="85"/>
      <c r="T1542" s="85"/>
      <c r="U1542" s="85"/>
      <c r="V1542" s="85"/>
      <c r="W1542" s="85"/>
      <c r="X1542" s="85"/>
      <c r="Y1542" s="85"/>
      <c r="Z1542" s="85"/>
      <c r="AA1542" s="85"/>
      <c r="AB1542" s="85"/>
      <c r="AC1542" s="85"/>
      <c r="AD1542" s="85"/>
      <c r="AE1542" s="85"/>
    </row>
    <row r="1543" spans="1:31" s="76" customFormat="1" ht="13.5" customHeight="1" x14ac:dyDescent="0.2">
      <c r="A1543" s="84">
        <v>900409371</v>
      </c>
      <c r="B1543" s="80" t="s">
        <v>1227</v>
      </c>
      <c r="C1543" s="180">
        <v>761396</v>
      </c>
      <c r="D1543" s="180">
        <v>761396</v>
      </c>
      <c r="E1543" s="180">
        <v>0</v>
      </c>
      <c r="F1543" s="180">
        <f t="shared" si="161"/>
        <v>22841.879999999997</v>
      </c>
      <c r="G1543" s="82">
        <f t="shared" si="159"/>
        <v>22841.879999999997</v>
      </c>
      <c r="H1543" s="248" t="s">
        <v>1613</v>
      </c>
      <c r="I1543" s="200">
        <v>761398</v>
      </c>
      <c r="J1543" s="169">
        <f t="shared" si="160"/>
        <v>-22843.880000000005</v>
      </c>
      <c r="K1543" s="149" t="s">
        <v>1371</v>
      </c>
      <c r="L1543" s="197">
        <v>45372</v>
      </c>
      <c r="M1543" s="140" t="s">
        <v>46</v>
      </c>
      <c r="N1543" s="182">
        <v>2024</v>
      </c>
      <c r="O1543" s="198" t="s">
        <v>449</v>
      </c>
      <c r="P1543" s="85"/>
      <c r="Q1543" s="85"/>
      <c r="R1543" s="85"/>
      <c r="S1543" s="85"/>
      <c r="T1543" s="85"/>
      <c r="U1543" s="85"/>
      <c r="V1543" s="85"/>
      <c r="W1543" s="85"/>
      <c r="X1543" s="85"/>
      <c r="Y1543" s="85"/>
      <c r="Z1543" s="85"/>
      <c r="AA1543" s="85"/>
      <c r="AB1543" s="85"/>
      <c r="AC1543" s="85"/>
      <c r="AD1543" s="85"/>
      <c r="AE1543" s="85"/>
    </row>
    <row r="1544" spans="1:31" s="76" customFormat="1" ht="13.5" customHeight="1" x14ac:dyDescent="0.2">
      <c r="A1544" s="84">
        <v>9004330329</v>
      </c>
      <c r="B1544" s="49" t="s">
        <v>1707</v>
      </c>
      <c r="C1544" s="180">
        <v>12277860</v>
      </c>
      <c r="D1544" s="180">
        <v>12277860</v>
      </c>
      <c r="E1544" s="180">
        <v>368336</v>
      </c>
      <c r="F1544" s="180">
        <f t="shared" si="161"/>
        <v>368335.8</v>
      </c>
      <c r="G1544" s="82">
        <f t="shared" ref="G1544:G1555" si="162">+F1544-E1544</f>
        <v>-0.20000000001164153</v>
      </c>
      <c r="H1544" s="162" t="s">
        <v>601</v>
      </c>
      <c r="I1544" s="200">
        <v>12277860</v>
      </c>
      <c r="J1544" s="169">
        <f t="shared" si="160"/>
        <v>-368335.80000000075</v>
      </c>
      <c r="K1544" s="149" t="s">
        <v>1307</v>
      </c>
      <c r="L1544" s="197">
        <v>45323</v>
      </c>
      <c r="M1544" s="140" t="s">
        <v>42</v>
      </c>
      <c r="N1544" s="182">
        <v>2024</v>
      </c>
      <c r="O1544" s="201"/>
      <c r="P1544" s="85"/>
      <c r="Q1544" s="85"/>
      <c r="R1544" s="85"/>
      <c r="S1544" s="85"/>
      <c r="T1544" s="85"/>
      <c r="U1544" s="85"/>
      <c r="V1544" s="85"/>
      <c r="W1544" s="85"/>
      <c r="X1544" s="85"/>
      <c r="Y1544" s="85"/>
      <c r="Z1544" s="85"/>
      <c r="AA1544" s="85"/>
      <c r="AB1544" s="85"/>
      <c r="AC1544" s="85"/>
      <c r="AD1544" s="85"/>
      <c r="AE1544" s="85"/>
    </row>
    <row r="1545" spans="1:31" s="76" customFormat="1" ht="13.5" customHeight="1" x14ac:dyDescent="0.2">
      <c r="A1545" s="84">
        <v>9013795472</v>
      </c>
      <c r="B1545" s="80" t="s">
        <v>1634</v>
      </c>
      <c r="C1545" s="180">
        <v>2731878</v>
      </c>
      <c r="D1545" s="180">
        <v>2731878</v>
      </c>
      <c r="E1545" s="200">
        <v>81956</v>
      </c>
      <c r="F1545" s="180">
        <f t="shared" si="161"/>
        <v>81956.34</v>
      </c>
      <c r="G1545" s="82">
        <f t="shared" si="162"/>
        <v>0.33999999999650754</v>
      </c>
      <c r="H1545" s="197" t="s">
        <v>1504</v>
      </c>
      <c r="I1545" s="200">
        <v>2649922</v>
      </c>
      <c r="J1545" s="169">
        <f t="shared" si="160"/>
        <v>-0.33999999985098839</v>
      </c>
      <c r="K1545" s="149" t="s">
        <v>1391</v>
      </c>
      <c r="L1545" s="197">
        <v>45377</v>
      </c>
      <c r="M1545" s="140" t="s">
        <v>46</v>
      </c>
      <c r="N1545" s="182">
        <v>2024</v>
      </c>
      <c r="O1545" s="80"/>
      <c r="P1545" s="85"/>
      <c r="Q1545" s="85"/>
      <c r="R1545" s="85"/>
      <c r="S1545" s="85"/>
      <c r="T1545" s="85"/>
      <c r="U1545" s="85"/>
      <c r="V1545" s="85"/>
      <c r="W1545" s="85"/>
      <c r="X1545" s="85"/>
      <c r="Y1545" s="85"/>
      <c r="Z1545" s="85"/>
      <c r="AA1545" s="85"/>
      <c r="AB1545" s="85"/>
      <c r="AC1545" s="85"/>
      <c r="AD1545" s="85"/>
      <c r="AE1545" s="85"/>
    </row>
    <row r="1546" spans="1:31" s="76" customFormat="1" ht="13.5" customHeight="1" x14ac:dyDescent="0.2">
      <c r="A1546" s="84">
        <v>8110007404</v>
      </c>
      <c r="B1546" s="80" t="s">
        <v>623</v>
      </c>
      <c r="C1546" s="180">
        <v>32193934</v>
      </c>
      <c r="D1546" s="180">
        <v>32193934</v>
      </c>
      <c r="E1546" s="200">
        <v>965818</v>
      </c>
      <c r="F1546" s="180">
        <f t="shared" si="161"/>
        <v>965818.02</v>
      </c>
      <c r="G1546" s="82">
        <f t="shared" si="162"/>
        <v>2.0000000018626451E-2</v>
      </c>
      <c r="H1546" s="197" t="s">
        <v>1506</v>
      </c>
      <c r="I1546" s="169">
        <v>31228109</v>
      </c>
      <c r="J1546" s="169">
        <f t="shared" si="160"/>
        <v>6.9800000004470348</v>
      </c>
      <c r="K1546" s="149" t="s">
        <v>1371</v>
      </c>
      <c r="L1546" s="197">
        <v>45366</v>
      </c>
      <c r="M1546" s="97" t="s">
        <v>46</v>
      </c>
      <c r="N1546" s="182">
        <v>2024</v>
      </c>
      <c r="O1546" s="80"/>
      <c r="P1546" s="219"/>
      <c r="Q1546" s="85"/>
      <c r="R1546" s="85"/>
      <c r="S1546" s="85"/>
      <c r="T1546" s="85"/>
      <c r="U1546" s="85"/>
      <c r="V1546" s="85"/>
      <c r="W1546" s="85"/>
      <c r="X1546" s="85"/>
      <c r="Y1546" s="85"/>
      <c r="Z1546" s="85"/>
      <c r="AA1546" s="85"/>
      <c r="AB1546" s="85"/>
      <c r="AC1546" s="85"/>
      <c r="AD1546" s="85"/>
    </row>
    <row r="1547" spans="1:31" s="76" customFormat="1" ht="13.5" customHeight="1" x14ac:dyDescent="0.2">
      <c r="A1547" s="84">
        <v>9015884123</v>
      </c>
      <c r="B1547" s="80" t="s">
        <v>1057</v>
      </c>
      <c r="C1547" s="180">
        <v>19022761</v>
      </c>
      <c r="D1547" s="180">
        <v>19022761</v>
      </c>
      <c r="E1547" s="180"/>
      <c r="F1547" s="180">
        <f t="shared" si="161"/>
        <v>570682.82999999996</v>
      </c>
      <c r="G1547" s="180">
        <f t="shared" si="162"/>
        <v>570682.82999999996</v>
      </c>
      <c r="H1547" s="125" t="s">
        <v>601</v>
      </c>
      <c r="I1547" s="220">
        <v>19022761</v>
      </c>
      <c r="J1547" s="183">
        <f t="shared" si="160"/>
        <v>-570682.82999999821</v>
      </c>
      <c r="K1547" s="149" t="s">
        <v>1371</v>
      </c>
      <c r="L1547" s="197">
        <v>45365</v>
      </c>
      <c r="M1547" s="140" t="s">
        <v>46</v>
      </c>
      <c r="N1547" s="182">
        <v>2024</v>
      </c>
      <c r="O1547" s="185" t="s">
        <v>1448</v>
      </c>
      <c r="P1547" s="85"/>
      <c r="Q1547" s="85"/>
      <c r="R1547" s="85"/>
      <c r="S1547" s="85"/>
      <c r="T1547" s="85"/>
      <c r="U1547" s="85"/>
      <c r="V1547" s="85"/>
      <c r="W1547" s="85"/>
      <c r="X1547" s="85"/>
      <c r="Y1547" s="85"/>
      <c r="Z1547" s="85"/>
      <c r="AA1547" s="85"/>
      <c r="AB1547" s="85"/>
      <c r="AC1547" s="85"/>
      <c r="AD1547" s="85"/>
    </row>
    <row r="1548" spans="1:31" s="76" customFormat="1" ht="13.5" customHeight="1" x14ac:dyDescent="0.2">
      <c r="A1548" s="84">
        <v>9003414831</v>
      </c>
      <c r="B1548" s="80" t="s">
        <v>1200</v>
      </c>
      <c r="C1548" s="180">
        <v>441305</v>
      </c>
      <c r="D1548" s="180">
        <v>441305</v>
      </c>
      <c r="E1548" s="200">
        <v>13239</v>
      </c>
      <c r="F1548" s="180">
        <f t="shared" si="161"/>
        <v>13239.15</v>
      </c>
      <c r="G1548" s="82">
        <f t="shared" si="162"/>
        <v>0.1499999999996362</v>
      </c>
      <c r="H1548" s="97" t="s">
        <v>1482</v>
      </c>
      <c r="I1548" s="149">
        <v>428066</v>
      </c>
      <c r="J1548" s="169">
        <f t="shared" si="160"/>
        <v>-0.15000000002328306</v>
      </c>
      <c r="K1548" s="149" t="s">
        <v>1371</v>
      </c>
      <c r="L1548" s="197">
        <v>45405</v>
      </c>
      <c r="M1548" s="140" t="s">
        <v>50</v>
      </c>
      <c r="N1548" s="182">
        <v>2024</v>
      </c>
      <c r="O1548" s="240" t="s">
        <v>1432</v>
      </c>
      <c r="P1548" s="85"/>
      <c r="Q1548" s="85"/>
      <c r="R1548" s="85"/>
      <c r="S1548" s="85"/>
      <c r="T1548" s="85"/>
      <c r="U1548" s="85"/>
      <c r="V1548" s="85"/>
      <c r="W1548" s="85"/>
      <c r="X1548" s="85"/>
      <c r="Y1548" s="85"/>
      <c r="Z1548" s="85"/>
      <c r="AA1548" s="85"/>
      <c r="AB1548" s="85"/>
      <c r="AC1548" s="85"/>
      <c r="AD1548" s="85"/>
    </row>
    <row r="1549" spans="1:31" s="76" customFormat="1" ht="13.5" customHeight="1" x14ac:dyDescent="0.2">
      <c r="A1549" s="84">
        <v>9006777323</v>
      </c>
      <c r="B1549" s="80" t="s">
        <v>618</v>
      </c>
      <c r="C1549" s="180">
        <v>81876287</v>
      </c>
      <c r="D1549" s="180">
        <v>81876287</v>
      </c>
      <c r="E1549" s="200">
        <v>2456289</v>
      </c>
      <c r="F1549" s="180">
        <f t="shared" si="161"/>
        <v>2456288.61</v>
      </c>
      <c r="G1549" s="82">
        <f t="shared" si="162"/>
        <v>-0.39000000013038516</v>
      </c>
      <c r="H1549" s="97" t="s">
        <v>1516</v>
      </c>
      <c r="I1549" s="169">
        <v>79419998</v>
      </c>
      <c r="J1549" s="169">
        <f t="shared" si="160"/>
        <v>0.39000000059604645</v>
      </c>
      <c r="K1549" s="149" t="s">
        <v>1391</v>
      </c>
      <c r="L1549" s="197">
        <v>45359</v>
      </c>
      <c r="M1549" s="97" t="s">
        <v>46</v>
      </c>
      <c r="N1549" s="182">
        <v>2024</v>
      </c>
      <c r="O1549" s="80"/>
      <c r="P1549" s="85"/>
      <c r="Q1549" s="85"/>
      <c r="R1549" s="85"/>
      <c r="S1549" s="85"/>
      <c r="T1549" s="85"/>
      <c r="U1549" s="85"/>
      <c r="V1549" s="85"/>
      <c r="W1549" s="85"/>
      <c r="X1549" s="85"/>
      <c r="Y1549" s="85"/>
      <c r="Z1549" s="85"/>
      <c r="AA1549" s="85"/>
      <c r="AB1549" s="85"/>
      <c r="AC1549" s="85"/>
      <c r="AD1549" s="85"/>
    </row>
    <row r="1550" spans="1:31" s="76" customFormat="1" ht="13.5" customHeight="1" x14ac:dyDescent="0.2">
      <c r="A1550" s="84">
        <v>9003660101</v>
      </c>
      <c r="B1550" s="80" t="s">
        <v>1523</v>
      </c>
      <c r="C1550" s="180">
        <v>98084</v>
      </c>
      <c r="D1550" s="180">
        <v>98084</v>
      </c>
      <c r="E1550" s="200">
        <v>2943</v>
      </c>
      <c r="F1550" s="180">
        <f t="shared" si="161"/>
        <v>2942.52</v>
      </c>
      <c r="G1550" s="82">
        <f t="shared" si="162"/>
        <v>-0.48000000000001819</v>
      </c>
      <c r="H1550" s="243" t="s">
        <v>601</v>
      </c>
      <c r="I1550" s="200">
        <v>95142</v>
      </c>
      <c r="J1550" s="169">
        <f t="shared" si="160"/>
        <v>-0.52000000000407454</v>
      </c>
      <c r="K1550" s="149" t="s">
        <v>1371</v>
      </c>
      <c r="L1550" s="197">
        <v>45359</v>
      </c>
      <c r="M1550" s="140" t="s">
        <v>46</v>
      </c>
      <c r="N1550" s="182">
        <v>2024</v>
      </c>
      <c r="O1550" s="80" t="s">
        <v>2004</v>
      </c>
      <c r="P1550" s="85"/>
      <c r="Q1550" s="85"/>
      <c r="R1550" s="85"/>
      <c r="S1550" s="85"/>
      <c r="T1550" s="85"/>
      <c r="U1550" s="85"/>
      <c r="V1550" s="85"/>
      <c r="W1550" s="85"/>
      <c r="X1550" s="85"/>
      <c r="Y1550" s="85"/>
      <c r="Z1550" s="85"/>
      <c r="AA1550" s="85"/>
      <c r="AB1550" s="85"/>
      <c r="AC1550" s="85"/>
      <c r="AD1550" s="85"/>
    </row>
    <row r="1551" spans="1:31" s="76" customFormat="1" ht="13.5" customHeight="1" x14ac:dyDescent="0.2">
      <c r="A1551" s="102">
        <v>81500019012</v>
      </c>
      <c r="B1551" s="80" t="s">
        <v>620</v>
      </c>
      <c r="C1551" s="180">
        <v>14230</v>
      </c>
      <c r="D1551" s="180">
        <v>14230</v>
      </c>
      <c r="E1551" s="200">
        <v>336</v>
      </c>
      <c r="F1551" s="180">
        <f t="shared" si="161"/>
        <v>426.9</v>
      </c>
      <c r="G1551" s="82">
        <f t="shared" si="162"/>
        <v>90.899999999999977</v>
      </c>
      <c r="H1551" s="243" t="s">
        <v>601</v>
      </c>
      <c r="I1551" s="200">
        <v>13803</v>
      </c>
      <c r="J1551" s="169">
        <f t="shared" si="160"/>
        <v>0.1000000000003638</v>
      </c>
      <c r="K1551" s="149" t="s">
        <v>1371</v>
      </c>
      <c r="L1551" s="197">
        <v>45372</v>
      </c>
      <c r="M1551" s="140" t="s">
        <v>46</v>
      </c>
      <c r="N1551" s="182">
        <v>2024</v>
      </c>
      <c r="O1551" s="80"/>
      <c r="P1551" s="85"/>
      <c r="Q1551" s="85"/>
      <c r="R1551" s="85"/>
      <c r="S1551" s="85"/>
      <c r="T1551" s="85"/>
      <c r="U1551" s="85"/>
      <c r="V1551" s="85"/>
      <c r="W1551" s="85"/>
      <c r="X1551" s="85"/>
      <c r="Y1551" s="85"/>
      <c r="Z1551" s="85"/>
      <c r="AA1551" s="85"/>
      <c r="AB1551" s="85"/>
      <c r="AC1551" s="85"/>
    </row>
    <row r="1552" spans="1:31" s="76" customFormat="1" ht="13.5" customHeight="1" x14ac:dyDescent="0.2">
      <c r="A1552" s="84">
        <v>9000821430</v>
      </c>
      <c r="B1552" s="80" t="s">
        <v>1202</v>
      </c>
      <c r="C1552" s="180">
        <v>2620942</v>
      </c>
      <c r="D1552" s="180">
        <v>2620942</v>
      </c>
      <c r="E1552" s="200">
        <v>0</v>
      </c>
      <c r="F1552" s="180">
        <f t="shared" si="161"/>
        <v>78628.259999999995</v>
      </c>
      <c r="G1552" s="82">
        <f t="shared" si="162"/>
        <v>78628.259999999995</v>
      </c>
      <c r="H1552" s="232" t="s">
        <v>601</v>
      </c>
      <c r="I1552" s="200">
        <v>2620942</v>
      </c>
      <c r="J1552" s="169">
        <f t="shared" si="160"/>
        <v>-78628.259999999776</v>
      </c>
      <c r="K1552" s="149" t="s">
        <v>1371</v>
      </c>
      <c r="L1552" s="197">
        <v>45366</v>
      </c>
      <c r="M1552" s="140" t="s">
        <v>46</v>
      </c>
      <c r="N1552" s="182">
        <v>2024</v>
      </c>
      <c r="O1552" s="198" t="s">
        <v>449</v>
      </c>
      <c r="P1552" s="85"/>
      <c r="Q1552" s="85"/>
      <c r="R1552" s="85"/>
      <c r="S1552" s="85"/>
      <c r="T1552" s="85"/>
      <c r="U1552" s="85"/>
      <c r="V1552" s="85"/>
      <c r="W1552" s="85"/>
      <c r="X1552" s="85"/>
      <c r="Y1552" s="85"/>
      <c r="Z1552" s="85"/>
      <c r="AA1552" s="85"/>
      <c r="AB1552" s="85"/>
    </row>
    <row r="1553" spans="1:31" s="76" customFormat="1" ht="13.5" customHeight="1" x14ac:dyDescent="0.2">
      <c r="A1553" s="84">
        <v>9006523347</v>
      </c>
      <c r="B1553" s="80" t="s">
        <v>616</v>
      </c>
      <c r="C1553" s="180">
        <v>7810640</v>
      </c>
      <c r="D1553" s="180">
        <v>7810640</v>
      </c>
      <c r="E1553" s="180">
        <v>234319</v>
      </c>
      <c r="F1553" s="180">
        <f t="shared" si="161"/>
        <v>234319.19999999998</v>
      </c>
      <c r="G1553" s="82">
        <f t="shared" si="162"/>
        <v>0.1999999999825377</v>
      </c>
      <c r="H1553" s="173" t="s">
        <v>1517</v>
      </c>
      <c r="I1553" s="169">
        <v>7576321</v>
      </c>
      <c r="J1553" s="169">
        <f t="shared" si="160"/>
        <v>-0.20000000018626451</v>
      </c>
      <c r="K1553" s="149" t="s">
        <v>1391</v>
      </c>
      <c r="L1553" s="197">
        <v>45366</v>
      </c>
      <c r="M1553" s="97" t="s">
        <v>46</v>
      </c>
      <c r="N1553" s="182">
        <v>2024</v>
      </c>
      <c r="O1553" s="80"/>
      <c r="P1553" s="85"/>
      <c r="Q1553" s="85"/>
      <c r="R1553" s="85"/>
      <c r="S1553" s="85"/>
      <c r="T1553" s="85"/>
      <c r="U1553" s="85"/>
      <c r="V1553" s="85"/>
      <c r="W1553" s="85"/>
      <c r="X1553" s="85"/>
      <c r="Y1553" s="85"/>
      <c r="Z1553" s="85"/>
      <c r="AA1553" s="85"/>
      <c r="AB1553" s="85"/>
      <c r="AC1553" s="85"/>
      <c r="AD1553" s="85"/>
    </row>
    <row r="1554" spans="1:31" s="76" customFormat="1" ht="13.5" customHeight="1" x14ac:dyDescent="0.2">
      <c r="A1554" s="84">
        <v>9004330329</v>
      </c>
      <c r="B1554" s="49" t="s">
        <v>1707</v>
      </c>
      <c r="C1554" s="180">
        <v>9741866</v>
      </c>
      <c r="D1554" s="180">
        <v>9741866</v>
      </c>
      <c r="E1554" s="180">
        <v>292256</v>
      </c>
      <c r="F1554" s="180">
        <f t="shared" si="161"/>
        <v>292255.98</v>
      </c>
      <c r="G1554" s="171">
        <f t="shared" si="162"/>
        <v>-2.0000000018626451E-2</v>
      </c>
      <c r="H1554" s="124" t="s">
        <v>1758</v>
      </c>
      <c r="I1554" s="169">
        <v>9081279</v>
      </c>
      <c r="J1554" s="169">
        <f t="shared" si="160"/>
        <v>368331.01999999955</v>
      </c>
      <c r="K1554" s="149" t="s">
        <v>1371</v>
      </c>
      <c r="L1554" s="197">
        <v>45356</v>
      </c>
      <c r="M1554" s="97" t="s">
        <v>46</v>
      </c>
      <c r="N1554" s="182">
        <v>2024</v>
      </c>
      <c r="O1554" s="239" t="s">
        <v>1406</v>
      </c>
      <c r="P1554" s="85"/>
      <c r="Q1554" s="85"/>
      <c r="R1554" s="85"/>
      <c r="S1554" s="85"/>
      <c r="T1554" s="85"/>
      <c r="U1554" s="85"/>
      <c r="V1554" s="85"/>
      <c r="W1554" s="85"/>
      <c r="X1554" s="85"/>
      <c r="Y1554" s="85"/>
      <c r="Z1554" s="85"/>
      <c r="AA1554" s="85"/>
      <c r="AB1554" s="85"/>
      <c r="AC1554" s="85"/>
      <c r="AD1554" s="85"/>
    </row>
    <row r="1555" spans="1:31" s="76" customFormat="1" ht="13.5" customHeight="1" x14ac:dyDescent="0.2">
      <c r="A1555" s="84">
        <v>8170018921</v>
      </c>
      <c r="B1555" s="80" t="s">
        <v>619</v>
      </c>
      <c r="C1555" s="180">
        <v>193246944</v>
      </c>
      <c r="D1555" s="180">
        <v>191889508</v>
      </c>
      <c r="E1555" s="200">
        <v>5756685</v>
      </c>
      <c r="F1555" s="180">
        <f t="shared" si="161"/>
        <v>5756685.2400000002</v>
      </c>
      <c r="G1555" s="82">
        <f t="shared" si="162"/>
        <v>0.24000000022351742</v>
      </c>
      <c r="H1555" s="97" t="s">
        <v>1520</v>
      </c>
      <c r="I1555" s="169">
        <v>186132823</v>
      </c>
      <c r="J1555" s="169">
        <f t="shared" si="160"/>
        <v>-0.24000000953674316</v>
      </c>
      <c r="K1555" s="149" t="s">
        <v>1371</v>
      </c>
      <c r="L1555" s="197">
        <v>45358</v>
      </c>
      <c r="M1555" s="97" t="s">
        <v>46</v>
      </c>
      <c r="N1555" s="182">
        <v>2024</v>
      </c>
      <c r="O1555" s="80"/>
      <c r="P1555" s="219"/>
      <c r="Q1555" s="85"/>
      <c r="R1555" s="85"/>
      <c r="S1555" s="85"/>
      <c r="T1555" s="85"/>
      <c r="U1555" s="85"/>
      <c r="V1555" s="85"/>
      <c r="W1555" s="85"/>
      <c r="X1555" s="85"/>
      <c r="Y1555" s="85"/>
      <c r="Z1555" s="85"/>
      <c r="AA1555" s="85"/>
      <c r="AB1555" s="85"/>
      <c r="AC1555" s="85"/>
      <c r="AD1555" s="85"/>
    </row>
    <row r="1556" spans="1:31" s="76" customFormat="1" ht="13.5" customHeight="1" x14ac:dyDescent="0.2">
      <c r="A1556" s="84" t="s">
        <v>461</v>
      </c>
      <c r="B1556" s="80" t="s">
        <v>565</v>
      </c>
      <c r="C1556" s="200" t="s">
        <v>421</v>
      </c>
      <c r="D1556" s="180">
        <v>109818829</v>
      </c>
      <c r="E1556" s="180" t="s">
        <v>36</v>
      </c>
      <c r="F1556" s="180" t="s">
        <v>36</v>
      </c>
      <c r="G1556" s="180" t="s">
        <v>36</v>
      </c>
      <c r="H1556" s="97" t="s">
        <v>36</v>
      </c>
      <c r="I1556" s="169">
        <v>109818829</v>
      </c>
      <c r="J1556" s="183" t="s">
        <v>36</v>
      </c>
      <c r="K1556" s="97" t="s">
        <v>36</v>
      </c>
      <c r="L1556" s="197">
        <v>45230</v>
      </c>
      <c r="M1556" s="97" t="s">
        <v>28</v>
      </c>
      <c r="N1556" s="182">
        <v>2023</v>
      </c>
      <c r="O1556" s="80"/>
      <c r="P1556" s="219"/>
      <c r="Q1556" s="85"/>
      <c r="R1556" s="85"/>
      <c r="S1556" s="85"/>
      <c r="T1556" s="85"/>
      <c r="U1556" s="85"/>
      <c r="V1556" s="85"/>
      <c r="W1556" s="85"/>
      <c r="X1556" s="85"/>
      <c r="Y1556" s="85"/>
      <c r="Z1556" s="85"/>
      <c r="AA1556" s="85"/>
      <c r="AB1556" s="85"/>
      <c r="AC1556" s="85"/>
      <c r="AD1556" s="85"/>
    </row>
    <row r="1557" spans="1:31" s="76" customFormat="1" ht="13.5" customHeight="1" x14ac:dyDescent="0.2">
      <c r="A1557" s="84" t="s">
        <v>461</v>
      </c>
      <c r="B1557" s="80" t="s">
        <v>565</v>
      </c>
      <c r="C1557" s="200" t="s">
        <v>421</v>
      </c>
      <c r="D1557" s="180">
        <v>19888297</v>
      </c>
      <c r="E1557" s="180" t="s">
        <v>36</v>
      </c>
      <c r="F1557" s="180" t="s">
        <v>36</v>
      </c>
      <c r="G1557" s="180" t="s">
        <v>36</v>
      </c>
      <c r="H1557" s="180" t="s">
        <v>36</v>
      </c>
      <c r="I1557" s="90">
        <v>19888297</v>
      </c>
      <c r="J1557" s="183" t="s">
        <v>36</v>
      </c>
      <c r="K1557" s="97" t="s">
        <v>36</v>
      </c>
      <c r="L1557" s="197">
        <v>45351</v>
      </c>
      <c r="M1557" s="97" t="s">
        <v>42</v>
      </c>
      <c r="N1557" s="182">
        <v>2024</v>
      </c>
      <c r="O1557" s="80"/>
      <c r="P1557" s="85"/>
      <c r="Q1557" s="85"/>
      <c r="R1557" s="85"/>
      <c r="S1557" s="85"/>
      <c r="T1557" s="85"/>
      <c r="U1557" s="85"/>
      <c r="V1557" s="85"/>
      <c r="W1557" s="85"/>
      <c r="X1557" s="85"/>
      <c r="Y1557" s="85"/>
      <c r="Z1557" s="85"/>
      <c r="AA1557" s="85"/>
      <c r="AB1557" s="85"/>
      <c r="AC1557" s="85"/>
      <c r="AD1557" s="85"/>
      <c r="AE1557" s="85"/>
    </row>
    <row r="1558" spans="1:31" s="76" customFormat="1" ht="13.5" customHeight="1" x14ac:dyDescent="0.2">
      <c r="A1558" s="84" t="s">
        <v>461</v>
      </c>
      <c r="B1558" s="80" t="s">
        <v>565</v>
      </c>
      <c r="C1558" s="200" t="s">
        <v>421</v>
      </c>
      <c r="D1558" s="180">
        <v>101805666</v>
      </c>
      <c r="E1558" s="180" t="s">
        <v>36</v>
      </c>
      <c r="F1558" s="180" t="s">
        <v>36</v>
      </c>
      <c r="G1558" s="180" t="s">
        <v>36</v>
      </c>
      <c r="H1558" s="180" t="s">
        <v>36</v>
      </c>
      <c r="I1558" s="90">
        <v>101805666</v>
      </c>
      <c r="J1558" s="183" t="s">
        <v>36</v>
      </c>
      <c r="K1558" s="97" t="s">
        <v>36</v>
      </c>
      <c r="L1558" s="197">
        <v>45260</v>
      </c>
      <c r="M1558" s="97" t="s">
        <v>20</v>
      </c>
      <c r="N1558" s="182">
        <v>2023</v>
      </c>
      <c r="O1558" s="80"/>
      <c r="P1558" s="85"/>
      <c r="Q1558" s="85"/>
      <c r="R1558" s="85"/>
      <c r="S1558" s="85"/>
      <c r="T1558" s="85"/>
      <c r="U1558" s="85"/>
      <c r="V1558" s="85"/>
      <c r="W1558" s="85"/>
      <c r="X1558" s="85"/>
      <c r="Y1558" s="85"/>
      <c r="Z1558" s="85"/>
      <c r="AA1558" s="85"/>
      <c r="AB1558" s="85"/>
      <c r="AC1558" s="85"/>
      <c r="AD1558" s="85"/>
      <c r="AE1558" s="85"/>
    </row>
    <row r="1559" spans="1:31" s="76" customFormat="1" ht="13.5" customHeight="1" x14ac:dyDescent="0.2">
      <c r="A1559" s="294"/>
      <c r="B1559" s="294"/>
      <c r="C1559" s="294"/>
      <c r="D1559" s="295">
        <v>65709525</v>
      </c>
      <c r="E1559" s="180" t="s">
        <v>36</v>
      </c>
      <c r="F1559" s="180" t="s">
        <v>36</v>
      </c>
      <c r="G1559" s="180" t="s">
        <v>36</v>
      </c>
      <c r="H1559" s="180" t="s">
        <v>36</v>
      </c>
      <c r="I1559" s="90">
        <v>65709525</v>
      </c>
      <c r="J1559" s="183" t="s">
        <v>36</v>
      </c>
      <c r="K1559" s="97" t="s">
        <v>36</v>
      </c>
      <c r="L1559" s="197">
        <v>45291</v>
      </c>
      <c r="M1559" s="97" t="s">
        <v>27</v>
      </c>
      <c r="N1559" s="182">
        <v>2023</v>
      </c>
      <c r="O1559" s="237" t="s">
        <v>1708</v>
      </c>
      <c r="P1559" s="85"/>
      <c r="Q1559" s="85"/>
      <c r="R1559" s="85"/>
      <c r="S1559" s="85"/>
      <c r="T1559" s="85"/>
      <c r="U1559" s="85"/>
      <c r="V1559" s="85"/>
      <c r="W1559" s="85"/>
      <c r="X1559" s="85"/>
      <c r="Y1559" s="85"/>
      <c r="Z1559" s="85"/>
      <c r="AA1559" s="85"/>
      <c r="AB1559" s="85"/>
      <c r="AC1559" s="85"/>
      <c r="AD1559" s="85"/>
      <c r="AE1559" s="85"/>
    </row>
    <row r="1560" spans="1:31" s="76" customFormat="1" ht="13.5" customHeight="1" x14ac:dyDescent="0.2">
      <c r="A1560" s="84" t="s">
        <v>39</v>
      </c>
      <c r="B1560" s="80" t="s">
        <v>565</v>
      </c>
      <c r="C1560" s="200" t="s">
        <v>421</v>
      </c>
      <c r="D1560" s="180">
        <v>38879308</v>
      </c>
      <c r="E1560" s="180" t="s">
        <v>36</v>
      </c>
      <c r="F1560" s="180" t="s">
        <v>36</v>
      </c>
      <c r="G1560" s="180" t="s">
        <v>36</v>
      </c>
      <c r="H1560" s="180" t="s">
        <v>36</v>
      </c>
      <c r="I1560" s="90">
        <v>38879308</v>
      </c>
      <c r="J1560" s="183" t="s">
        <v>36</v>
      </c>
      <c r="K1560" s="97" t="s">
        <v>36</v>
      </c>
      <c r="L1560" s="197">
        <v>45382</v>
      </c>
      <c r="M1560" s="97" t="s">
        <v>46</v>
      </c>
      <c r="N1560" s="182">
        <v>2024</v>
      </c>
      <c r="O1560" s="80"/>
      <c r="P1560" s="85"/>
      <c r="Q1560" s="85"/>
      <c r="R1560" s="85"/>
      <c r="S1560" s="85"/>
      <c r="T1560" s="85"/>
      <c r="U1560" s="85"/>
      <c r="V1560" s="85"/>
      <c r="W1560" s="85"/>
      <c r="X1560" s="85"/>
      <c r="Y1560" s="85"/>
      <c r="Z1560" s="85"/>
      <c r="AA1560" s="85"/>
      <c r="AB1560" s="85"/>
      <c r="AC1560" s="85"/>
      <c r="AD1560" s="85"/>
      <c r="AE1560" s="85"/>
    </row>
    <row r="1561" spans="1:31" s="76" customFormat="1" ht="13.5" customHeight="1" x14ac:dyDescent="0.2">
      <c r="A1561" s="84" t="s">
        <v>461</v>
      </c>
      <c r="B1561" s="80" t="s">
        <v>565</v>
      </c>
      <c r="C1561" s="200" t="s">
        <v>421</v>
      </c>
      <c r="D1561" s="180">
        <v>22708248</v>
      </c>
      <c r="E1561" s="180" t="s">
        <v>36</v>
      </c>
      <c r="F1561" s="180" t="s">
        <v>36</v>
      </c>
      <c r="G1561" s="180" t="s">
        <v>36</v>
      </c>
      <c r="H1561" s="180" t="s">
        <v>36</v>
      </c>
      <c r="I1561" s="90">
        <v>22708248</v>
      </c>
      <c r="J1561" s="183" t="s">
        <v>36</v>
      </c>
      <c r="K1561" s="97" t="s">
        <v>36</v>
      </c>
      <c r="L1561" s="197">
        <v>45322</v>
      </c>
      <c r="M1561" s="97" t="s">
        <v>16</v>
      </c>
      <c r="N1561" s="182">
        <v>2024</v>
      </c>
      <c r="O1561" s="80"/>
      <c r="P1561" s="85"/>
      <c r="Q1561" s="85"/>
      <c r="R1561" s="85"/>
      <c r="S1561" s="85"/>
      <c r="T1561" s="85"/>
      <c r="U1561" s="85"/>
      <c r="V1561" s="85"/>
      <c r="W1561" s="85"/>
      <c r="X1561" s="85"/>
      <c r="Y1561" s="85"/>
      <c r="Z1561" s="85"/>
      <c r="AA1561" s="85"/>
      <c r="AB1561" s="85"/>
      <c r="AC1561" s="85"/>
      <c r="AD1561" s="85"/>
      <c r="AE1561" s="85"/>
    </row>
    <row r="1562" spans="1:31" s="76" customFormat="1" ht="13.5" customHeight="1" x14ac:dyDescent="0.2">
      <c r="A1562" s="84">
        <v>8300252052</v>
      </c>
      <c r="B1562" s="80" t="s">
        <v>628</v>
      </c>
      <c r="C1562" s="180">
        <v>8673672</v>
      </c>
      <c r="D1562" s="180">
        <v>8673672</v>
      </c>
      <c r="E1562" s="180">
        <v>260210</v>
      </c>
      <c r="F1562" s="180">
        <f>+D1562*3%</f>
        <v>260210.16</v>
      </c>
      <c r="G1562" s="82">
        <f>+F1562-E1562</f>
        <v>0.16000000000349246</v>
      </c>
      <c r="H1562" s="173" t="s">
        <v>1500</v>
      </c>
      <c r="I1562" s="200">
        <v>8413462</v>
      </c>
      <c r="J1562" s="169">
        <f>(D1562-E1562-G1562)-I1562</f>
        <v>-0.16000000014901161</v>
      </c>
      <c r="K1562" s="149" t="s">
        <v>1421</v>
      </c>
      <c r="L1562" s="197">
        <v>45039</v>
      </c>
      <c r="M1562" s="140" t="s">
        <v>50</v>
      </c>
      <c r="N1562" s="182">
        <v>2024</v>
      </c>
      <c r="O1562" s="80"/>
      <c r="P1562" s="85"/>
      <c r="Q1562" s="85"/>
      <c r="R1562" s="85"/>
      <c r="S1562" s="85"/>
      <c r="T1562" s="85"/>
      <c r="U1562" s="85"/>
      <c r="V1562" s="85"/>
      <c r="W1562" s="85"/>
      <c r="X1562" s="85"/>
      <c r="Y1562" s="85"/>
      <c r="Z1562" s="85"/>
      <c r="AA1562" s="85"/>
      <c r="AB1562" s="85"/>
      <c r="AC1562" s="85"/>
      <c r="AD1562" s="85"/>
      <c r="AE1562" s="85"/>
    </row>
    <row r="1563" spans="1:31" s="76" customFormat="1" ht="13.5" customHeight="1" x14ac:dyDescent="0.2">
      <c r="A1563" s="84" t="s">
        <v>461</v>
      </c>
      <c r="B1563" s="80" t="s">
        <v>565</v>
      </c>
      <c r="C1563" s="200" t="s">
        <v>421</v>
      </c>
      <c r="D1563" s="180">
        <v>49130301</v>
      </c>
      <c r="E1563" s="180" t="s">
        <v>36</v>
      </c>
      <c r="F1563" s="180" t="s">
        <v>36</v>
      </c>
      <c r="G1563" s="180" t="s">
        <v>36</v>
      </c>
      <c r="H1563" s="180" t="s">
        <v>36</v>
      </c>
      <c r="I1563" s="200">
        <v>49130301</v>
      </c>
      <c r="J1563" s="183" t="s">
        <v>36</v>
      </c>
      <c r="K1563" s="183" t="s">
        <v>36</v>
      </c>
      <c r="L1563" s="197">
        <v>45412</v>
      </c>
      <c r="M1563" s="140" t="s">
        <v>50</v>
      </c>
      <c r="N1563" s="182">
        <v>2024</v>
      </c>
      <c r="O1563" s="80"/>
      <c r="P1563" s="85"/>
      <c r="Q1563" s="85"/>
      <c r="R1563" s="85"/>
      <c r="S1563" s="85"/>
      <c r="T1563" s="85"/>
      <c r="U1563" s="85"/>
      <c r="V1563" s="85"/>
      <c r="W1563" s="85"/>
      <c r="X1563" s="85"/>
      <c r="Y1563" s="85"/>
      <c r="Z1563" s="85"/>
      <c r="AA1563" s="85"/>
      <c r="AB1563" s="85"/>
      <c r="AC1563" s="85"/>
      <c r="AD1563" s="85"/>
      <c r="AE1563" s="85"/>
    </row>
    <row r="1564" spans="1:31" s="76" customFormat="1" ht="13.5" customHeight="1" x14ac:dyDescent="0.2">
      <c r="A1564" s="165" t="s">
        <v>599</v>
      </c>
      <c r="B1564" s="80" t="s">
        <v>599</v>
      </c>
      <c r="C1564" s="180" t="s">
        <v>36</v>
      </c>
      <c r="D1564" s="180">
        <v>102000</v>
      </c>
      <c r="E1564" s="180" t="s">
        <v>36</v>
      </c>
      <c r="F1564" s="180" t="s">
        <v>36</v>
      </c>
      <c r="G1564" s="180" t="s">
        <v>36</v>
      </c>
      <c r="H1564" s="97" t="s">
        <v>36</v>
      </c>
      <c r="I1564" s="200">
        <v>102000</v>
      </c>
      <c r="J1564" s="183" t="s">
        <v>36</v>
      </c>
      <c r="K1564" s="183" t="s">
        <v>36</v>
      </c>
      <c r="L1564" s="197">
        <v>45390</v>
      </c>
      <c r="M1564" s="140" t="s">
        <v>50</v>
      </c>
      <c r="N1564" s="182">
        <v>2024</v>
      </c>
      <c r="O1564" s="80"/>
      <c r="P1564" s="85"/>
      <c r="Q1564" s="85"/>
      <c r="R1564" s="85"/>
      <c r="S1564" s="85"/>
      <c r="T1564" s="85"/>
      <c r="U1564" s="85"/>
      <c r="V1564" s="85"/>
      <c r="W1564" s="85"/>
      <c r="X1564" s="85"/>
      <c r="Y1564" s="85"/>
      <c r="Z1564" s="85"/>
      <c r="AA1564" s="85"/>
      <c r="AB1564" s="85"/>
      <c r="AC1564" s="85"/>
      <c r="AD1564" s="85"/>
      <c r="AE1564" s="85"/>
    </row>
    <row r="1565" spans="1:31" s="76" customFormat="1" ht="13.5" customHeight="1" x14ac:dyDescent="0.2">
      <c r="A1565" s="165" t="s">
        <v>599</v>
      </c>
      <c r="B1565" s="80" t="s">
        <v>599</v>
      </c>
      <c r="C1565" s="180" t="s">
        <v>36</v>
      </c>
      <c r="D1565" s="180">
        <v>60000</v>
      </c>
      <c r="E1565" s="180" t="s">
        <v>36</v>
      </c>
      <c r="F1565" s="180" t="s">
        <v>36</v>
      </c>
      <c r="G1565" s="180" t="s">
        <v>36</v>
      </c>
      <c r="H1565" s="97" t="s">
        <v>36</v>
      </c>
      <c r="I1565" s="200">
        <v>60000</v>
      </c>
      <c r="J1565" s="183" t="s">
        <v>36</v>
      </c>
      <c r="K1565" s="183" t="s">
        <v>36</v>
      </c>
      <c r="L1565" s="197">
        <v>45391</v>
      </c>
      <c r="M1565" s="140" t="s">
        <v>50</v>
      </c>
      <c r="N1565" s="182">
        <v>2024</v>
      </c>
      <c r="O1565" s="80"/>
      <c r="P1565" s="85"/>
      <c r="Q1565" s="85"/>
      <c r="R1565" s="85"/>
      <c r="S1565" s="85"/>
      <c r="T1565" s="85"/>
      <c r="U1565" s="85"/>
      <c r="V1565" s="85"/>
      <c r="W1565" s="85"/>
      <c r="X1565" s="85"/>
      <c r="Y1565" s="85"/>
      <c r="Z1565" s="85"/>
      <c r="AA1565" s="85"/>
      <c r="AB1565" s="85"/>
      <c r="AC1565" s="85"/>
      <c r="AD1565" s="85"/>
      <c r="AE1565" s="85"/>
    </row>
    <row r="1566" spans="1:31" s="76" customFormat="1" ht="13.5" customHeight="1" x14ac:dyDescent="0.2">
      <c r="A1566" s="165" t="s">
        <v>599</v>
      </c>
      <c r="B1566" s="80" t="s">
        <v>599</v>
      </c>
      <c r="C1566" s="180" t="s">
        <v>36</v>
      </c>
      <c r="D1566" s="180">
        <v>469000</v>
      </c>
      <c r="E1566" s="180" t="s">
        <v>36</v>
      </c>
      <c r="F1566" s="180" t="s">
        <v>36</v>
      </c>
      <c r="G1566" s="180" t="s">
        <v>36</v>
      </c>
      <c r="H1566" s="97" t="s">
        <v>36</v>
      </c>
      <c r="I1566" s="200">
        <v>469000</v>
      </c>
      <c r="J1566" s="183" t="s">
        <v>36</v>
      </c>
      <c r="K1566" s="183" t="s">
        <v>36</v>
      </c>
      <c r="L1566" s="197">
        <v>45392</v>
      </c>
      <c r="M1566" s="140" t="s">
        <v>50</v>
      </c>
      <c r="N1566" s="182">
        <v>2024</v>
      </c>
      <c r="O1566" s="80"/>
      <c r="P1566" s="85"/>
      <c r="Q1566" s="85"/>
      <c r="R1566" s="85"/>
      <c r="S1566" s="85"/>
      <c r="T1566" s="85"/>
      <c r="U1566" s="85"/>
      <c r="V1566" s="85"/>
      <c r="W1566" s="85"/>
      <c r="X1566" s="85"/>
      <c r="Y1566" s="85"/>
      <c r="Z1566" s="85"/>
      <c r="AA1566" s="85"/>
      <c r="AB1566" s="85"/>
      <c r="AC1566" s="85"/>
      <c r="AD1566" s="85"/>
      <c r="AE1566" s="85"/>
    </row>
    <row r="1567" spans="1:31" s="76" customFormat="1" ht="13.5" customHeight="1" x14ac:dyDescent="0.2">
      <c r="A1567" s="165" t="s">
        <v>599</v>
      </c>
      <c r="B1567" s="80" t="s">
        <v>599</v>
      </c>
      <c r="C1567" s="180" t="s">
        <v>36</v>
      </c>
      <c r="D1567" s="180">
        <v>212000</v>
      </c>
      <c r="E1567" s="180" t="s">
        <v>36</v>
      </c>
      <c r="F1567" s="180" t="s">
        <v>36</v>
      </c>
      <c r="G1567" s="180" t="s">
        <v>36</v>
      </c>
      <c r="H1567" s="97" t="s">
        <v>36</v>
      </c>
      <c r="I1567" s="200">
        <v>212000</v>
      </c>
      <c r="J1567" s="183" t="s">
        <v>36</v>
      </c>
      <c r="K1567" s="183" t="s">
        <v>36</v>
      </c>
      <c r="L1567" s="197">
        <v>45392</v>
      </c>
      <c r="M1567" s="140" t="s">
        <v>50</v>
      </c>
      <c r="N1567" s="182">
        <v>2024</v>
      </c>
      <c r="O1567" s="80"/>
      <c r="P1567" s="85"/>
      <c r="Q1567" s="85"/>
      <c r="R1567" s="85"/>
      <c r="S1567" s="85"/>
      <c r="T1567" s="85"/>
      <c r="U1567" s="85"/>
      <c r="V1567" s="85"/>
      <c r="W1567" s="85"/>
      <c r="X1567" s="85"/>
      <c r="Y1567" s="85"/>
      <c r="Z1567" s="85"/>
      <c r="AA1567" s="85"/>
      <c r="AB1567" s="85"/>
      <c r="AC1567" s="85"/>
      <c r="AD1567" s="85"/>
      <c r="AE1567" s="85"/>
    </row>
    <row r="1568" spans="1:31" s="76" customFormat="1" ht="13.5" customHeight="1" x14ac:dyDescent="0.2">
      <c r="A1568" s="165" t="s">
        <v>599</v>
      </c>
      <c r="B1568" s="80" t="s">
        <v>599</v>
      </c>
      <c r="C1568" s="180" t="s">
        <v>36</v>
      </c>
      <c r="D1568" s="180">
        <v>3916000</v>
      </c>
      <c r="E1568" s="180" t="s">
        <v>36</v>
      </c>
      <c r="F1568" s="180" t="s">
        <v>36</v>
      </c>
      <c r="G1568" s="180" t="s">
        <v>36</v>
      </c>
      <c r="H1568" s="97" t="s">
        <v>36</v>
      </c>
      <c r="I1568" s="200">
        <v>3916000</v>
      </c>
      <c r="J1568" s="183" t="s">
        <v>36</v>
      </c>
      <c r="K1568" s="183" t="s">
        <v>36</v>
      </c>
      <c r="L1568" s="197">
        <v>45393</v>
      </c>
      <c r="M1568" s="140" t="s">
        <v>50</v>
      </c>
      <c r="N1568" s="182">
        <v>2024</v>
      </c>
      <c r="O1568" s="80"/>
      <c r="P1568" s="85"/>
      <c r="Q1568" s="85"/>
      <c r="R1568" s="85"/>
      <c r="S1568" s="85"/>
      <c r="T1568" s="85"/>
      <c r="U1568" s="85"/>
      <c r="V1568" s="85"/>
      <c r="W1568" s="85"/>
      <c r="X1568" s="85"/>
      <c r="Y1568" s="85"/>
      <c r="Z1568" s="85"/>
      <c r="AA1568" s="85"/>
      <c r="AB1568" s="85"/>
      <c r="AC1568" s="85"/>
      <c r="AD1568" s="85"/>
      <c r="AE1568" s="85"/>
    </row>
    <row r="1569" spans="1:31" s="76" customFormat="1" ht="13.5" customHeight="1" x14ac:dyDescent="0.2">
      <c r="A1569" s="165" t="s">
        <v>599</v>
      </c>
      <c r="B1569" s="80" t="s">
        <v>599</v>
      </c>
      <c r="C1569" s="180" t="s">
        <v>36</v>
      </c>
      <c r="D1569" s="180">
        <v>54000</v>
      </c>
      <c r="E1569" s="180" t="s">
        <v>36</v>
      </c>
      <c r="F1569" s="180" t="s">
        <v>36</v>
      </c>
      <c r="G1569" s="180" t="s">
        <v>36</v>
      </c>
      <c r="H1569" s="97" t="s">
        <v>36</v>
      </c>
      <c r="I1569" s="200">
        <v>54000</v>
      </c>
      <c r="J1569" s="183" t="s">
        <v>36</v>
      </c>
      <c r="K1569" s="183" t="s">
        <v>36</v>
      </c>
      <c r="L1569" s="197">
        <v>45393</v>
      </c>
      <c r="M1569" s="140" t="s">
        <v>50</v>
      </c>
      <c r="N1569" s="182">
        <v>2024</v>
      </c>
      <c r="O1569" s="80"/>
      <c r="P1569" s="85"/>
      <c r="Q1569" s="85"/>
      <c r="R1569" s="85"/>
      <c r="S1569" s="85"/>
      <c r="T1569" s="85"/>
      <c r="U1569" s="85"/>
      <c r="V1569" s="85"/>
      <c r="W1569" s="85"/>
      <c r="X1569" s="85"/>
      <c r="Y1569" s="85"/>
      <c r="Z1569" s="85"/>
      <c r="AA1569" s="85"/>
      <c r="AB1569" s="85"/>
      <c r="AC1569" s="85"/>
      <c r="AD1569" s="85"/>
      <c r="AE1569" s="85"/>
    </row>
    <row r="1570" spans="1:31" s="76" customFormat="1" ht="13.5" customHeight="1" x14ac:dyDescent="0.2">
      <c r="A1570" s="165" t="s">
        <v>599</v>
      </c>
      <c r="B1570" s="80" t="s">
        <v>599</v>
      </c>
      <c r="C1570" s="180" t="s">
        <v>36</v>
      </c>
      <c r="D1570" s="180">
        <v>50000</v>
      </c>
      <c r="E1570" s="180" t="s">
        <v>36</v>
      </c>
      <c r="F1570" s="180" t="s">
        <v>36</v>
      </c>
      <c r="G1570" s="180" t="s">
        <v>36</v>
      </c>
      <c r="H1570" s="97" t="s">
        <v>36</v>
      </c>
      <c r="I1570" s="200">
        <v>50000</v>
      </c>
      <c r="J1570" s="183" t="s">
        <v>36</v>
      </c>
      <c r="K1570" s="183" t="s">
        <v>36</v>
      </c>
      <c r="L1570" s="197">
        <v>45393</v>
      </c>
      <c r="M1570" s="140" t="s">
        <v>50</v>
      </c>
      <c r="N1570" s="182">
        <v>2024</v>
      </c>
      <c r="O1570" s="80"/>
      <c r="P1570" s="85"/>
      <c r="Q1570" s="85"/>
      <c r="R1570" s="85"/>
      <c r="S1570" s="85"/>
      <c r="T1570" s="85"/>
      <c r="U1570" s="85"/>
      <c r="V1570" s="85"/>
      <c r="W1570" s="85"/>
      <c r="X1570" s="85"/>
      <c r="Y1570" s="85"/>
      <c r="Z1570" s="85"/>
      <c r="AA1570" s="85"/>
      <c r="AB1570" s="85"/>
      <c r="AC1570" s="85"/>
      <c r="AD1570" s="85"/>
      <c r="AE1570" s="85"/>
    </row>
    <row r="1571" spans="1:31" s="76" customFormat="1" ht="13.5" customHeight="1" x14ac:dyDescent="0.2">
      <c r="A1571" s="165" t="s">
        <v>599</v>
      </c>
      <c r="B1571" s="80" t="s">
        <v>599</v>
      </c>
      <c r="C1571" s="180" t="s">
        <v>36</v>
      </c>
      <c r="D1571" s="180">
        <v>397000</v>
      </c>
      <c r="E1571" s="180" t="s">
        <v>36</v>
      </c>
      <c r="F1571" s="180" t="s">
        <v>36</v>
      </c>
      <c r="G1571" s="180" t="s">
        <v>36</v>
      </c>
      <c r="H1571" s="97" t="s">
        <v>36</v>
      </c>
      <c r="I1571" s="200">
        <v>397000</v>
      </c>
      <c r="J1571" s="183" t="s">
        <v>36</v>
      </c>
      <c r="K1571" s="183" t="s">
        <v>36</v>
      </c>
      <c r="L1571" s="197">
        <v>45397</v>
      </c>
      <c r="M1571" s="140" t="s">
        <v>50</v>
      </c>
      <c r="N1571" s="182">
        <v>2024</v>
      </c>
      <c r="O1571" s="80"/>
      <c r="P1571" s="85"/>
      <c r="Q1571" s="85"/>
      <c r="R1571" s="85"/>
      <c r="S1571" s="85"/>
      <c r="T1571" s="85"/>
      <c r="U1571" s="85"/>
      <c r="V1571" s="85"/>
      <c r="W1571" s="85"/>
      <c r="X1571" s="85"/>
      <c r="Y1571" s="85"/>
      <c r="Z1571" s="85"/>
      <c r="AA1571" s="85"/>
      <c r="AB1571" s="85"/>
      <c r="AC1571" s="85"/>
      <c r="AD1571" s="85"/>
      <c r="AE1571" s="85"/>
    </row>
    <row r="1572" spans="1:31" s="76" customFormat="1" ht="13.5" customHeight="1" x14ac:dyDescent="0.2">
      <c r="A1572" s="165" t="s">
        <v>599</v>
      </c>
      <c r="B1572" s="80" t="s">
        <v>599</v>
      </c>
      <c r="C1572" s="180" t="s">
        <v>36</v>
      </c>
      <c r="D1572" s="180">
        <v>72000</v>
      </c>
      <c r="E1572" s="180" t="s">
        <v>36</v>
      </c>
      <c r="F1572" s="180" t="s">
        <v>36</v>
      </c>
      <c r="G1572" s="180" t="s">
        <v>36</v>
      </c>
      <c r="H1572" s="97" t="s">
        <v>36</v>
      </c>
      <c r="I1572" s="200">
        <v>72000</v>
      </c>
      <c r="J1572" s="183" t="s">
        <v>36</v>
      </c>
      <c r="K1572" s="183" t="s">
        <v>36</v>
      </c>
      <c r="L1572" s="197">
        <v>45397</v>
      </c>
      <c r="M1572" s="140" t="s">
        <v>50</v>
      </c>
      <c r="N1572" s="182">
        <v>2024</v>
      </c>
      <c r="O1572" s="80"/>
      <c r="P1572" s="85"/>
      <c r="Q1572" s="85"/>
      <c r="R1572" s="85"/>
      <c r="S1572" s="85"/>
      <c r="T1572" s="85"/>
      <c r="U1572" s="85"/>
      <c r="V1572" s="85"/>
      <c r="W1572" s="85"/>
      <c r="X1572" s="85"/>
      <c r="Y1572" s="85"/>
      <c r="Z1572" s="85"/>
      <c r="AA1572" s="85"/>
      <c r="AB1572" s="85"/>
      <c r="AC1572" s="85"/>
      <c r="AD1572" s="85"/>
      <c r="AE1572" s="85"/>
    </row>
    <row r="1573" spans="1:31" s="76" customFormat="1" ht="13.5" customHeight="1" x14ac:dyDescent="0.2">
      <c r="A1573" s="165" t="s">
        <v>599</v>
      </c>
      <c r="B1573" s="80" t="s">
        <v>599</v>
      </c>
      <c r="C1573" s="180" t="s">
        <v>36</v>
      </c>
      <c r="D1573" s="180">
        <v>51000</v>
      </c>
      <c r="E1573" s="180" t="s">
        <v>36</v>
      </c>
      <c r="F1573" s="180" t="s">
        <v>36</v>
      </c>
      <c r="G1573" s="180" t="s">
        <v>36</v>
      </c>
      <c r="H1573" s="97" t="s">
        <v>36</v>
      </c>
      <c r="I1573" s="200">
        <v>51000</v>
      </c>
      <c r="J1573" s="183" t="s">
        <v>36</v>
      </c>
      <c r="K1573" s="183" t="s">
        <v>36</v>
      </c>
      <c r="L1573" s="197">
        <v>45397</v>
      </c>
      <c r="M1573" s="140" t="s">
        <v>50</v>
      </c>
      <c r="N1573" s="182">
        <v>2024</v>
      </c>
      <c r="O1573" s="80"/>
      <c r="P1573" s="85"/>
      <c r="Q1573" s="85"/>
      <c r="R1573" s="85"/>
      <c r="S1573" s="85"/>
      <c r="T1573" s="85"/>
      <c r="U1573" s="85"/>
      <c r="V1573" s="85"/>
      <c r="W1573" s="85"/>
      <c r="X1573" s="85"/>
      <c r="Y1573" s="85"/>
      <c r="Z1573" s="85"/>
      <c r="AA1573" s="85"/>
      <c r="AB1573" s="85"/>
      <c r="AC1573" s="85"/>
      <c r="AD1573" s="85"/>
      <c r="AE1573" s="85"/>
    </row>
    <row r="1574" spans="1:31" s="76" customFormat="1" ht="13.5" customHeight="1" x14ac:dyDescent="0.2">
      <c r="A1574" s="84">
        <v>9013809302</v>
      </c>
      <c r="B1574" s="80" t="s">
        <v>1201</v>
      </c>
      <c r="C1574" s="180">
        <v>7708498</v>
      </c>
      <c r="D1574" s="180">
        <v>7708498</v>
      </c>
      <c r="E1574" s="180">
        <v>231255</v>
      </c>
      <c r="F1574" s="180">
        <f t="shared" ref="F1574:F1582" si="163">+D1574*3%</f>
        <v>231254.94</v>
      </c>
      <c r="G1574" s="180">
        <f t="shared" ref="G1574:G1584" si="164">+F1574-E1574</f>
        <v>-5.9999999997671694E-2</v>
      </c>
      <c r="H1574" s="140" t="s">
        <v>1480</v>
      </c>
      <c r="I1574" s="200">
        <v>7477243</v>
      </c>
      <c r="J1574" s="169">
        <f t="shared" ref="J1574:J1584" si="165">(D1574-E1574-G1574)-I1574</f>
        <v>5.9999999590218067E-2</v>
      </c>
      <c r="K1574" s="149" t="s">
        <v>1421</v>
      </c>
      <c r="L1574" s="197">
        <v>45456</v>
      </c>
      <c r="M1574" s="140" t="s">
        <v>52</v>
      </c>
      <c r="N1574" s="182">
        <v>2024</v>
      </c>
      <c r="O1574" s="240" t="s">
        <v>1533</v>
      </c>
      <c r="P1574" s="85"/>
      <c r="Q1574" s="85"/>
      <c r="R1574" s="85"/>
      <c r="S1574" s="85"/>
      <c r="T1574" s="85"/>
      <c r="U1574" s="85"/>
      <c r="V1574" s="85"/>
      <c r="W1574" s="85"/>
      <c r="X1574" s="85"/>
      <c r="Y1574" s="85"/>
      <c r="Z1574" s="85"/>
      <c r="AA1574" s="85"/>
      <c r="AB1574" s="85"/>
      <c r="AC1574" s="85"/>
      <c r="AD1574" s="85"/>
      <c r="AE1574" s="85"/>
    </row>
    <row r="1575" spans="1:31" s="76" customFormat="1" ht="13.5" customHeight="1" x14ac:dyDescent="0.2">
      <c r="A1575" s="84">
        <v>9015884123</v>
      </c>
      <c r="B1575" s="80" t="s">
        <v>1057</v>
      </c>
      <c r="C1575" s="180">
        <v>21224585</v>
      </c>
      <c r="D1575" s="180">
        <v>21224585</v>
      </c>
      <c r="E1575" s="180">
        <v>636738</v>
      </c>
      <c r="F1575" s="180">
        <f t="shared" si="163"/>
        <v>636737.54999999993</v>
      </c>
      <c r="G1575" s="180">
        <f t="shared" si="164"/>
        <v>-0.45000000006984919</v>
      </c>
      <c r="H1575" s="124" t="s">
        <v>1739</v>
      </c>
      <c r="I1575" s="200">
        <v>20587847</v>
      </c>
      <c r="J1575" s="183">
        <f t="shared" si="165"/>
        <v>0.44999999925494194</v>
      </c>
      <c r="K1575" s="149" t="s">
        <v>1391</v>
      </c>
      <c r="L1575" s="197">
        <v>45429</v>
      </c>
      <c r="M1575" s="140" t="s">
        <v>51</v>
      </c>
      <c r="N1575" s="182">
        <v>2024</v>
      </c>
      <c r="O1575" s="240" t="s">
        <v>1449</v>
      </c>
      <c r="P1575" s="85"/>
      <c r="Q1575" s="85"/>
      <c r="R1575" s="85"/>
      <c r="S1575" s="85"/>
      <c r="T1575" s="85"/>
      <c r="U1575" s="85"/>
      <c r="V1575" s="85"/>
      <c r="W1575" s="85"/>
      <c r="X1575" s="85"/>
      <c r="Y1575" s="85"/>
      <c r="Z1575" s="85"/>
      <c r="AA1575" s="85"/>
      <c r="AB1575" s="85"/>
      <c r="AC1575" s="85"/>
      <c r="AD1575" s="85"/>
      <c r="AE1575" s="85"/>
    </row>
    <row r="1576" spans="1:31" s="76" customFormat="1" ht="13.5" customHeight="1" x14ac:dyDescent="0.2">
      <c r="A1576" s="228">
        <v>9015884123</v>
      </c>
      <c r="B1576" s="80" t="s">
        <v>1057</v>
      </c>
      <c r="C1576" s="180">
        <v>22929485</v>
      </c>
      <c r="D1576" s="180">
        <v>22929485</v>
      </c>
      <c r="E1576" s="180">
        <v>687885</v>
      </c>
      <c r="F1576" s="180">
        <f t="shared" si="163"/>
        <v>687884.54999999993</v>
      </c>
      <c r="G1576" s="180">
        <f t="shared" si="164"/>
        <v>-0.45000000006984919</v>
      </c>
      <c r="H1576" s="124" t="s">
        <v>1739</v>
      </c>
      <c r="I1576" s="200">
        <v>22241600</v>
      </c>
      <c r="J1576" s="183">
        <f t="shared" si="165"/>
        <v>0.44999999925494194</v>
      </c>
      <c r="K1576" s="149" t="s">
        <v>1421</v>
      </c>
      <c r="L1576" s="197">
        <v>45427</v>
      </c>
      <c r="M1576" s="140" t="s">
        <v>51</v>
      </c>
      <c r="N1576" s="182">
        <v>2024</v>
      </c>
      <c r="O1576" s="201"/>
      <c r="P1576" s="85"/>
      <c r="Q1576" s="85"/>
      <c r="R1576" s="85"/>
      <c r="S1576" s="85"/>
      <c r="T1576" s="85"/>
      <c r="U1576" s="85"/>
      <c r="V1576" s="85"/>
      <c r="W1576" s="85"/>
      <c r="X1576" s="85"/>
      <c r="Y1576" s="85"/>
      <c r="Z1576" s="85"/>
      <c r="AA1576" s="85"/>
      <c r="AB1576" s="85"/>
      <c r="AC1576" s="85"/>
      <c r="AD1576" s="85"/>
      <c r="AE1576" s="85"/>
    </row>
    <row r="1577" spans="1:31" s="76" customFormat="1" ht="13.5" customHeight="1" x14ac:dyDescent="0.2">
      <c r="A1577" s="72">
        <v>9013809941</v>
      </c>
      <c r="B1577" s="80" t="s">
        <v>615</v>
      </c>
      <c r="C1577" s="180">
        <v>7893340.21</v>
      </c>
      <c r="D1577" s="82">
        <v>7893340.21</v>
      </c>
      <c r="E1577" s="180">
        <v>236800</v>
      </c>
      <c r="F1577" s="180">
        <f t="shared" si="163"/>
        <v>236800.20629999999</v>
      </c>
      <c r="G1577" s="82">
        <f t="shared" si="164"/>
        <v>0.20629999999073334</v>
      </c>
      <c r="H1577" s="97" t="s">
        <v>1485</v>
      </c>
      <c r="I1577" s="200">
        <v>7656540</v>
      </c>
      <c r="J1577" s="169">
        <f t="shared" si="165"/>
        <v>3.7000002339482307E-3</v>
      </c>
      <c r="K1577" s="149" t="s">
        <v>1421</v>
      </c>
      <c r="L1577" s="197">
        <v>45400</v>
      </c>
      <c r="M1577" s="140" t="s">
        <v>50</v>
      </c>
      <c r="N1577" s="182">
        <v>2024</v>
      </c>
      <c r="O1577" s="80"/>
      <c r="P1577" s="85"/>
      <c r="Q1577" s="85"/>
      <c r="R1577" s="85"/>
      <c r="S1577" s="85"/>
      <c r="T1577" s="85"/>
      <c r="U1577" s="85"/>
      <c r="V1577" s="85"/>
      <c r="W1577" s="85"/>
      <c r="X1577" s="85"/>
      <c r="Y1577" s="85"/>
      <c r="Z1577" s="85"/>
      <c r="AA1577" s="85"/>
      <c r="AB1577" s="85"/>
      <c r="AC1577" s="85"/>
      <c r="AD1577" s="85"/>
      <c r="AE1577" s="85"/>
    </row>
    <row r="1578" spans="1:31" s="76" customFormat="1" ht="13.5" customHeight="1" x14ac:dyDescent="0.2">
      <c r="A1578" s="72">
        <v>8002249860</v>
      </c>
      <c r="B1578" s="80" t="s">
        <v>559</v>
      </c>
      <c r="C1578" s="180">
        <v>796198926</v>
      </c>
      <c r="D1578" s="82">
        <v>644238249</v>
      </c>
      <c r="E1578" s="180">
        <v>19327147</v>
      </c>
      <c r="F1578" s="180">
        <f t="shared" si="163"/>
        <v>19327147.469999999</v>
      </c>
      <c r="G1578" s="82">
        <f t="shared" si="164"/>
        <v>0.4699999988079071</v>
      </c>
      <c r="H1578" s="124" t="s">
        <v>1488</v>
      </c>
      <c r="I1578" s="200">
        <v>624911101</v>
      </c>
      <c r="J1578" s="169">
        <f t="shared" si="165"/>
        <v>0.52999997138977051</v>
      </c>
      <c r="K1578" s="149" t="s">
        <v>1421</v>
      </c>
      <c r="L1578" s="197">
        <v>45400</v>
      </c>
      <c r="M1578" s="140" t="s">
        <v>50</v>
      </c>
      <c r="N1578" s="182">
        <v>2024</v>
      </c>
      <c r="O1578" s="80"/>
      <c r="P1578" s="85"/>
      <c r="Q1578" s="85"/>
      <c r="R1578" s="85"/>
      <c r="S1578" s="85"/>
      <c r="T1578" s="85"/>
      <c r="U1578" s="85"/>
      <c r="V1578" s="85"/>
      <c r="W1578" s="85"/>
      <c r="X1578" s="85"/>
      <c r="Y1578" s="85"/>
      <c r="Z1578" s="85"/>
      <c r="AA1578" s="85"/>
      <c r="AB1578" s="85"/>
      <c r="AC1578" s="85"/>
      <c r="AD1578" s="85"/>
      <c r="AE1578" s="85"/>
    </row>
    <row r="1579" spans="1:31" s="76" customFormat="1" ht="13.5" customHeight="1" x14ac:dyDescent="0.2">
      <c r="A1579" s="84">
        <v>891900101</v>
      </c>
      <c r="B1579" s="80" t="s">
        <v>622</v>
      </c>
      <c r="C1579" s="180">
        <v>123843045</v>
      </c>
      <c r="D1579" s="82">
        <v>98027643</v>
      </c>
      <c r="E1579" s="180">
        <v>2940829</v>
      </c>
      <c r="F1579" s="180">
        <f t="shared" si="163"/>
        <v>2940829.29</v>
      </c>
      <c r="G1579" s="82">
        <f t="shared" si="164"/>
        <v>0.2900000000372529</v>
      </c>
      <c r="H1579" s="97" t="s">
        <v>1491</v>
      </c>
      <c r="I1579" s="200">
        <v>95086814</v>
      </c>
      <c r="J1579" s="169">
        <f t="shared" si="165"/>
        <v>-0.29000000655651093</v>
      </c>
      <c r="K1579" s="149" t="s">
        <v>1421</v>
      </c>
      <c r="L1579" s="197">
        <v>45397</v>
      </c>
      <c r="M1579" s="140" t="s">
        <v>50</v>
      </c>
      <c r="N1579" s="182">
        <v>2024</v>
      </c>
      <c r="O1579" s="80"/>
      <c r="P1579" s="85"/>
      <c r="Q1579" s="85"/>
      <c r="R1579" s="85"/>
      <c r="S1579" s="85"/>
      <c r="T1579" s="85"/>
      <c r="U1579" s="85"/>
      <c r="V1579" s="85"/>
      <c r="W1579" s="85"/>
      <c r="X1579" s="85"/>
      <c r="Y1579" s="85"/>
      <c r="Z1579" s="85"/>
      <c r="AA1579" s="85"/>
      <c r="AB1579" s="85"/>
      <c r="AC1579" s="85"/>
      <c r="AD1579" s="85"/>
      <c r="AE1579" s="85"/>
    </row>
    <row r="1580" spans="1:31" s="76" customFormat="1" ht="13.5" customHeight="1" x14ac:dyDescent="0.2">
      <c r="A1580" s="84">
        <v>9011924788</v>
      </c>
      <c r="B1580" s="80" t="s">
        <v>604</v>
      </c>
      <c r="C1580" s="180">
        <v>5460380</v>
      </c>
      <c r="D1580" s="82">
        <v>5460380</v>
      </c>
      <c r="E1580" s="180">
        <v>164000</v>
      </c>
      <c r="F1580" s="180">
        <f t="shared" si="163"/>
        <v>163811.4</v>
      </c>
      <c r="G1580" s="82">
        <f t="shared" si="164"/>
        <v>-188.60000000000582</v>
      </c>
      <c r="H1580" s="97" t="s">
        <v>1494</v>
      </c>
      <c r="I1580" s="200">
        <v>5296380</v>
      </c>
      <c r="J1580" s="169">
        <f t="shared" si="165"/>
        <v>188.59999999962747</v>
      </c>
      <c r="K1580" s="149" t="s">
        <v>1421</v>
      </c>
      <c r="L1580" s="197">
        <v>45407</v>
      </c>
      <c r="M1580" s="140" t="s">
        <v>51</v>
      </c>
      <c r="N1580" s="182">
        <v>2024</v>
      </c>
      <c r="O1580" s="234" t="s">
        <v>1423</v>
      </c>
      <c r="P1580" s="85"/>
      <c r="Q1580" s="85"/>
      <c r="R1580" s="85"/>
      <c r="S1580" s="85"/>
      <c r="T1580" s="85"/>
      <c r="U1580" s="85"/>
      <c r="V1580" s="85"/>
      <c r="W1580" s="85"/>
      <c r="X1580" s="85"/>
      <c r="Y1580" s="85"/>
      <c r="Z1580" s="85"/>
      <c r="AA1580" s="85"/>
      <c r="AB1580" s="85"/>
      <c r="AC1580" s="85"/>
      <c r="AD1580" s="85"/>
      <c r="AE1580" s="85"/>
    </row>
    <row r="1581" spans="1:31" s="76" customFormat="1" ht="13.5" customHeight="1" x14ac:dyDescent="0.2">
      <c r="A1581" s="84">
        <v>8911800011</v>
      </c>
      <c r="B1581" s="80" t="s">
        <v>21</v>
      </c>
      <c r="C1581" s="180">
        <v>813309</v>
      </c>
      <c r="D1581" s="82">
        <v>813309</v>
      </c>
      <c r="E1581" s="180">
        <v>24400</v>
      </c>
      <c r="F1581" s="180">
        <f t="shared" si="163"/>
        <v>24399.27</v>
      </c>
      <c r="G1581" s="82">
        <f t="shared" si="164"/>
        <v>-0.72999999999956344</v>
      </c>
      <c r="H1581" s="97" t="s">
        <v>1590</v>
      </c>
      <c r="I1581" s="200">
        <v>788909</v>
      </c>
      <c r="J1581" s="169">
        <f t="shared" si="165"/>
        <v>0.72999999998137355</v>
      </c>
      <c r="K1581" s="149" t="s">
        <v>1391</v>
      </c>
      <c r="L1581" s="197">
        <v>45391</v>
      </c>
      <c r="M1581" s="140" t="s">
        <v>50</v>
      </c>
      <c r="N1581" s="182">
        <v>2024</v>
      </c>
      <c r="O1581" s="80"/>
      <c r="P1581" s="85"/>
      <c r="Q1581" s="85"/>
      <c r="R1581" s="85"/>
      <c r="S1581" s="85"/>
      <c r="T1581" s="85"/>
      <c r="U1581" s="85"/>
      <c r="V1581" s="85"/>
      <c r="W1581" s="85"/>
      <c r="X1581" s="85"/>
      <c r="Y1581" s="85"/>
      <c r="Z1581" s="85"/>
      <c r="AA1581" s="85"/>
      <c r="AB1581" s="85"/>
      <c r="AC1581" s="85"/>
      <c r="AD1581" s="85"/>
      <c r="AE1581" s="85"/>
    </row>
    <row r="1582" spans="1:31" s="76" customFormat="1" ht="13.5" customHeight="1" x14ac:dyDescent="0.2">
      <c r="A1582" s="84">
        <v>8911800011</v>
      </c>
      <c r="B1582" s="80" t="s">
        <v>21</v>
      </c>
      <c r="C1582" s="180">
        <v>858486.6</v>
      </c>
      <c r="D1582" s="82">
        <v>858486.6</v>
      </c>
      <c r="E1582" s="180">
        <v>25755</v>
      </c>
      <c r="F1582" s="180">
        <f t="shared" si="163"/>
        <v>25754.597999999998</v>
      </c>
      <c r="G1582" s="82">
        <f t="shared" si="164"/>
        <v>-0.40200000000186265</v>
      </c>
      <c r="H1582" s="97" t="s">
        <v>1573</v>
      </c>
      <c r="I1582" s="200">
        <v>832732</v>
      </c>
      <c r="J1582" s="169">
        <f t="shared" si="165"/>
        <v>1.9999999785795808E-3</v>
      </c>
      <c r="K1582" s="149" t="s">
        <v>1421</v>
      </c>
      <c r="L1582" s="197">
        <v>45397</v>
      </c>
      <c r="M1582" s="140" t="s">
        <v>50</v>
      </c>
      <c r="N1582" s="182">
        <v>2024</v>
      </c>
      <c r="O1582" s="80"/>
      <c r="P1582" s="85"/>
      <c r="Q1582" s="85"/>
      <c r="R1582" s="85"/>
      <c r="S1582" s="85"/>
      <c r="T1582" s="85"/>
      <c r="U1582" s="85"/>
      <c r="V1582" s="85"/>
      <c r="W1582" s="85"/>
      <c r="X1582" s="85"/>
      <c r="Y1582" s="85"/>
      <c r="Z1582" s="85"/>
      <c r="AA1582" s="85"/>
      <c r="AB1582" s="85"/>
      <c r="AC1582" s="85"/>
      <c r="AD1582" s="85"/>
      <c r="AE1582" s="85"/>
    </row>
    <row r="1583" spans="1:31" s="76" customFormat="1" ht="13.5" customHeight="1" x14ac:dyDescent="0.2">
      <c r="A1583" s="84">
        <v>9000036172</v>
      </c>
      <c r="B1583" s="80" t="s">
        <v>1041</v>
      </c>
      <c r="C1583" s="180">
        <v>1752262917</v>
      </c>
      <c r="D1583" s="82">
        <v>1605667646</v>
      </c>
      <c r="E1583" s="180">
        <v>112397430</v>
      </c>
      <c r="F1583" s="180">
        <f>+D1583*7%</f>
        <v>112396735.22000001</v>
      </c>
      <c r="G1583" s="82">
        <f t="shared" si="164"/>
        <v>-694.77999998629093</v>
      </c>
      <c r="H1583" s="97" t="s">
        <v>1496</v>
      </c>
      <c r="I1583" s="200">
        <v>1493280144</v>
      </c>
      <c r="J1583" s="169">
        <f t="shared" si="165"/>
        <v>-9233.2200000286102</v>
      </c>
      <c r="K1583" s="149" t="s">
        <v>1421</v>
      </c>
      <c r="L1583" s="197">
        <v>45397</v>
      </c>
      <c r="M1583" s="140" t="s">
        <v>50</v>
      </c>
      <c r="N1583" s="182">
        <v>2024</v>
      </c>
      <c r="O1583" s="185" t="s">
        <v>1452</v>
      </c>
      <c r="P1583" s="85"/>
      <c r="Q1583" s="85"/>
      <c r="R1583" s="85"/>
      <c r="S1583" s="85"/>
      <c r="T1583" s="85"/>
      <c r="U1583" s="85"/>
      <c r="V1583" s="85"/>
      <c r="W1583" s="85"/>
      <c r="X1583" s="85"/>
      <c r="Y1583" s="85"/>
      <c r="Z1583" s="85"/>
      <c r="AA1583" s="85"/>
      <c r="AB1583" s="85"/>
      <c r="AC1583" s="85"/>
      <c r="AD1583" s="85"/>
      <c r="AE1583" s="85"/>
    </row>
    <row r="1584" spans="1:31" s="76" customFormat="1" ht="13.5" customHeight="1" x14ac:dyDescent="0.2">
      <c r="A1584" s="84">
        <v>8909049961</v>
      </c>
      <c r="B1584" s="80" t="s">
        <v>626</v>
      </c>
      <c r="C1584" s="180">
        <v>49782598</v>
      </c>
      <c r="D1584" s="82">
        <v>49813080.409999996</v>
      </c>
      <c r="E1584" s="180">
        <v>1494392</v>
      </c>
      <c r="F1584" s="180">
        <f>+D1584*3%</f>
        <v>1494392.4122999997</v>
      </c>
      <c r="G1584" s="82">
        <f t="shared" si="164"/>
        <v>0.4122999997343868</v>
      </c>
      <c r="H1584" s="97" t="s">
        <v>1498</v>
      </c>
      <c r="I1584" s="200">
        <v>48318688</v>
      </c>
      <c r="J1584" s="169">
        <f t="shared" si="165"/>
        <v>-2.3000016808509827E-3</v>
      </c>
      <c r="K1584" s="149" t="s">
        <v>1421</v>
      </c>
      <c r="L1584" s="197">
        <v>45398</v>
      </c>
      <c r="M1584" s="140" t="s">
        <v>50</v>
      </c>
      <c r="N1584" s="182">
        <v>2024</v>
      </c>
      <c r="O1584" s="80"/>
      <c r="P1584" s="85"/>
      <c r="Q1584" s="85"/>
      <c r="R1584" s="85"/>
      <c r="S1584" s="85"/>
      <c r="T1584" s="85"/>
      <c r="U1584" s="85"/>
      <c r="V1584" s="85"/>
      <c r="W1584" s="85"/>
      <c r="X1584" s="85"/>
      <c r="Y1584" s="85"/>
      <c r="Z1584" s="85"/>
      <c r="AA1584" s="85"/>
      <c r="AB1584" s="85"/>
      <c r="AC1584" s="85"/>
      <c r="AD1584" s="85"/>
      <c r="AE1584" s="85"/>
    </row>
    <row r="1585" spans="1:31" s="76" customFormat="1" ht="13.5" customHeight="1" x14ac:dyDescent="0.2">
      <c r="A1585" s="165" t="s">
        <v>599</v>
      </c>
      <c r="B1585" s="166" t="s">
        <v>599</v>
      </c>
      <c r="C1585" s="200" t="s">
        <v>36</v>
      </c>
      <c r="D1585" s="180">
        <v>100000</v>
      </c>
      <c r="E1585" s="180" t="s">
        <v>36</v>
      </c>
      <c r="F1585" s="180" t="s">
        <v>36</v>
      </c>
      <c r="G1585" s="180" t="s">
        <v>36</v>
      </c>
      <c r="H1585" s="97" t="s">
        <v>36</v>
      </c>
      <c r="I1585" s="200">
        <v>100000</v>
      </c>
      <c r="J1585" s="183" t="s">
        <v>36</v>
      </c>
      <c r="K1585" s="149" t="s">
        <v>36</v>
      </c>
      <c r="L1585" s="197">
        <v>45398</v>
      </c>
      <c r="M1585" s="140" t="s">
        <v>50</v>
      </c>
      <c r="N1585" s="182">
        <v>2024</v>
      </c>
      <c r="O1585" s="80"/>
      <c r="P1585" s="85"/>
      <c r="Q1585" s="85"/>
      <c r="R1585" s="85"/>
      <c r="S1585" s="85"/>
      <c r="T1585" s="85"/>
      <c r="U1585" s="85"/>
      <c r="V1585" s="85"/>
      <c r="W1585" s="85"/>
      <c r="X1585" s="85"/>
      <c r="Y1585" s="85"/>
      <c r="Z1585" s="85"/>
      <c r="AA1585" s="85"/>
      <c r="AB1585" s="85"/>
      <c r="AC1585" s="85"/>
      <c r="AD1585" s="85"/>
      <c r="AE1585" s="85"/>
    </row>
    <row r="1586" spans="1:31" s="76" customFormat="1" ht="13.5" customHeight="1" x14ac:dyDescent="0.2">
      <c r="A1586" s="165" t="s">
        <v>599</v>
      </c>
      <c r="B1586" s="166" t="s">
        <v>599</v>
      </c>
      <c r="C1586" s="200" t="s">
        <v>36</v>
      </c>
      <c r="D1586" s="180">
        <v>108000</v>
      </c>
      <c r="E1586" s="180" t="s">
        <v>36</v>
      </c>
      <c r="F1586" s="180" t="s">
        <v>36</v>
      </c>
      <c r="G1586" s="180" t="s">
        <v>36</v>
      </c>
      <c r="H1586" s="97" t="s">
        <v>36</v>
      </c>
      <c r="I1586" s="200">
        <v>108000</v>
      </c>
      <c r="J1586" s="183" t="s">
        <v>36</v>
      </c>
      <c r="K1586" s="149" t="s">
        <v>36</v>
      </c>
      <c r="L1586" s="197">
        <v>45398</v>
      </c>
      <c r="M1586" s="140" t="s">
        <v>50</v>
      </c>
      <c r="N1586" s="182">
        <v>2024</v>
      </c>
      <c r="O1586" s="80"/>
      <c r="P1586" s="85"/>
      <c r="Q1586" s="85"/>
      <c r="R1586" s="85"/>
      <c r="S1586" s="85"/>
      <c r="T1586" s="85"/>
      <c r="U1586" s="85"/>
      <c r="V1586" s="85"/>
      <c r="W1586" s="85"/>
      <c r="X1586" s="85"/>
      <c r="Y1586" s="85"/>
      <c r="Z1586" s="85"/>
      <c r="AA1586" s="85"/>
      <c r="AB1586" s="85"/>
      <c r="AC1586" s="85"/>
      <c r="AD1586" s="85"/>
      <c r="AE1586" s="85"/>
    </row>
    <row r="1587" spans="1:31" s="76" customFormat="1" ht="13.5" customHeight="1" x14ac:dyDescent="0.2">
      <c r="A1587" s="165" t="s">
        <v>599</v>
      </c>
      <c r="B1587" s="166" t="s">
        <v>599</v>
      </c>
      <c r="C1587" s="200" t="s">
        <v>36</v>
      </c>
      <c r="D1587" s="180">
        <v>155000</v>
      </c>
      <c r="E1587" s="180" t="s">
        <v>36</v>
      </c>
      <c r="F1587" s="180" t="s">
        <v>36</v>
      </c>
      <c r="G1587" s="180" t="s">
        <v>36</v>
      </c>
      <c r="H1587" s="97" t="s">
        <v>36</v>
      </c>
      <c r="I1587" s="200">
        <v>155000</v>
      </c>
      <c r="J1587" s="183" t="s">
        <v>36</v>
      </c>
      <c r="K1587" s="149" t="s">
        <v>36</v>
      </c>
      <c r="L1587" s="197">
        <v>45398</v>
      </c>
      <c r="M1587" s="140" t="s">
        <v>50</v>
      </c>
      <c r="N1587" s="182">
        <v>2024</v>
      </c>
      <c r="O1587" s="80"/>
      <c r="P1587" s="85"/>
      <c r="Q1587" s="85"/>
      <c r="R1587" s="85"/>
      <c r="S1587" s="85"/>
      <c r="T1587" s="85"/>
      <c r="U1587" s="85"/>
      <c r="V1587" s="85"/>
      <c r="W1587" s="85"/>
      <c r="X1587" s="85"/>
      <c r="Y1587" s="85"/>
      <c r="Z1587" s="85"/>
      <c r="AA1587" s="85"/>
      <c r="AB1587" s="85"/>
      <c r="AC1587" s="85"/>
      <c r="AD1587" s="85"/>
      <c r="AE1587" s="85"/>
    </row>
    <row r="1588" spans="1:31" s="76" customFormat="1" ht="13.5" customHeight="1" x14ac:dyDescent="0.2">
      <c r="A1588" s="165" t="s">
        <v>599</v>
      </c>
      <c r="B1588" s="166" t="s">
        <v>599</v>
      </c>
      <c r="C1588" s="200" t="s">
        <v>36</v>
      </c>
      <c r="D1588" s="180">
        <v>115000</v>
      </c>
      <c r="E1588" s="180" t="s">
        <v>36</v>
      </c>
      <c r="F1588" s="180" t="s">
        <v>36</v>
      </c>
      <c r="G1588" s="180" t="s">
        <v>36</v>
      </c>
      <c r="H1588" s="97" t="s">
        <v>36</v>
      </c>
      <c r="I1588" s="200">
        <v>115000</v>
      </c>
      <c r="J1588" s="183" t="s">
        <v>36</v>
      </c>
      <c r="K1588" s="149" t="s">
        <v>36</v>
      </c>
      <c r="L1588" s="197">
        <v>45398</v>
      </c>
      <c r="M1588" s="140" t="s">
        <v>50</v>
      </c>
      <c r="N1588" s="182">
        <v>2024</v>
      </c>
      <c r="O1588" s="80"/>
      <c r="P1588" s="85"/>
      <c r="Q1588" s="85"/>
      <c r="R1588" s="85"/>
      <c r="S1588" s="85"/>
      <c r="T1588" s="85"/>
      <c r="U1588" s="85"/>
      <c r="V1588" s="85"/>
      <c r="W1588" s="85"/>
      <c r="X1588" s="85"/>
      <c r="Y1588" s="85"/>
      <c r="Z1588" s="85"/>
      <c r="AA1588" s="85"/>
      <c r="AB1588" s="85"/>
      <c r="AC1588" s="85"/>
      <c r="AD1588" s="85"/>
      <c r="AE1588" s="85"/>
    </row>
    <row r="1589" spans="1:31" s="76" customFormat="1" ht="13.5" customHeight="1" x14ac:dyDescent="0.2">
      <c r="A1589" s="165" t="s">
        <v>599</v>
      </c>
      <c r="B1589" s="166" t="s">
        <v>599</v>
      </c>
      <c r="C1589" s="200" t="s">
        <v>36</v>
      </c>
      <c r="D1589" s="180">
        <v>62000</v>
      </c>
      <c r="E1589" s="180" t="s">
        <v>36</v>
      </c>
      <c r="F1589" s="180" t="s">
        <v>36</v>
      </c>
      <c r="G1589" s="180" t="s">
        <v>36</v>
      </c>
      <c r="H1589" s="97" t="s">
        <v>36</v>
      </c>
      <c r="I1589" s="200">
        <v>62000</v>
      </c>
      <c r="J1589" s="183" t="s">
        <v>36</v>
      </c>
      <c r="K1589" s="149" t="s">
        <v>36</v>
      </c>
      <c r="L1589" s="197">
        <v>45398</v>
      </c>
      <c r="M1589" s="140" t="s">
        <v>50</v>
      </c>
      <c r="N1589" s="182">
        <v>2024</v>
      </c>
      <c r="O1589" s="80"/>
      <c r="P1589" s="85"/>
      <c r="Q1589" s="85"/>
      <c r="R1589" s="85"/>
      <c r="S1589" s="85"/>
      <c r="T1589" s="85"/>
      <c r="U1589" s="85"/>
      <c r="V1589" s="85"/>
      <c r="W1589" s="85"/>
      <c r="X1589" s="85"/>
      <c r="Y1589" s="85"/>
      <c r="Z1589" s="85"/>
      <c r="AA1589" s="85"/>
      <c r="AB1589" s="85"/>
      <c r="AC1589" s="85"/>
      <c r="AD1589" s="85"/>
      <c r="AE1589" s="85"/>
    </row>
    <row r="1590" spans="1:31" s="76" customFormat="1" ht="13.5" customHeight="1" x14ac:dyDescent="0.2">
      <c r="A1590" s="165" t="s">
        <v>599</v>
      </c>
      <c r="B1590" s="166" t="s">
        <v>599</v>
      </c>
      <c r="C1590" s="200" t="s">
        <v>36</v>
      </c>
      <c r="D1590" s="180">
        <v>55000</v>
      </c>
      <c r="E1590" s="180" t="s">
        <v>36</v>
      </c>
      <c r="F1590" s="180" t="s">
        <v>36</v>
      </c>
      <c r="G1590" s="180" t="s">
        <v>36</v>
      </c>
      <c r="H1590" s="97" t="s">
        <v>36</v>
      </c>
      <c r="I1590" s="200">
        <v>55000</v>
      </c>
      <c r="J1590" s="183" t="s">
        <v>36</v>
      </c>
      <c r="K1590" s="149" t="s">
        <v>36</v>
      </c>
      <c r="L1590" s="197">
        <v>45398</v>
      </c>
      <c r="M1590" s="140" t="s">
        <v>50</v>
      </c>
      <c r="N1590" s="182">
        <v>2024</v>
      </c>
      <c r="O1590" s="80"/>
      <c r="P1590" s="85"/>
      <c r="Q1590" s="85"/>
      <c r="R1590" s="85"/>
      <c r="S1590" s="85"/>
      <c r="T1590" s="85"/>
      <c r="U1590" s="85"/>
      <c r="V1590" s="85"/>
      <c r="W1590" s="85"/>
      <c r="X1590" s="85"/>
      <c r="Y1590" s="85"/>
      <c r="Z1590" s="85"/>
      <c r="AA1590" s="85"/>
      <c r="AB1590" s="85"/>
      <c r="AC1590" s="85"/>
      <c r="AD1590" s="85"/>
      <c r="AE1590" s="85"/>
    </row>
    <row r="1591" spans="1:31" s="76" customFormat="1" ht="13.5" customHeight="1" x14ac:dyDescent="0.2">
      <c r="A1591" s="165" t="s">
        <v>599</v>
      </c>
      <c r="B1591" s="166" t="s">
        <v>599</v>
      </c>
      <c r="C1591" s="200" t="s">
        <v>36</v>
      </c>
      <c r="D1591" s="180">
        <v>90000</v>
      </c>
      <c r="E1591" s="180" t="s">
        <v>36</v>
      </c>
      <c r="F1591" s="180" t="s">
        <v>36</v>
      </c>
      <c r="G1591" s="180" t="s">
        <v>36</v>
      </c>
      <c r="H1591" s="97" t="s">
        <v>36</v>
      </c>
      <c r="I1591" s="200">
        <v>90000</v>
      </c>
      <c r="J1591" s="183" t="s">
        <v>36</v>
      </c>
      <c r="K1591" s="149" t="s">
        <v>36</v>
      </c>
      <c r="L1591" s="197">
        <v>45398</v>
      </c>
      <c r="M1591" s="140" t="s">
        <v>50</v>
      </c>
      <c r="N1591" s="182">
        <v>2024</v>
      </c>
      <c r="O1591" s="80"/>
      <c r="P1591" s="85"/>
      <c r="Q1591" s="85"/>
      <c r="R1591" s="85"/>
      <c r="S1591" s="85"/>
      <c r="T1591" s="85"/>
      <c r="U1591" s="85"/>
      <c r="V1591" s="85"/>
      <c r="W1591" s="85"/>
      <c r="X1591" s="85"/>
      <c r="Y1591" s="85"/>
      <c r="Z1591" s="85"/>
      <c r="AA1591" s="85"/>
      <c r="AB1591" s="85"/>
      <c r="AC1591" s="85"/>
      <c r="AD1591" s="85"/>
      <c r="AE1591" s="85"/>
    </row>
    <row r="1592" spans="1:31" s="76" customFormat="1" ht="13.5" customHeight="1" x14ac:dyDescent="0.2">
      <c r="A1592" s="165">
        <v>9015433189</v>
      </c>
      <c r="B1592" s="166" t="s">
        <v>1226</v>
      </c>
      <c r="C1592" s="180">
        <v>16631070</v>
      </c>
      <c r="D1592" s="180">
        <v>16631070</v>
      </c>
      <c r="E1592" s="180">
        <v>498932</v>
      </c>
      <c r="F1592" s="180">
        <f>+D1592*3%</f>
        <v>498932.1</v>
      </c>
      <c r="G1592" s="82">
        <f>+F1592-E1592</f>
        <v>9.9999999976716936E-2</v>
      </c>
      <c r="H1592" s="173" t="s">
        <v>1554</v>
      </c>
      <c r="I1592" s="200">
        <v>16132138</v>
      </c>
      <c r="J1592" s="82">
        <f>(D1592-E1592-G1592)-I1592</f>
        <v>-9.999999962747097E-2</v>
      </c>
      <c r="K1592" s="149" t="s">
        <v>1391</v>
      </c>
      <c r="L1592" s="197">
        <v>45447</v>
      </c>
      <c r="M1592" s="140" t="s">
        <v>52</v>
      </c>
      <c r="N1592" s="182">
        <v>2024</v>
      </c>
      <c r="O1592" s="240" t="s">
        <v>1534</v>
      </c>
      <c r="P1592" s="85"/>
      <c r="Q1592" s="85"/>
      <c r="R1592" s="85"/>
      <c r="S1592" s="85"/>
      <c r="T1592" s="85"/>
      <c r="U1592" s="85"/>
      <c r="V1592" s="85"/>
      <c r="W1592" s="85"/>
      <c r="X1592" s="85"/>
      <c r="Y1592" s="85"/>
      <c r="Z1592" s="85"/>
      <c r="AA1592" s="85"/>
      <c r="AB1592" s="85"/>
      <c r="AC1592" s="85"/>
      <c r="AD1592" s="85"/>
      <c r="AE1592" s="85"/>
    </row>
    <row r="1593" spans="1:31" s="76" customFormat="1" ht="13.5" customHeight="1" x14ac:dyDescent="0.2">
      <c r="A1593" s="165" t="s">
        <v>599</v>
      </c>
      <c r="B1593" s="166" t="s">
        <v>599</v>
      </c>
      <c r="C1593" s="180" t="s">
        <v>36</v>
      </c>
      <c r="D1593" s="82">
        <v>15090000</v>
      </c>
      <c r="E1593" s="180" t="s">
        <v>36</v>
      </c>
      <c r="F1593" s="180" t="s">
        <v>36</v>
      </c>
      <c r="G1593" s="180" t="s">
        <v>36</v>
      </c>
      <c r="H1593" s="97" t="s">
        <v>36</v>
      </c>
      <c r="I1593" s="200">
        <v>15090000</v>
      </c>
      <c r="J1593" s="180" t="s">
        <v>36</v>
      </c>
      <c r="K1593" s="149" t="s">
        <v>36</v>
      </c>
      <c r="L1593" s="197">
        <v>45399</v>
      </c>
      <c r="M1593" s="140" t="s">
        <v>50</v>
      </c>
      <c r="N1593" s="182">
        <v>2024</v>
      </c>
      <c r="O1593" s="80"/>
      <c r="P1593" s="85"/>
      <c r="Q1593" s="85"/>
      <c r="R1593" s="85"/>
      <c r="S1593" s="85"/>
      <c r="T1593" s="85"/>
      <c r="U1593" s="85"/>
      <c r="V1593" s="85"/>
      <c r="W1593" s="85"/>
      <c r="X1593" s="85"/>
      <c r="Y1593" s="85"/>
      <c r="Z1593" s="85"/>
      <c r="AA1593" s="85"/>
      <c r="AB1593" s="85"/>
      <c r="AC1593" s="85"/>
      <c r="AD1593" s="85"/>
      <c r="AE1593" s="85"/>
    </row>
    <row r="1594" spans="1:31" s="76" customFormat="1" ht="13.5" customHeight="1" x14ac:dyDescent="0.2">
      <c r="A1594" s="165" t="s">
        <v>599</v>
      </c>
      <c r="B1594" s="166" t="s">
        <v>599</v>
      </c>
      <c r="C1594" s="180" t="s">
        <v>36</v>
      </c>
      <c r="D1594" s="82">
        <v>36701000</v>
      </c>
      <c r="E1594" s="180" t="s">
        <v>36</v>
      </c>
      <c r="F1594" s="180" t="s">
        <v>36</v>
      </c>
      <c r="G1594" s="180" t="s">
        <v>36</v>
      </c>
      <c r="H1594" s="97" t="s">
        <v>36</v>
      </c>
      <c r="I1594" s="200">
        <v>36701000</v>
      </c>
      <c r="J1594" s="180" t="s">
        <v>36</v>
      </c>
      <c r="K1594" s="149" t="s">
        <v>36</v>
      </c>
      <c r="L1594" s="197">
        <v>45436</v>
      </c>
      <c r="M1594" s="140" t="s">
        <v>50</v>
      </c>
      <c r="N1594" s="182">
        <v>2024</v>
      </c>
      <c r="O1594" s="80"/>
      <c r="P1594" s="85"/>
      <c r="Q1594" s="85"/>
      <c r="R1594" s="85"/>
      <c r="S1594" s="85"/>
      <c r="T1594" s="85"/>
      <c r="U1594" s="85"/>
      <c r="V1594" s="85"/>
      <c r="W1594" s="85"/>
      <c r="X1594" s="85"/>
      <c r="Y1594" s="85"/>
      <c r="Z1594" s="85"/>
      <c r="AA1594" s="85"/>
      <c r="AB1594" s="85"/>
      <c r="AC1594" s="85"/>
      <c r="AD1594" s="85"/>
      <c r="AE1594" s="85"/>
    </row>
    <row r="1595" spans="1:31" s="76" customFormat="1" ht="13.5" customHeight="1" x14ac:dyDescent="0.2">
      <c r="A1595" s="165">
        <v>9015433189</v>
      </c>
      <c r="B1595" s="166" t="s">
        <v>1226</v>
      </c>
      <c r="C1595" s="180">
        <v>16734620</v>
      </c>
      <c r="D1595" s="180">
        <v>16734620</v>
      </c>
      <c r="E1595" s="180">
        <v>502039</v>
      </c>
      <c r="F1595" s="180">
        <f>+D1595*3%</f>
        <v>502038.6</v>
      </c>
      <c r="G1595" s="82">
        <f>+F1595-E1595</f>
        <v>-0.40000000002328306</v>
      </c>
      <c r="H1595" s="173" t="s">
        <v>1610</v>
      </c>
      <c r="I1595" s="200">
        <v>16232582</v>
      </c>
      <c r="J1595" s="82">
        <f>(D1595-E1595-G1595)-I1595</f>
        <v>-0.59999999962747097</v>
      </c>
      <c r="K1595" s="149" t="s">
        <v>1421</v>
      </c>
      <c r="L1595" s="197">
        <v>45436</v>
      </c>
      <c r="M1595" s="140" t="s">
        <v>51</v>
      </c>
      <c r="N1595" s="182">
        <v>2024</v>
      </c>
      <c r="O1595" s="80"/>
      <c r="P1595" s="85"/>
      <c r="Q1595" s="85"/>
      <c r="R1595" s="85"/>
      <c r="S1595" s="85"/>
      <c r="T1595" s="85"/>
      <c r="U1595" s="85"/>
      <c r="V1595" s="85"/>
      <c r="W1595" s="85"/>
      <c r="X1595" s="85"/>
      <c r="Y1595" s="85"/>
      <c r="Z1595" s="85"/>
      <c r="AA1595" s="85"/>
      <c r="AB1595" s="85"/>
      <c r="AC1595" s="85"/>
      <c r="AD1595" s="85"/>
      <c r="AE1595" s="85"/>
    </row>
    <row r="1596" spans="1:31" s="76" customFormat="1" ht="13.5" customHeight="1" x14ac:dyDescent="0.2">
      <c r="A1596" s="84">
        <v>8160020199</v>
      </c>
      <c r="B1596" s="80" t="s">
        <v>617</v>
      </c>
      <c r="C1596" s="180">
        <v>101922626</v>
      </c>
      <c r="D1596" s="180">
        <v>100680881</v>
      </c>
      <c r="E1596" s="180">
        <v>3020426</v>
      </c>
      <c r="F1596" s="180">
        <f>+D1596*3%</f>
        <v>3020426.4299999997</v>
      </c>
      <c r="G1596" s="82">
        <f>+F1596-E1596</f>
        <v>0.42999999970197678</v>
      </c>
      <c r="H1596" s="243" t="s">
        <v>601</v>
      </c>
      <c r="I1596" s="200">
        <v>97660454</v>
      </c>
      <c r="J1596" s="169">
        <f>(D1596-E1596-G1596)-I1596</f>
        <v>0.56999999284744263</v>
      </c>
      <c r="K1596" s="149" t="s">
        <v>1421</v>
      </c>
      <c r="L1596" s="197" t="s">
        <v>1424</v>
      </c>
      <c r="M1596" s="140" t="s">
        <v>50</v>
      </c>
      <c r="N1596" s="182">
        <v>2024</v>
      </c>
      <c r="O1596" s="80" t="s">
        <v>1425</v>
      </c>
      <c r="P1596" s="85"/>
      <c r="Q1596" s="85"/>
      <c r="R1596" s="85"/>
      <c r="S1596" s="85"/>
      <c r="T1596" s="85"/>
      <c r="U1596" s="85"/>
      <c r="V1596" s="85"/>
      <c r="W1596" s="85"/>
      <c r="X1596" s="85"/>
      <c r="Y1596" s="85"/>
      <c r="Z1596" s="85"/>
      <c r="AA1596" s="85"/>
      <c r="AB1596" s="85"/>
      <c r="AC1596" s="85"/>
      <c r="AD1596" s="85"/>
      <c r="AE1596" s="85"/>
    </row>
    <row r="1597" spans="1:31" s="76" customFormat="1" ht="13.5" customHeight="1" x14ac:dyDescent="0.2">
      <c r="A1597" s="84">
        <v>9000399016</v>
      </c>
      <c r="B1597" s="80" t="s">
        <v>23</v>
      </c>
      <c r="C1597" s="180">
        <v>69977776</v>
      </c>
      <c r="D1597" s="82">
        <v>74247799</v>
      </c>
      <c r="E1597" s="180">
        <v>2226559</v>
      </c>
      <c r="F1597" s="180">
        <f>+D1597*3%</f>
        <v>2227433.9699999997</v>
      </c>
      <c r="G1597" s="82">
        <f>+F1597-E1597</f>
        <v>874.96999999973923</v>
      </c>
      <c r="H1597" s="197" t="s">
        <v>1502</v>
      </c>
      <c r="I1597" s="200">
        <v>71992085</v>
      </c>
      <c r="J1597" s="169">
        <f>(D1597-E1597-G1597)-I1597</f>
        <v>28280.030000001192</v>
      </c>
      <c r="K1597" s="149" t="s">
        <v>1391</v>
      </c>
      <c r="L1597" s="197">
        <v>45411</v>
      </c>
      <c r="M1597" s="140" t="s">
        <v>50</v>
      </c>
      <c r="N1597" s="182">
        <v>2024</v>
      </c>
      <c r="O1597" s="234" t="s">
        <v>1430</v>
      </c>
      <c r="P1597" s="85"/>
      <c r="Q1597" s="85"/>
      <c r="R1597" s="85"/>
      <c r="S1597" s="85"/>
      <c r="T1597" s="85"/>
      <c r="U1597" s="85"/>
      <c r="V1597" s="85"/>
      <c r="W1597" s="85"/>
      <c r="X1597" s="85"/>
      <c r="Y1597" s="85"/>
      <c r="Z1597" s="85"/>
      <c r="AA1597" s="85"/>
      <c r="AB1597" s="85"/>
      <c r="AC1597" s="85"/>
      <c r="AD1597" s="85"/>
      <c r="AE1597" s="85"/>
    </row>
    <row r="1598" spans="1:31" s="76" customFormat="1" ht="13.5" customHeight="1" x14ac:dyDescent="0.2">
      <c r="A1598" s="84">
        <v>9000399016</v>
      </c>
      <c r="B1598" s="80" t="s">
        <v>23</v>
      </c>
      <c r="C1598" s="180">
        <v>74195212</v>
      </c>
      <c r="D1598" s="82">
        <v>72907905</v>
      </c>
      <c r="E1598" s="180">
        <v>2187237</v>
      </c>
      <c r="F1598" s="180">
        <f>+D1598*3%</f>
        <v>2187237.15</v>
      </c>
      <c r="G1598" s="82">
        <f>+F1598-E1598</f>
        <v>0.14999999990686774</v>
      </c>
      <c r="H1598" s="197" t="s">
        <v>1501</v>
      </c>
      <c r="I1598" s="200">
        <v>70720668</v>
      </c>
      <c r="J1598" s="169">
        <f>(D1598-E1598-G1598)-I1598</f>
        <v>-0.15000000596046448</v>
      </c>
      <c r="K1598" s="149" t="s">
        <v>1421</v>
      </c>
      <c r="L1598" s="197">
        <v>45441</v>
      </c>
      <c r="M1598" s="140" t="s">
        <v>51</v>
      </c>
      <c r="N1598" s="182">
        <v>2024</v>
      </c>
      <c r="O1598" s="80"/>
      <c r="P1598" s="85"/>
      <c r="Q1598" s="85"/>
      <c r="R1598" s="85"/>
      <c r="S1598" s="85"/>
      <c r="T1598" s="85"/>
      <c r="U1598" s="85"/>
      <c r="V1598" s="85"/>
      <c r="W1598" s="85"/>
      <c r="X1598" s="85"/>
      <c r="Y1598" s="85"/>
      <c r="Z1598" s="85"/>
      <c r="AA1598" s="85"/>
      <c r="AB1598" s="85"/>
      <c r="AC1598" s="85"/>
      <c r="AD1598" s="85"/>
      <c r="AE1598" s="85"/>
    </row>
    <row r="1599" spans="1:31" s="76" customFormat="1" ht="13.5" customHeight="1" x14ac:dyDescent="0.2">
      <c r="A1599" s="84" t="s">
        <v>599</v>
      </c>
      <c r="B1599" s="80" t="s">
        <v>599</v>
      </c>
      <c r="C1599" s="180" t="s">
        <v>36</v>
      </c>
      <c r="D1599" s="82">
        <v>108000</v>
      </c>
      <c r="E1599" s="180" t="s">
        <v>36</v>
      </c>
      <c r="F1599" s="180" t="s">
        <v>36</v>
      </c>
      <c r="G1599" s="180" t="s">
        <v>36</v>
      </c>
      <c r="H1599" s="97" t="s">
        <v>36</v>
      </c>
      <c r="I1599" s="200">
        <v>108000</v>
      </c>
      <c r="J1599" s="183" t="s">
        <v>36</v>
      </c>
      <c r="K1599" s="149" t="s">
        <v>36</v>
      </c>
      <c r="L1599" s="197">
        <v>45400</v>
      </c>
      <c r="M1599" s="140" t="s">
        <v>50</v>
      </c>
      <c r="N1599" s="182">
        <v>2024</v>
      </c>
      <c r="O1599" s="80"/>
      <c r="P1599" s="85"/>
      <c r="Q1599" s="85"/>
      <c r="R1599" s="85"/>
      <c r="S1599" s="85"/>
      <c r="T1599" s="85"/>
      <c r="U1599" s="85"/>
      <c r="V1599" s="85"/>
      <c r="W1599" s="85"/>
      <c r="X1599" s="85"/>
      <c r="Y1599" s="85"/>
      <c r="Z1599" s="85"/>
      <c r="AA1599" s="85"/>
      <c r="AB1599" s="85"/>
      <c r="AC1599" s="85"/>
      <c r="AD1599" s="85"/>
      <c r="AE1599" s="85"/>
    </row>
    <row r="1600" spans="1:31" s="76" customFormat="1" ht="13.5" customHeight="1" x14ac:dyDescent="0.2">
      <c r="A1600" s="84" t="s">
        <v>599</v>
      </c>
      <c r="B1600" s="80" t="s">
        <v>599</v>
      </c>
      <c r="C1600" s="180" t="s">
        <v>36</v>
      </c>
      <c r="D1600" s="82">
        <v>488000</v>
      </c>
      <c r="E1600" s="180" t="s">
        <v>36</v>
      </c>
      <c r="F1600" s="180" t="s">
        <v>36</v>
      </c>
      <c r="G1600" s="180" t="s">
        <v>36</v>
      </c>
      <c r="H1600" s="97" t="s">
        <v>36</v>
      </c>
      <c r="I1600" s="200">
        <v>488000</v>
      </c>
      <c r="J1600" s="183" t="s">
        <v>36</v>
      </c>
      <c r="K1600" s="149" t="s">
        <v>36</v>
      </c>
      <c r="L1600" s="197">
        <v>45401</v>
      </c>
      <c r="M1600" s="140" t="s">
        <v>50</v>
      </c>
      <c r="N1600" s="182">
        <v>2024</v>
      </c>
      <c r="O1600" s="80"/>
      <c r="P1600" s="85"/>
      <c r="Q1600" s="85"/>
      <c r="R1600" s="85"/>
      <c r="S1600" s="85"/>
      <c r="T1600" s="85"/>
      <c r="U1600" s="85"/>
      <c r="V1600" s="85"/>
      <c r="W1600" s="85"/>
      <c r="X1600" s="85"/>
      <c r="Y1600" s="85"/>
      <c r="Z1600" s="85"/>
      <c r="AA1600" s="85"/>
      <c r="AB1600" s="85"/>
      <c r="AC1600" s="85"/>
      <c r="AD1600" s="85"/>
      <c r="AE1600" s="85"/>
    </row>
    <row r="1601" spans="1:31" s="76" customFormat="1" ht="13.5" customHeight="1" x14ac:dyDescent="0.2">
      <c r="A1601" s="84">
        <v>9013027270</v>
      </c>
      <c r="B1601" s="80" t="s">
        <v>1030</v>
      </c>
      <c r="C1601" s="180">
        <v>5062294</v>
      </c>
      <c r="D1601" s="180">
        <v>5062294</v>
      </c>
      <c r="E1601" s="180">
        <v>151869</v>
      </c>
      <c r="F1601" s="180">
        <f>+D1601*3%</f>
        <v>151868.82</v>
      </c>
      <c r="G1601" s="82">
        <f>+F1601-E1601</f>
        <v>-0.17999999999301508</v>
      </c>
      <c r="H1601" s="304" t="s">
        <v>601</v>
      </c>
      <c r="I1601" s="82">
        <v>4910425</v>
      </c>
      <c r="J1601" s="169">
        <f>(D1601-E1601-G1601)-I1601</f>
        <v>0.17999999970197678</v>
      </c>
      <c r="K1601" s="149" t="s">
        <v>1371</v>
      </c>
      <c r="L1601" s="197">
        <v>45370</v>
      </c>
      <c r="M1601" s="97" t="s">
        <v>46</v>
      </c>
      <c r="N1601" s="182">
        <v>2024</v>
      </c>
      <c r="O1601" s="80"/>
      <c r="P1601" s="85"/>
      <c r="Q1601" s="85"/>
      <c r="R1601" s="85"/>
      <c r="S1601" s="85"/>
      <c r="T1601" s="85"/>
      <c r="U1601" s="85"/>
      <c r="V1601" s="85"/>
      <c r="W1601" s="85"/>
      <c r="X1601" s="85"/>
      <c r="Y1601" s="85"/>
      <c r="Z1601" s="85"/>
      <c r="AA1601" s="85"/>
      <c r="AB1601" s="85"/>
      <c r="AC1601" s="85"/>
      <c r="AD1601" s="85"/>
      <c r="AE1601" s="85"/>
    </row>
    <row r="1602" spans="1:31" s="76" customFormat="1" ht="13.5" customHeight="1" x14ac:dyDescent="0.2">
      <c r="A1602" s="84" t="s">
        <v>599</v>
      </c>
      <c r="B1602" s="80" t="s">
        <v>599</v>
      </c>
      <c r="C1602" s="180" t="s">
        <v>36</v>
      </c>
      <c r="D1602" s="82">
        <v>15944000</v>
      </c>
      <c r="E1602" s="180" t="s">
        <v>36</v>
      </c>
      <c r="F1602" s="180" t="s">
        <v>36</v>
      </c>
      <c r="G1602" s="180" t="s">
        <v>36</v>
      </c>
      <c r="H1602" s="97" t="s">
        <v>36</v>
      </c>
      <c r="I1602" s="200">
        <v>15944000</v>
      </c>
      <c r="J1602" s="183" t="s">
        <v>36</v>
      </c>
      <c r="K1602" s="149" t="s">
        <v>36</v>
      </c>
      <c r="L1602" s="197">
        <v>45405</v>
      </c>
      <c r="M1602" s="140" t="s">
        <v>50</v>
      </c>
      <c r="N1602" s="182">
        <v>2024</v>
      </c>
      <c r="O1602" s="201"/>
      <c r="P1602" s="85"/>
      <c r="Q1602" s="85"/>
      <c r="R1602" s="85"/>
      <c r="S1602" s="85"/>
      <c r="T1602" s="85"/>
      <c r="U1602" s="85"/>
      <c r="V1602" s="85"/>
      <c r="W1602" s="85"/>
      <c r="X1602" s="85"/>
      <c r="Y1602" s="85"/>
      <c r="Z1602" s="85"/>
      <c r="AA1602" s="85"/>
      <c r="AB1602" s="85"/>
      <c r="AC1602" s="85"/>
      <c r="AD1602" s="85"/>
      <c r="AE1602" s="85"/>
    </row>
    <row r="1603" spans="1:31" s="76" customFormat="1" ht="13.5" customHeight="1" x14ac:dyDescent="0.2">
      <c r="A1603" s="84">
        <v>900409371</v>
      </c>
      <c r="B1603" s="80" t="s">
        <v>1227</v>
      </c>
      <c r="C1603" s="180">
        <v>957175</v>
      </c>
      <c r="D1603" s="82">
        <v>957175</v>
      </c>
      <c r="E1603" s="180">
        <v>0</v>
      </c>
      <c r="F1603" s="180">
        <f t="shared" ref="F1603:F1610" si="166">+D1603*3%</f>
        <v>28715.25</v>
      </c>
      <c r="G1603" s="82">
        <f t="shared" ref="G1603:G1610" si="167">+F1603-E1603</f>
        <v>28715.25</v>
      </c>
      <c r="H1603" s="248" t="s">
        <v>1614</v>
      </c>
      <c r="I1603" s="200">
        <v>957175</v>
      </c>
      <c r="J1603" s="169">
        <f t="shared" ref="J1603:J1610" si="168">(D1603-E1603-G1603)-I1603</f>
        <v>-28715.25</v>
      </c>
      <c r="K1603" s="149" t="s">
        <v>1391</v>
      </c>
      <c r="L1603" s="197">
        <v>45404</v>
      </c>
      <c r="M1603" s="140" t="s">
        <v>50</v>
      </c>
      <c r="N1603" s="182">
        <v>2024</v>
      </c>
      <c r="O1603" s="198" t="s">
        <v>449</v>
      </c>
      <c r="P1603" s="85"/>
      <c r="Q1603" s="85"/>
      <c r="R1603" s="85"/>
      <c r="S1603" s="85"/>
      <c r="T1603" s="85"/>
      <c r="U1603" s="85"/>
      <c r="V1603" s="85"/>
      <c r="W1603" s="85"/>
      <c r="X1603" s="85"/>
      <c r="Y1603" s="85"/>
      <c r="Z1603" s="85"/>
      <c r="AA1603" s="85"/>
      <c r="AB1603" s="85"/>
      <c r="AC1603" s="85"/>
      <c r="AD1603" s="85"/>
      <c r="AE1603" s="85"/>
    </row>
    <row r="1604" spans="1:31" s="76" customFormat="1" ht="13.5" customHeight="1" x14ac:dyDescent="0.2">
      <c r="A1604" s="84">
        <v>9005895036</v>
      </c>
      <c r="B1604" s="80" t="s">
        <v>627</v>
      </c>
      <c r="C1604" s="180">
        <v>3436392</v>
      </c>
      <c r="D1604" s="180">
        <v>3436392</v>
      </c>
      <c r="E1604" s="200">
        <v>103092</v>
      </c>
      <c r="F1604" s="180">
        <f t="shared" si="166"/>
        <v>103091.76</v>
      </c>
      <c r="G1604" s="82">
        <f t="shared" si="167"/>
        <v>-0.24000000000523869</v>
      </c>
      <c r="H1604" s="162" t="s">
        <v>601</v>
      </c>
      <c r="I1604" s="149">
        <v>3436392</v>
      </c>
      <c r="J1604" s="169">
        <f t="shared" si="168"/>
        <v>-103091.75999999978</v>
      </c>
      <c r="K1604" s="149" t="s">
        <v>1307</v>
      </c>
      <c r="L1604" s="197">
        <v>45464</v>
      </c>
      <c r="M1604" s="140" t="s">
        <v>52</v>
      </c>
      <c r="N1604" s="182">
        <v>2024</v>
      </c>
      <c r="O1604" s="240" t="s">
        <v>1541</v>
      </c>
      <c r="P1604" s="85"/>
      <c r="Q1604" s="85"/>
      <c r="R1604" s="85"/>
      <c r="S1604" s="85"/>
      <c r="T1604" s="85"/>
      <c r="U1604" s="85"/>
      <c r="V1604" s="85"/>
      <c r="W1604" s="85"/>
      <c r="X1604" s="85"/>
      <c r="Y1604" s="85"/>
      <c r="Z1604" s="85"/>
      <c r="AA1604" s="85"/>
      <c r="AB1604" s="85"/>
      <c r="AC1604" s="85"/>
      <c r="AD1604" s="85"/>
      <c r="AE1604" s="85"/>
    </row>
    <row r="1605" spans="1:31" s="76" customFormat="1" ht="13.5" customHeight="1" x14ac:dyDescent="0.2">
      <c r="A1605" s="84">
        <v>9005895036</v>
      </c>
      <c r="B1605" s="80" t="s">
        <v>627</v>
      </c>
      <c r="C1605" s="180">
        <v>3199562</v>
      </c>
      <c r="D1605" s="180">
        <v>3199562</v>
      </c>
      <c r="E1605" s="200">
        <v>0</v>
      </c>
      <c r="F1605" s="180">
        <f t="shared" si="166"/>
        <v>95986.86</v>
      </c>
      <c r="G1605" s="82">
        <f t="shared" si="167"/>
        <v>95986.86</v>
      </c>
      <c r="H1605" s="162" t="s">
        <v>601</v>
      </c>
      <c r="I1605" s="149">
        <v>3605948</v>
      </c>
      <c r="J1605" s="169">
        <f t="shared" si="168"/>
        <v>-502372.85999999987</v>
      </c>
      <c r="K1605" s="149" t="s">
        <v>1371</v>
      </c>
      <c r="L1605" s="197">
        <v>45464</v>
      </c>
      <c r="M1605" s="140" t="s">
        <v>52</v>
      </c>
      <c r="N1605" s="182">
        <v>2024</v>
      </c>
      <c r="O1605" s="185" t="s">
        <v>1542</v>
      </c>
      <c r="P1605" s="85"/>
      <c r="Q1605" s="85"/>
      <c r="R1605" s="85"/>
      <c r="S1605" s="85"/>
      <c r="T1605" s="85"/>
      <c r="U1605" s="85"/>
      <c r="V1605" s="85"/>
      <c r="W1605" s="85"/>
      <c r="X1605" s="85"/>
      <c r="Y1605" s="85"/>
      <c r="Z1605" s="85"/>
      <c r="AA1605" s="85"/>
      <c r="AB1605" s="85"/>
      <c r="AC1605" s="85"/>
      <c r="AD1605" s="85"/>
      <c r="AE1605" s="85"/>
    </row>
    <row r="1606" spans="1:31" s="76" customFormat="1" ht="13.5" customHeight="1" x14ac:dyDescent="0.2">
      <c r="A1606" s="84">
        <v>9005895036</v>
      </c>
      <c r="B1606" s="80" t="s">
        <v>627</v>
      </c>
      <c r="C1606" s="180">
        <v>3416244</v>
      </c>
      <c r="D1606" s="180">
        <v>3416244</v>
      </c>
      <c r="E1606" s="200">
        <v>0</v>
      </c>
      <c r="F1606" s="180">
        <f t="shared" si="166"/>
        <v>102487.31999999999</v>
      </c>
      <c r="G1606" s="82">
        <f t="shared" si="167"/>
        <v>102487.31999999999</v>
      </c>
      <c r="H1606" s="125" t="s">
        <v>601</v>
      </c>
      <c r="I1606" s="149">
        <v>3416244</v>
      </c>
      <c r="J1606" s="169">
        <f t="shared" si="168"/>
        <v>-102487.31999999983</v>
      </c>
      <c r="K1606" s="149" t="s">
        <v>1391</v>
      </c>
      <c r="L1606" s="197">
        <v>45391</v>
      </c>
      <c r="M1606" s="140" t="s">
        <v>50</v>
      </c>
      <c r="N1606" s="182">
        <v>2024</v>
      </c>
      <c r="O1606" s="80"/>
      <c r="P1606" s="85"/>
      <c r="Q1606" s="85"/>
      <c r="R1606" s="85"/>
      <c r="S1606" s="85"/>
      <c r="T1606" s="85"/>
      <c r="U1606" s="85"/>
      <c r="V1606" s="85"/>
      <c r="W1606" s="85"/>
      <c r="X1606" s="85"/>
      <c r="Y1606" s="85"/>
      <c r="Z1606" s="85"/>
      <c r="AA1606" s="85"/>
      <c r="AB1606" s="85"/>
      <c r="AC1606" s="85"/>
      <c r="AD1606" s="85"/>
      <c r="AE1606" s="85"/>
    </row>
    <row r="1607" spans="1:31" s="76" customFormat="1" ht="13.5" customHeight="1" x14ac:dyDescent="0.2">
      <c r="A1607" s="84">
        <v>8110007404</v>
      </c>
      <c r="B1607" s="80" t="s">
        <v>623</v>
      </c>
      <c r="C1607" s="180">
        <v>27620099</v>
      </c>
      <c r="D1607" s="82">
        <v>28414670</v>
      </c>
      <c r="E1607" s="200">
        <v>852437</v>
      </c>
      <c r="F1607" s="180">
        <f t="shared" si="166"/>
        <v>852440.1</v>
      </c>
      <c r="G1607" s="82">
        <f t="shared" si="167"/>
        <v>3.0999999999767169</v>
      </c>
      <c r="H1607" s="173" t="s">
        <v>1505</v>
      </c>
      <c r="I1607" s="169">
        <v>27562233</v>
      </c>
      <c r="J1607" s="169">
        <f t="shared" si="168"/>
        <v>-3.1000000014901161</v>
      </c>
      <c r="K1607" s="149" t="s">
        <v>1391</v>
      </c>
      <c r="L1607" s="197">
        <v>45397</v>
      </c>
      <c r="M1607" s="97" t="s">
        <v>50</v>
      </c>
      <c r="N1607" s="182">
        <v>2024</v>
      </c>
      <c r="O1607" s="80"/>
      <c r="P1607" s="219"/>
      <c r="Q1607" s="85"/>
      <c r="R1607" s="85"/>
      <c r="S1607" s="85"/>
      <c r="T1607" s="85"/>
      <c r="U1607" s="85"/>
      <c r="V1607" s="85"/>
      <c r="W1607" s="85"/>
      <c r="X1607" s="85"/>
      <c r="Y1607" s="85"/>
      <c r="Z1607" s="85"/>
      <c r="AA1607" s="85"/>
      <c r="AB1607" s="85"/>
      <c r="AC1607" s="85"/>
      <c r="AD1607" s="85"/>
    </row>
    <row r="1608" spans="1:31" s="76" customFormat="1" ht="13.5" customHeight="1" x14ac:dyDescent="0.2">
      <c r="A1608" s="84">
        <v>9013027270</v>
      </c>
      <c r="B1608" s="80" t="s">
        <v>1030</v>
      </c>
      <c r="C1608" s="180">
        <v>5637801</v>
      </c>
      <c r="D1608" s="82">
        <v>5637801</v>
      </c>
      <c r="E1608" s="180">
        <v>127621</v>
      </c>
      <c r="F1608" s="180">
        <f t="shared" si="166"/>
        <v>169134.03</v>
      </c>
      <c r="G1608" s="82">
        <f t="shared" si="167"/>
        <v>41513.03</v>
      </c>
      <c r="H1608" s="197" t="s">
        <v>1507</v>
      </c>
      <c r="I1608" s="169">
        <v>5468667</v>
      </c>
      <c r="J1608" s="169">
        <f t="shared" si="168"/>
        <v>-3.0000000260770321E-2</v>
      </c>
      <c r="K1608" s="149" t="s">
        <v>1391</v>
      </c>
      <c r="L1608" s="197">
        <v>45405</v>
      </c>
      <c r="M1608" s="97" t="s">
        <v>50</v>
      </c>
      <c r="N1608" s="182">
        <v>2024</v>
      </c>
      <c r="O1608" s="80"/>
      <c r="P1608" s="85"/>
      <c r="Q1608" s="85"/>
      <c r="R1608" s="85"/>
      <c r="S1608" s="85"/>
      <c r="T1608" s="85"/>
      <c r="U1608" s="85"/>
      <c r="V1608" s="85"/>
      <c r="W1608" s="85"/>
      <c r="X1608" s="85"/>
      <c r="Y1608" s="85"/>
      <c r="Z1608" s="85"/>
      <c r="AA1608" s="85"/>
      <c r="AB1608" s="85"/>
      <c r="AC1608" s="85"/>
      <c r="AD1608" s="85"/>
    </row>
    <row r="1609" spans="1:31" s="76" customFormat="1" ht="13.5" customHeight="1" x14ac:dyDescent="0.2">
      <c r="A1609" s="84">
        <v>9003414831</v>
      </c>
      <c r="B1609" s="80" t="s">
        <v>1200</v>
      </c>
      <c r="C1609" s="180">
        <v>498266</v>
      </c>
      <c r="D1609" s="82">
        <v>498266</v>
      </c>
      <c r="E1609" s="200">
        <v>14947</v>
      </c>
      <c r="F1609" s="180">
        <f t="shared" si="166"/>
        <v>14947.98</v>
      </c>
      <c r="G1609" s="82">
        <f t="shared" si="167"/>
        <v>0.97999999999956344</v>
      </c>
      <c r="H1609" s="197" t="s">
        <v>1483</v>
      </c>
      <c r="I1609" s="149">
        <v>483318</v>
      </c>
      <c r="J1609" s="169">
        <f t="shared" si="168"/>
        <v>2.0000000018626451E-2</v>
      </c>
      <c r="K1609" s="149" t="s">
        <v>1431</v>
      </c>
      <c r="L1609" s="197">
        <v>45405</v>
      </c>
      <c r="M1609" s="140" t="s">
        <v>50</v>
      </c>
      <c r="N1609" s="182">
        <v>2024</v>
      </c>
      <c r="O1609" s="201" t="s">
        <v>1433</v>
      </c>
      <c r="P1609" s="85"/>
      <c r="Q1609" s="85"/>
      <c r="R1609" s="85"/>
      <c r="S1609" s="85"/>
      <c r="T1609" s="85"/>
      <c r="U1609" s="85"/>
      <c r="V1609" s="85"/>
      <c r="W1609" s="85"/>
      <c r="X1609" s="85"/>
      <c r="Y1609" s="85"/>
      <c r="Z1609" s="85"/>
      <c r="AA1609" s="85"/>
      <c r="AB1609" s="85"/>
      <c r="AC1609" s="85"/>
      <c r="AD1609" s="85"/>
    </row>
    <row r="1610" spans="1:31" s="76" customFormat="1" ht="13.5" customHeight="1" x14ac:dyDescent="0.2">
      <c r="A1610" s="84">
        <v>8903990295</v>
      </c>
      <c r="B1610" s="80" t="s">
        <v>1434</v>
      </c>
      <c r="C1610" s="180">
        <v>7493682</v>
      </c>
      <c r="D1610" s="82">
        <v>7493682</v>
      </c>
      <c r="E1610" s="180">
        <v>0</v>
      </c>
      <c r="F1610" s="180">
        <f t="shared" si="166"/>
        <v>224810.46</v>
      </c>
      <c r="G1610" s="82">
        <f t="shared" si="167"/>
        <v>224810.46</v>
      </c>
      <c r="H1610" s="284" t="s">
        <v>601</v>
      </c>
      <c r="I1610" s="200">
        <v>7493682</v>
      </c>
      <c r="J1610" s="169">
        <f t="shared" si="168"/>
        <v>-224810.45999999996</v>
      </c>
      <c r="K1610" s="149" t="s">
        <v>1421</v>
      </c>
      <c r="L1610" s="197">
        <v>45408</v>
      </c>
      <c r="M1610" s="140" t="s">
        <v>50</v>
      </c>
      <c r="N1610" s="182">
        <v>2024</v>
      </c>
      <c r="O1610" s="198" t="s">
        <v>449</v>
      </c>
      <c r="P1610" s="85"/>
      <c r="Q1610" s="85"/>
      <c r="R1610" s="85"/>
      <c r="S1610" s="85"/>
      <c r="T1610" s="85"/>
      <c r="U1610" s="85"/>
      <c r="V1610" s="85"/>
      <c r="W1610" s="85"/>
      <c r="X1610" s="85"/>
      <c r="Y1610" s="85"/>
      <c r="Z1610" s="85"/>
      <c r="AA1610" s="85"/>
      <c r="AB1610" s="85"/>
      <c r="AC1610" s="85"/>
      <c r="AD1610" s="85"/>
    </row>
    <row r="1611" spans="1:31" s="76" customFormat="1" ht="13.5" customHeight="1" x14ac:dyDescent="0.2">
      <c r="A1611" s="84" t="s">
        <v>599</v>
      </c>
      <c r="B1611" s="80" t="s">
        <v>599</v>
      </c>
      <c r="C1611" s="180" t="s">
        <v>36</v>
      </c>
      <c r="D1611" s="82">
        <v>496000</v>
      </c>
      <c r="E1611" s="200" t="s">
        <v>36</v>
      </c>
      <c r="F1611" s="180" t="s">
        <v>36</v>
      </c>
      <c r="G1611" s="200" t="s">
        <v>36</v>
      </c>
      <c r="H1611" s="97" t="s">
        <v>36</v>
      </c>
      <c r="I1611" s="205">
        <v>496000</v>
      </c>
      <c r="J1611" s="183" t="s">
        <v>36</v>
      </c>
      <c r="K1611" s="149" t="s">
        <v>36</v>
      </c>
      <c r="L1611" s="197">
        <v>45406</v>
      </c>
      <c r="M1611" s="140" t="s">
        <v>50</v>
      </c>
      <c r="N1611" s="182">
        <v>2024</v>
      </c>
      <c r="O1611" s="201"/>
      <c r="P1611" s="85"/>
      <c r="Q1611" s="85"/>
      <c r="R1611" s="85"/>
      <c r="S1611" s="85"/>
      <c r="T1611" s="85"/>
      <c r="U1611" s="85"/>
      <c r="V1611" s="85"/>
      <c r="W1611" s="85"/>
      <c r="X1611" s="85"/>
      <c r="Y1611" s="85"/>
      <c r="Z1611" s="85"/>
      <c r="AA1611" s="85"/>
      <c r="AB1611" s="85"/>
      <c r="AC1611" s="85"/>
      <c r="AD1611" s="85"/>
    </row>
    <row r="1612" spans="1:31" s="76" customFormat="1" ht="13.5" customHeight="1" x14ac:dyDescent="0.2">
      <c r="A1612" s="84" t="s">
        <v>599</v>
      </c>
      <c r="B1612" s="80" t="s">
        <v>599</v>
      </c>
      <c r="C1612" s="180" t="s">
        <v>36</v>
      </c>
      <c r="D1612" s="82">
        <v>54000</v>
      </c>
      <c r="E1612" s="200" t="s">
        <v>36</v>
      </c>
      <c r="F1612" s="180" t="s">
        <v>36</v>
      </c>
      <c r="G1612" s="200" t="s">
        <v>36</v>
      </c>
      <c r="H1612" s="97" t="s">
        <v>36</v>
      </c>
      <c r="I1612" s="205">
        <v>54000</v>
      </c>
      <c r="J1612" s="183" t="s">
        <v>36</v>
      </c>
      <c r="K1612" s="149" t="s">
        <v>36</v>
      </c>
      <c r="L1612" s="197">
        <v>45407</v>
      </c>
      <c r="M1612" s="140" t="s">
        <v>50</v>
      </c>
      <c r="N1612" s="182">
        <v>2024</v>
      </c>
      <c r="O1612" s="201"/>
      <c r="P1612" s="85"/>
      <c r="Q1612" s="85"/>
      <c r="R1612" s="85"/>
      <c r="S1612" s="85"/>
      <c r="T1612" s="85"/>
      <c r="U1612" s="85"/>
      <c r="V1612" s="85"/>
      <c r="W1612" s="85"/>
      <c r="X1612" s="85"/>
      <c r="Y1612" s="85"/>
      <c r="Z1612" s="85"/>
      <c r="AA1612" s="85"/>
      <c r="AB1612" s="85"/>
      <c r="AC1612" s="85"/>
      <c r="AD1612" s="85"/>
    </row>
    <row r="1613" spans="1:31" s="76" customFormat="1" ht="13.5" customHeight="1" x14ac:dyDescent="0.2">
      <c r="A1613" s="84" t="s">
        <v>599</v>
      </c>
      <c r="B1613" s="80" t="s">
        <v>599</v>
      </c>
      <c r="C1613" s="180" t="s">
        <v>36</v>
      </c>
      <c r="D1613" s="82">
        <v>62000</v>
      </c>
      <c r="E1613" s="200" t="s">
        <v>36</v>
      </c>
      <c r="F1613" s="180" t="s">
        <v>36</v>
      </c>
      <c r="G1613" s="200" t="s">
        <v>36</v>
      </c>
      <c r="H1613" s="97" t="s">
        <v>36</v>
      </c>
      <c r="I1613" s="205">
        <v>62000</v>
      </c>
      <c r="J1613" s="183" t="s">
        <v>36</v>
      </c>
      <c r="K1613" s="149" t="s">
        <v>36</v>
      </c>
      <c r="L1613" s="197">
        <v>45408</v>
      </c>
      <c r="M1613" s="140" t="s">
        <v>50</v>
      </c>
      <c r="N1613" s="182">
        <v>2024</v>
      </c>
      <c r="O1613" s="201"/>
      <c r="P1613" s="85"/>
      <c r="Q1613" s="85"/>
      <c r="R1613" s="85"/>
      <c r="S1613" s="85"/>
      <c r="T1613" s="85"/>
      <c r="U1613" s="85"/>
      <c r="V1613" s="85"/>
      <c r="W1613" s="85"/>
      <c r="X1613" s="85"/>
      <c r="Y1613" s="85"/>
      <c r="Z1613" s="85"/>
      <c r="AA1613" s="85"/>
      <c r="AB1613" s="85"/>
      <c r="AC1613" s="85"/>
      <c r="AD1613" s="85"/>
    </row>
    <row r="1614" spans="1:31" s="76" customFormat="1" ht="13.5" customHeight="1" x14ac:dyDescent="0.2">
      <c r="A1614" s="84" t="s">
        <v>599</v>
      </c>
      <c r="B1614" s="80" t="s">
        <v>599</v>
      </c>
      <c r="C1614" s="180" t="s">
        <v>36</v>
      </c>
      <c r="D1614" s="82">
        <v>219000</v>
      </c>
      <c r="E1614" s="200" t="s">
        <v>36</v>
      </c>
      <c r="F1614" s="180" t="s">
        <v>36</v>
      </c>
      <c r="G1614" s="200" t="s">
        <v>36</v>
      </c>
      <c r="H1614" s="97" t="s">
        <v>36</v>
      </c>
      <c r="I1614" s="205">
        <v>219000</v>
      </c>
      <c r="J1614" s="183" t="s">
        <v>36</v>
      </c>
      <c r="K1614" s="149" t="s">
        <v>36</v>
      </c>
      <c r="L1614" s="197">
        <v>45408</v>
      </c>
      <c r="M1614" s="140" t="s">
        <v>50</v>
      </c>
      <c r="N1614" s="182">
        <v>2024</v>
      </c>
      <c r="O1614" s="201"/>
      <c r="P1614" s="85"/>
      <c r="Q1614" s="85"/>
      <c r="R1614" s="85"/>
      <c r="S1614" s="85"/>
      <c r="T1614" s="85"/>
      <c r="U1614" s="85"/>
      <c r="V1614" s="85"/>
      <c r="W1614" s="85"/>
      <c r="X1614" s="85"/>
      <c r="Y1614" s="85"/>
      <c r="Z1614" s="85"/>
      <c r="AA1614" s="85"/>
      <c r="AB1614" s="85"/>
      <c r="AC1614" s="85"/>
      <c r="AD1614" s="85"/>
    </row>
    <row r="1615" spans="1:31" s="76" customFormat="1" ht="13.5" customHeight="1" x14ac:dyDescent="0.2">
      <c r="A1615" s="84" t="s">
        <v>599</v>
      </c>
      <c r="B1615" s="80" t="s">
        <v>599</v>
      </c>
      <c r="C1615" s="180" t="s">
        <v>36</v>
      </c>
      <c r="D1615" s="82">
        <v>53000</v>
      </c>
      <c r="E1615" s="200" t="s">
        <v>36</v>
      </c>
      <c r="F1615" s="180" t="s">
        <v>36</v>
      </c>
      <c r="G1615" s="200" t="s">
        <v>36</v>
      </c>
      <c r="H1615" s="97" t="s">
        <v>36</v>
      </c>
      <c r="I1615" s="205">
        <v>53000</v>
      </c>
      <c r="J1615" s="183" t="s">
        <v>36</v>
      </c>
      <c r="K1615" s="149" t="s">
        <v>36</v>
      </c>
      <c r="L1615" s="197">
        <v>45408</v>
      </c>
      <c r="M1615" s="140" t="s">
        <v>50</v>
      </c>
      <c r="N1615" s="182">
        <v>2024</v>
      </c>
      <c r="O1615" s="201"/>
      <c r="P1615" s="85"/>
      <c r="Q1615" s="85"/>
      <c r="R1615" s="85"/>
      <c r="S1615" s="85"/>
      <c r="T1615" s="85"/>
      <c r="U1615" s="85"/>
      <c r="V1615" s="85"/>
      <c r="W1615" s="85"/>
      <c r="X1615" s="85"/>
      <c r="Y1615" s="85"/>
      <c r="Z1615" s="85"/>
      <c r="AA1615" s="85"/>
      <c r="AB1615" s="85"/>
      <c r="AC1615" s="85"/>
      <c r="AD1615" s="85"/>
    </row>
    <row r="1616" spans="1:31" s="76" customFormat="1" ht="13.5" customHeight="1" x14ac:dyDescent="0.2">
      <c r="A1616" s="84" t="s">
        <v>599</v>
      </c>
      <c r="B1616" s="80" t="s">
        <v>599</v>
      </c>
      <c r="C1616" s="180" t="s">
        <v>36</v>
      </c>
      <c r="D1616" s="82">
        <v>122000</v>
      </c>
      <c r="E1616" s="200" t="s">
        <v>36</v>
      </c>
      <c r="F1616" s="180" t="s">
        <v>36</v>
      </c>
      <c r="G1616" s="200" t="s">
        <v>36</v>
      </c>
      <c r="H1616" s="97" t="s">
        <v>36</v>
      </c>
      <c r="I1616" s="205">
        <v>122000</v>
      </c>
      <c r="J1616" s="183" t="s">
        <v>36</v>
      </c>
      <c r="K1616" s="149" t="s">
        <v>36</v>
      </c>
      <c r="L1616" s="197">
        <v>45412</v>
      </c>
      <c r="M1616" s="140" t="s">
        <v>50</v>
      </c>
      <c r="N1616" s="182">
        <v>2024</v>
      </c>
      <c r="O1616" s="201"/>
      <c r="P1616" s="85"/>
      <c r="Q1616" s="85"/>
      <c r="R1616" s="85"/>
      <c r="S1616" s="85"/>
      <c r="T1616" s="85"/>
      <c r="U1616" s="85"/>
      <c r="V1616" s="85"/>
      <c r="W1616" s="85"/>
      <c r="X1616" s="85"/>
      <c r="Y1616" s="85"/>
      <c r="Z1616" s="85"/>
      <c r="AA1616" s="85"/>
      <c r="AB1616" s="85"/>
      <c r="AC1616" s="85"/>
      <c r="AD1616" s="85"/>
    </row>
    <row r="1617" spans="1:31" s="76" customFormat="1" ht="13.5" customHeight="1" x14ac:dyDescent="0.2">
      <c r="A1617" s="84">
        <v>9006777323</v>
      </c>
      <c r="B1617" s="80" t="s">
        <v>618</v>
      </c>
      <c r="C1617" s="180">
        <v>72602346</v>
      </c>
      <c r="D1617" s="82">
        <v>72602346</v>
      </c>
      <c r="E1617" s="200">
        <v>2178070</v>
      </c>
      <c r="F1617" s="180">
        <f t="shared" ref="F1617:F1630" si="169">+D1617*3%</f>
        <v>2178070.38</v>
      </c>
      <c r="G1617" s="82">
        <f t="shared" ref="G1617:G1644" si="170">+F1617-E1617</f>
        <v>0.37999999988824129</v>
      </c>
      <c r="H1617" s="197" t="s">
        <v>1515</v>
      </c>
      <c r="I1617" s="169">
        <v>70424276</v>
      </c>
      <c r="J1617" s="169">
        <f t="shared" ref="J1617:J1644" si="171">(D1617-E1617-G1617)-I1617</f>
        <v>-0.37999999523162842</v>
      </c>
      <c r="K1617" s="149" t="s">
        <v>1421</v>
      </c>
      <c r="L1617" s="197">
        <v>45387</v>
      </c>
      <c r="M1617" s="97" t="s">
        <v>50</v>
      </c>
      <c r="N1617" s="182">
        <v>2024</v>
      </c>
      <c r="O1617" s="80"/>
      <c r="P1617" s="85"/>
      <c r="Q1617" s="85"/>
      <c r="R1617" s="85"/>
      <c r="S1617" s="85"/>
      <c r="T1617" s="85"/>
      <c r="U1617" s="85"/>
      <c r="V1617" s="85"/>
      <c r="W1617" s="85"/>
      <c r="X1617" s="85"/>
      <c r="Y1617" s="85"/>
      <c r="Z1617" s="85"/>
      <c r="AA1617" s="85"/>
      <c r="AB1617" s="85"/>
      <c r="AC1617" s="85"/>
      <c r="AD1617" s="85"/>
    </row>
    <row r="1618" spans="1:31" s="76" customFormat="1" ht="13.5" customHeight="1" x14ac:dyDescent="0.2">
      <c r="A1618" s="84">
        <v>9006523347</v>
      </c>
      <c r="B1618" s="80" t="s">
        <v>616</v>
      </c>
      <c r="C1618" s="180">
        <v>7773931.96</v>
      </c>
      <c r="D1618" s="82">
        <v>7773931.96</v>
      </c>
      <c r="E1618" s="180">
        <v>233218</v>
      </c>
      <c r="F1618" s="180">
        <f t="shared" si="169"/>
        <v>233217.95879999999</v>
      </c>
      <c r="G1618" s="82">
        <f t="shared" si="170"/>
        <v>-4.1200000006938353E-2</v>
      </c>
      <c r="H1618" s="173" t="s">
        <v>1519</v>
      </c>
      <c r="I1618" s="169">
        <v>7540714</v>
      </c>
      <c r="J1618" s="169">
        <f t="shared" si="171"/>
        <v>1.1999998241662979E-3</v>
      </c>
      <c r="K1618" s="149" t="s">
        <v>1421</v>
      </c>
      <c r="L1618" s="197">
        <v>45397</v>
      </c>
      <c r="M1618" s="97" t="s">
        <v>50</v>
      </c>
      <c r="N1618" s="182">
        <v>2024</v>
      </c>
      <c r="O1618" s="80"/>
      <c r="P1618" s="85"/>
      <c r="Q1618" s="85"/>
      <c r="R1618" s="85"/>
      <c r="S1618" s="85"/>
      <c r="T1618" s="85"/>
      <c r="U1618" s="85"/>
      <c r="V1618" s="85"/>
      <c r="W1618" s="85"/>
      <c r="X1618" s="85"/>
      <c r="Y1618" s="85"/>
      <c r="Z1618" s="85"/>
      <c r="AA1618" s="85"/>
      <c r="AB1618" s="85"/>
      <c r="AC1618" s="85"/>
      <c r="AD1618" s="85"/>
    </row>
    <row r="1619" spans="1:31" s="76" customFormat="1" ht="13.5" customHeight="1" x14ac:dyDescent="0.2">
      <c r="A1619" s="84">
        <v>9004330329</v>
      </c>
      <c r="B1619" s="49" t="s">
        <v>1707</v>
      </c>
      <c r="C1619" s="180">
        <v>10036122</v>
      </c>
      <c r="D1619" s="82">
        <v>10036122</v>
      </c>
      <c r="E1619" s="180">
        <v>301084</v>
      </c>
      <c r="F1619" s="180">
        <f t="shared" si="169"/>
        <v>301083.65999999997</v>
      </c>
      <c r="G1619" s="171">
        <f t="shared" si="170"/>
        <v>-0.34000000002561137</v>
      </c>
      <c r="H1619" s="248" t="s">
        <v>1759</v>
      </c>
      <c r="I1619" s="169">
        <v>9735035</v>
      </c>
      <c r="J1619" s="169">
        <f t="shared" si="171"/>
        <v>3.3399999998509884</v>
      </c>
      <c r="K1619" s="149" t="s">
        <v>1391</v>
      </c>
      <c r="L1619" s="197">
        <v>45383</v>
      </c>
      <c r="M1619" s="97" t="s">
        <v>50</v>
      </c>
      <c r="N1619" s="182">
        <v>2024</v>
      </c>
      <c r="O1619" s="80"/>
      <c r="P1619" s="85"/>
      <c r="Q1619" s="85"/>
      <c r="R1619" s="85"/>
      <c r="S1619" s="85"/>
      <c r="T1619" s="85"/>
      <c r="U1619" s="85"/>
      <c r="V1619" s="85"/>
      <c r="W1619" s="85"/>
      <c r="X1619" s="85"/>
      <c r="Y1619" s="85"/>
      <c r="Z1619" s="85"/>
      <c r="AA1619" s="85"/>
      <c r="AB1619" s="85"/>
      <c r="AC1619" s="85"/>
      <c r="AD1619" s="85"/>
    </row>
    <row r="1620" spans="1:31" s="76" customFormat="1" ht="13.5" customHeight="1" x14ac:dyDescent="0.2">
      <c r="A1620" s="84">
        <v>8170018921</v>
      </c>
      <c r="B1620" s="80" t="s">
        <v>619</v>
      </c>
      <c r="C1620" s="180">
        <v>163855203</v>
      </c>
      <c r="D1620" s="82">
        <v>163005496</v>
      </c>
      <c r="E1620" s="200">
        <v>4890165</v>
      </c>
      <c r="F1620" s="180">
        <f t="shared" si="169"/>
        <v>4890164.88</v>
      </c>
      <c r="G1620" s="82">
        <f t="shared" si="170"/>
        <v>-0.12000000011175871</v>
      </c>
      <c r="H1620" s="197" t="s">
        <v>1521</v>
      </c>
      <c r="I1620" s="169">
        <v>158115331</v>
      </c>
      <c r="J1620" s="169">
        <f t="shared" si="171"/>
        <v>0.12000000476837158</v>
      </c>
      <c r="K1620" s="149" t="s">
        <v>1391</v>
      </c>
      <c r="L1620" s="197">
        <v>45392</v>
      </c>
      <c r="M1620" s="97" t="s">
        <v>50</v>
      </c>
      <c r="N1620" s="182">
        <v>2024</v>
      </c>
      <c r="O1620" s="80"/>
      <c r="P1620" s="219"/>
      <c r="Q1620" s="85"/>
      <c r="R1620" s="85"/>
      <c r="S1620" s="85"/>
      <c r="T1620" s="85"/>
      <c r="U1620" s="85"/>
      <c r="V1620" s="85"/>
      <c r="W1620" s="85"/>
      <c r="X1620" s="85"/>
      <c r="Y1620" s="85"/>
      <c r="Z1620" s="85"/>
      <c r="AA1620" s="85"/>
      <c r="AB1620" s="85"/>
      <c r="AC1620" s="85"/>
      <c r="AD1620" s="85"/>
    </row>
    <row r="1621" spans="1:31" s="76" customFormat="1" ht="13.5" customHeight="1" x14ac:dyDescent="0.2">
      <c r="A1621" s="84">
        <v>8300252052</v>
      </c>
      <c r="B1621" s="80" t="s">
        <v>628</v>
      </c>
      <c r="C1621" s="180">
        <v>7409529</v>
      </c>
      <c r="D1621" s="82">
        <v>7409529</v>
      </c>
      <c r="E1621" s="180">
        <v>222286</v>
      </c>
      <c r="F1621" s="180">
        <f t="shared" si="169"/>
        <v>222285.87</v>
      </c>
      <c r="G1621" s="82">
        <f t="shared" si="170"/>
        <v>-0.13000000000465661</v>
      </c>
      <c r="H1621" s="197" t="s">
        <v>1481</v>
      </c>
      <c r="I1621" s="200">
        <v>7187243</v>
      </c>
      <c r="J1621" s="169">
        <f t="shared" si="171"/>
        <v>0.12999999988824129</v>
      </c>
      <c r="K1621" s="149" t="s">
        <v>1446</v>
      </c>
      <c r="L1621" s="197">
        <v>45440</v>
      </c>
      <c r="M1621" s="140" t="s">
        <v>51</v>
      </c>
      <c r="N1621" s="182">
        <v>2024</v>
      </c>
      <c r="O1621" s="80"/>
      <c r="P1621" s="85"/>
      <c r="Q1621" s="85"/>
      <c r="R1621" s="85"/>
      <c r="S1621" s="85"/>
      <c r="T1621" s="85"/>
      <c r="U1621" s="85"/>
      <c r="V1621" s="85"/>
      <c r="W1621" s="85"/>
      <c r="X1621" s="85"/>
      <c r="Y1621" s="85"/>
      <c r="Z1621" s="85"/>
      <c r="AA1621" s="85"/>
      <c r="AB1621" s="85"/>
      <c r="AC1621" s="85"/>
      <c r="AD1621" s="85"/>
      <c r="AE1621" s="85"/>
    </row>
    <row r="1622" spans="1:31" s="76" customFormat="1" ht="13.5" customHeight="1" x14ac:dyDescent="0.2">
      <c r="A1622" s="84">
        <v>9013809302</v>
      </c>
      <c r="B1622" s="80" t="s">
        <v>1201</v>
      </c>
      <c r="C1622" s="180">
        <v>7577613</v>
      </c>
      <c r="D1622" s="82">
        <v>7577613</v>
      </c>
      <c r="E1622" s="180">
        <v>227328</v>
      </c>
      <c r="F1622" s="180">
        <f t="shared" si="169"/>
        <v>227328.38999999998</v>
      </c>
      <c r="G1622" s="180">
        <f t="shared" si="170"/>
        <v>0.38999999998486601</v>
      </c>
      <c r="H1622" s="140" t="s">
        <v>1513</v>
      </c>
      <c r="I1622" s="200">
        <v>7350285</v>
      </c>
      <c r="J1622" s="169">
        <f t="shared" si="171"/>
        <v>-0.38999999966472387</v>
      </c>
      <c r="K1622" s="149" t="s">
        <v>1446</v>
      </c>
      <c r="L1622" s="197">
        <v>45456</v>
      </c>
      <c r="M1622" s="140" t="s">
        <v>52</v>
      </c>
      <c r="N1622" s="182">
        <v>2024</v>
      </c>
      <c r="O1622" s="201"/>
      <c r="P1622" s="85"/>
      <c r="Q1622" s="85"/>
      <c r="R1622" s="85"/>
      <c r="S1622" s="85"/>
      <c r="T1622" s="85"/>
      <c r="U1622" s="85"/>
      <c r="V1622" s="85"/>
      <c r="W1622" s="85"/>
      <c r="X1622" s="85"/>
      <c r="Y1622" s="85"/>
      <c r="Z1622" s="85"/>
      <c r="AA1622" s="85"/>
      <c r="AB1622" s="85"/>
      <c r="AC1622" s="85"/>
      <c r="AD1622" s="85"/>
      <c r="AE1622" s="85"/>
    </row>
    <row r="1623" spans="1:31" s="76" customFormat="1" ht="13.5" customHeight="1" x14ac:dyDescent="0.2">
      <c r="A1623" s="72">
        <v>9013809941</v>
      </c>
      <c r="B1623" s="80" t="s">
        <v>615</v>
      </c>
      <c r="C1623" s="180">
        <v>8168670</v>
      </c>
      <c r="D1623" s="82">
        <v>8168670</v>
      </c>
      <c r="E1623" s="180">
        <v>245060</v>
      </c>
      <c r="F1623" s="180">
        <f t="shared" si="169"/>
        <v>245060.09999999998</v>
      </c>
      <c r="G1623" s="82">
        <f t="shared" si="170"/>
        <v>9.9999999976716936E-2</v>
      </c>
      <c r="H1623" s="173" t="s">
        <v>1484</v>
      </c>
      <c r="I1623" s="200">
        <v>7923610</v>
      </c>
      <c r="J1623" s="169">
        <f t="shared" si="171"/>
        <v>-9.999999962747097E-2</v>
      </c>
      <c r="K1623" s="149" t="s">
        <v>1446</v>
      </c>
      <c r="L1623" s="241">
        <v>45443</v>
      </c>
      <c r="M1623" s="140" t="s">
        <v>51</v>
      </c>
      <c r="N1623" s="182">
        <v>2024</v>
      </c>
      <c r="O1623" s="80"/>
      <c r="P1623" s="85"/>
      <c r="Q1623" s="85"/>
      <c r="R1623" s="85"/>
      <c r="S1623" s="85"/>
      <c r="T1623" s="85"/>
      <c r="U1623" s="85"/>
      <c r="V1623" s="85"/>
      <c r="W1623" s="85"/>
      <c r="X1623" s="85"/>
      <c r="Y1623" s="85"/>
      <c r="Z1623" s="85"/>
      <c r="AA1623" s="85"/>
      <c r="AB1623" s="85"/>
      <c r="AC1623" s="85"/>
      <c r="AD1623" s="85"/>
      <c r="AE1623" s="85"/>
    </row>
    <row r="1624" spans="1:31" s="76" customFormat="1" ht="13.5" customHeight="1" x14ac:dyDescent="0.2">
      <c r="A1624" s="72">
        <v>8002249860</v>
      </c>
      <c r="B1624" s="80" t="s">
        <v>559</v>
      </c>
      <c r="C1624" s="180">
        <v>935481988</v>
      </c>
      <c r="D1624" s="82">
        <v>795352639</v>
      </c>
      <c r="E1624" s="180">
        <v>23860579</v>
      </c>
      <c r="F1624" s="180">
        <f t="shared" si="169"/>
        <v>23860579.169999998</v>
      </c>
      <c r="G1624" s="82">
        <f t="shared" si="170"/>
        <v>0.16999999806284904</v>
      </c>
      <c r="H1624" s="173" t="s">
        <v>1489</v>
      </c>
      <c r="I1624" s="200">
        <v>771492060</v>
      </c>
      <c r="J1624" s="169">
        <f t="shared" si="171"/>
        <v>-0.16999995708465576</v>
      </c>
      <c r="K1624" s="149" t="s">
        <v>1446</v>
      </c>
      <c r="L1624" s="197">
        <v>45428</v>
      </c>
      <c r="M1624" s="140" t="s">
        <v>51</v>
      </c>
      <c r="N1624" s="182">
        <v>2024</v>
      </c>
      <c r="O1624" s="80"/>
      <c r="P1624" s="85"/>
      <c r="Q1624" s="85"/>
      <c r="R1624" s="85"/>
      <c r="S1624" s="85"/>
      <c r="T1624" s="85"/>
      <c r="U1624" s="85"/>
      <c r="V1624" s="85"/>
      <c r="W1624" s="85"/>
      <c r="X1624" s="85"/>
      <c r="Y1624" s="85"/>
      <c r="Z1624" s="85"/>
      <c r="AA1624" s="85"/>
      <c r="AB1624" s="85"/>
      <c r="AC1624" s="85"/>
      <c r="AD1624" s="85"/>
      <c r="AE1624" s="85"/>
    </row>
    <row r="1625" spans="1:31" s="76" customFormat="1" ht="13.5" customHeight="1" x14ac:dyDescent="0.2">
      <c r="A1625" s="84">
        <v>891900101</v>
      </c>
      <c r="B1625" s="80" t="s">
        <v>622</v>
      </c>
      <c r="C1625" s="180">
        <v>148848666</v>
      </c>
      <c r="D1625" s="82">
        <v>127684038</v>
      </c>
      <c r="E1625" s="180">
        <v>3830521</v>
      </c>
      <c r="F1625" s="180">
        <f t="shared" si="169"/>
        <v>3830521.1399999997</v>
      </c>
      <c r="G1625" s="82">
        <f t="shared" si="170"/>
        <v>0.13999999966472387</v>
      </c>
      <c r="H1625" s="173" t="s">
        <v>1490</v>
      </c>
      <c r="I1625" s="200">
        <v>123853516</v>
      </c>
      <c r="J1625" s="169">
        <f t="shared" si="171"/>
        <v>0.85999999940395355</v>
      </c>
      <c r="K1625" s="149" t="s">
        <v>1446</v>
      </c>
      <c r="L1625" s="197">
        <v>45429</v>
      </c>
      <c r="M1625" s="140" t="s">
        <v>51</v>
      </c>
      <c r="N1625" s="182">
        <v>2024</v>
      </c>
      <c r="O1625" s="80"/>
      <c r="P1625" s="85"/>
      <c r="Q1625" s="85"/>
      <c r="R1625" s="85"/>
      <c r="S1625" s="85"/>
      <c r="T1625" s="85"/>
      <c r="U1625" s="85"/>
      <c r="V1625" s="85"/>
      <c r="W1625" s="85"/>
      <c r="X1625" s="85"/>
      <c r="Y1625" s="85"/>
      <c r="Z1625" s="85"/>
      <c r="AA1625" s="85"/>
      <c r="AB1625" s="85"/>
      <c r="AC1625" s="85"/>
      <c r="AD1625" s="85"/>
      <c r="AE1625" s="85"/>
    </row>
    <row r="1626" spans="1:31" s="76" customFormat="1" ht="13.5" customHeight="1" x14ac:dyDescent="0.2">
      <c r="A1626" s="84">
        <v>9011924788</v>
      </c>
      <c r="B1626" s="80" t="s">
        <v>604</v>
      </c>
      <c r="C1626" s="180">
        <v>5443697</v>
      </c>
      <c r="D1626" s="82">
        <v>5443697</v>
      </c>
      <c r="E1626" s="180">
        <v>163311</v>
      </c>
      <c r="F1626" s="180">
        <f t="shared" si="169"/>
        <v>163310.91</v>
      </c>
      <c r="G1626" s="82">
        <f t="shared" si="170"/>
        <v>-8.999999999650754E-2</v>
      </c>
      <c r="H1626" s="97" t="s">
        <v>1493</v>
      </c>
      <c r="I1626" s="200">
        <v>5280697</v>
      </c>
      <c r="J1626" s="169">
        <f t="shared" si="171"/>
        <v>-310.91000000014901</v>
      </c>
      <c r="K1626" s="149" t="s">
        <v>1446</v>
      </c>
      <c r="L1626" s="197">
        <v>45426</v>
      </c>
      <c r="M1626" s="140" t="s">
        <v>52</v>
      </c>
      <c r="N1626" s="182">
        <v>2024</v>
      </c>
      <c r="O1626" s="185" t="s">
        <v>1450</v>
      </c>
      <c r="P1626" s="85"/>
      <c r="Q1626" s="85"/>
      <c r="R1626" s="85"/>
      <c r="S1626" s="85"/>
      <c r="T1626" s="85"/>
      <c r="U1626" s="85"/>
      <c r="V1626" s="85"/>
      <c r="W1626" s="85"/>
      <c r="X1626" s="85"/>
      <c r="Y1626" s="85"/>
      <c r="Z1626" s="85"/>
      <c r="AA1626" s="85"/>
      <c r="AB1626" s="85"/>
      <c r="AC1626" s="85"/>
      <c r="AD1626" s="85"/>
      <c r="AE1626" s="85"/>
    </row>
    <row r="1627" spans="1:31" s="76" customFormat="1" ht="13.5" customHeight="1" x14ac:dyDescent="0.2">
      <c r="A1627" s="84">
        <v>9000821430</v>
      </c>
      <c r="B1627" s="80" t="s">
        <v>1202</v>
      </c>
      <c r="C1627" s="180">
        <v>3040476</v>
      </c>
      <c r="D1627" s="82">
        <v>3040476</v>
      </c>
      <c r="E1627" s="200">
        <v>0</v>
      </c>
      <c r="F1627" s="180">
        <f t="shared" si="169"/>
        <v>91214.28</v>
      </c>
      <c r="G1627" s="82">
        <f t="shared" si="170"/>
        <v>91214.28</v>
      </c>
      <c r="H1627" s="232" t="s">
        <v>601</v>
      </c>
      <c r="I1627" s="200">
        <v>3040476</v>
      </c>
      <c r="J1627" s="169">
        <f t="shared" si="171"/>
        <v>-91214.279999999795</v>
      </c>
      <c r="K1627" s="149" t="s">
        <v>1391</v>
      </c>
      <c r="L1627" s="197">
        <v>45393</v>
      </c>
      <c r="M1627" s="140" t="s">
        <v>50</v>
      </c>
      <c r="N1627" s="182">
        <v>2024</v>
      </c>
      <c r="O1627" s="198" t="s">
        <v>449</v>
      </c>
      <c r="P1627" s="85"/>
      <c r="Q1627" s="85"/>
      <c r="R1627" s="85"/>
      <c r="S1627" s="85"/>
      <c r="T1627" s="85"/>
      <c r="U1627" s="85"/>
      <c r="V1627" s="85"/>
      <c r="W1627" s="85"/>
      <c r="X1627" s="85"/>
      <c r="Y1627" s="85"/>
      <c r="Z1627" s="85"/>
      <c r="AA1627" s="85"/>
      <c r="AB1627" s="85"/>
      <c r="AC1627" s="85"/>
      <c r="AD1627" s="85"/>
      <c r="AE1627" s="85"/>
    </row>
    <row r="1628" spans="1:31" s="76" customFormat="1" ht="13.5" customHeight="1" x14ac:dyDescent="0.2">
      <c r="A1628" s="84">
        <v>9000821430</v>
      </c>
      <c r="B1628" s="80" t="s">
        <v>1202</v>
      </c>
      <c r="C1628" s="180">
        <v>2400181</v>
      </c>
      <c r="D1628" s="82">
        <v>2400181</v>
      </c>
      <c r="E1628" s="200">
        <v>0</v>
      </c>
      <c r="F1628" s="180">
        <f t="shared" si="169"/>
        <v>72005.429999999993</v>
      </c>
      <c r="G1628" s="82">
        <f t="shared" si="170"/>
        <v>72005.429999999993</v>
      </c>
      <c r="H1628" s="232" t="s">
        <v>601</v>
      </c>
      <c r="I1628" s="200">
        <v>2400181</v>
      </c>
      <c r="J1628" s="169">
        <f t="shared" si="171"/>
        <v>-72005.430000000168</v>
      </c>
      <c r="K1628" s="149" t="s">
        <v>1421</v>
      </c>
      <c r="L1628" s="197">
        <v>45427</v>
      </c>
      <c r="M1628" s="140" t="s">
        <v>51</v>
      </c>
      <c r="N1628" s="182">
        <v>2024</v>
      </c>
      <c r="O1628" s="198" t="s">
        <v>449</v>
      </c>
      <c r="P1628" s="85"/>
      <c r="Q1628" s="85"/>
      <c r="R1628" s="85"/>
      <c r="S1628" s="85"/>
      <c r="T1628" s="85"/>
      <c r="U1628" s="85"/>
      <c r="V1628" s="85"/>
      <c r="W1628" s="85"/>
      <c r="X1628" s="85"/>
      <c r="Y1628" s="85"/>
      <c r="Z1628" s="85"/>
      <c r="AA1628" s="85"/>
      <c r="AB1628" s="85"/>
      <c r="AC1628" s="85"/>
      <c r="AD1628" s="85"/>
      <c r="AE1628" s="85"/>
    </row>
    <row r="1629" spans="1:31" s="76" customFormat="1" ht="13.5" customHeight="1" x14ac:dyDescent="0.2">
      <c r="A1629" s="84">
        <v>9013795472</v>
      </c>
      <c r="B1629" s="80" t="s">
        <v>1634</v>
      </c>
      <c r="C1629" s="180">
        <v>3030565</v>
      </c>
      <c r="D1629" s="82">
        <v>3030565</v>
      </c>
      <c r="E1629" s="200">
        <v>90917</v>
      </c>
      <c r="F1629" s="180">
        <f t="shared" si="169"/>
        <v>90916.95</v>
      </c>
      <c r="G1629" s="82">
        <f t="shared" si="170"/>
        <v>-5.0000000002910383E-2</v>
      </c>
      <c r="H1629" s="162" t="s">
        <v>601</v>
      </c>
      <c r="I1629" s="200">
        <v>2939648</v>
      </c>
      <c r="J1629" s="169">
        <f t="shared" si="171"/>
        <v>4.9999999813735485E-2</v>
      </c>
      <c r="K1629" s="149" t="s">
        <v>1421</v>
      </c>
      <c r="L1629" s="197">
        <v>45408</v>
      </c>
      <c r="M1629" s="140" t="s">
        <v>50</v>
      </c>
      <c r="N1629" s="182">
        <v>2024</v>
      </c>
      <c r="O1629" s="80"/>
      <c r="P1629" s="85"/>
      <c r="Q1629" s="85"/>
      <c r="R1629" s="85"/>
      <c r="S1629" s="85"/>
      <c r="T1629" s="85"/>
      <c r="U1629" s="85"/>
      <c r="V1629" s="85"/>
      <c r="W1629" s="85"/>
      <c r="X1629" s="85"/>
      <c r="Y1629" s="85"/>
      <c r="Z1629" s="85"/>
      <c r="AA1629" s="85"/>
      <c r="AB1629" s="85"/>
      <c r="AC1629" s="85"/>
      <c r="AD1629" s="85"/>
      <c r="AE1629" s="85"/>
    </row>
    <row r="1630" spans="1:31" s="76" customFormat="1" ht="13.5" customHeight="1" x14ac:dyDescent="0.2">
      <c r="A1630" s="84">
        <v>8911800011</v>
      </c>
      <c r="B1630" s="80" t="s">
        <v>21</v>
      </c>
      <c r="C1630" s="180">
        <v>923966.98</v>
      </c>
      <c r="D1630" s="82">
        <v>923966.98</v>
      </c>
      <c r="E1630" s="180">
        <v>27720</v>
      </c>
      <c r="F1630" s="180">
        <f t="shared" si="169"/>
        <v>27719.009399999999</v>
      </c>
      <c r="G1630" s="82">
        <f t="shared" si="170"/>
        <v>-0.99060000000099535</v>
      </c>
      <c r="H1630" s="173" t="s">
        <v>2035</v>
      </c>
      <c r="I1630" s="200">
        <v>896247</v>
      </c>
      <c r="J1630" s="169">
        <f t="shared" si="171"/>
        <v>0.97060000000055879</v>
      </c>
      <c r="K1630" s="149" t="s">
        <v>1446</v>
      </c>
      <c r="L1630" s="197">
        <v>45440</v>
      </c>
      <c r="M1630" s="140" t="s">
        <v>51</v>
      </c>
      <c r="N1630" s="182">
        <v>2024</v>
      </c>
      <c r="O1630" s="80"/>
      <c r="P1630" s="85"/>
      <c r="Q1630" s="85"/>
      <c r="R1630" s="85"/>
      <c r="S1630" s="85"/>
      <c r="T1630" s="85"/>
      <c r="U1630" s="85"/>
      <c r="V1630" s="85"/>
      <c r="W1630" s="85"/>
      <c r="X1630" s="85"/>
      <c r="Y1630" s="85"/>
      <c r="Z1630" s="85"/>
      <c r="AA1630" s="85"/>
      <c r="AB1630" s="85"/>
      <c r="AC1630" s="85"/>
      <c r="AD1630" s="85"/>
      <c r="AE1630" s="85"/>
    </row>
    <row r="1631" spans="1:31" s="76" customFormat="1" ht="13.5" customHeight="1" x14ac:dyDescent="0.2">
      <c r="A1631" s="84">
        <v>9000036172</v>
      </c>
      <c r="B1631" s="80" t="s">
        <v>1041</v>
      </c>
      <c r="C1631" s="180">
        <v>1829773477</v>
      </c>
      <c r="D1631" s="82">
        <v>1766008846</v>
      </c>
      <c r="E1631" s="180">
        <v>123621503</v>
      </c>
      <c r="F1631" s="180">
        <f>+D1631*7%</f>
        <v>123620619.22000001</v>
      </c>
      <c r="G1631" s="82">
        <f t="shared" si="170"/>
        <v>-883.77999998629093</v>
      </c>
      <c r="H1631" s="173" t="s">
        <v>1606</v>
      </c>
      <c r="I1631" s="200">
        <v>1642399968</v>
      </c>
      <c r="J1631" s="169">
        <f t="shared" si="171"/>
        <v>-11741.22000002861</v>
      </c>
      <c r="K1631" s="149" t="s">
        <v>1446</v>
      </c>
      <c r="L1631" s="197">
        <v>45427</v>
      </c>
      <c r="M1631" s="140" t="s">
        <v>51</v>
      </c>
      <c r="N1631" s="182">
        <v>2024</v>
      </c>
      <c r="O1631" s="185" t="s">
        <v>1451</v>
      </c>
      <c r="P1631" s="85"/>
      <c r="Q1631" s="85"/>
      <c r="R1631" s="85"/>
      <c r="S1631" s="85"/>
      <c r="T1631" s="85"/>
      <c r="U1631" s="85"/>
      <c r="V1631" s="85"/>
      <c r="W1631" s="85"/>
      <c r="X1631" s="85"/>
      <c r="Y1631" s="85"/>
      <c r="Z1631" s="85"/>
      <c r="AA1631" s="85"/>
      <c r="AB1631" s="85"/>
      <c r="AC1631" s="85"/>
      <c r="AD1631" s="85"/>
      <c r="AE1631" s="85"/>
    </row>
    <row r="1632" spans="1:31" s="76" customFormat="1" ht="13.5" customHeight="1" x14ac:dyDescent="0.2">
      <c r="A1632" s="84">
        <v>8909049961</v>
      </c>
      <c r="B1632" s="80" t="s">
        <v>626</v>
      </c>
      <c r="C1632" s="180">
        <v>54807643</v>
      </c>
      <c r="D1632" s="82">
        <v>52492844</v>
      </c>
      <c r="E1632" s="180">
        <v>1574785</v>
      </c>
      <c r="F1632" s="180">
        <f t="shared" ref="F1632:F1644" si="172">+D1632*3%</f>
        <v>1574785.3199999998</v>
      </c>
      <c r="G1632" s="82">
        <f t="shared" si="170"/>
        <v>0.31999999983236194</v>
      </c>
      <c r="H1632" s="173" t="s">
        <v>1499</v>
      </c>
      <c r="I1632" s="200">
        <v>50918058.5</v>
      </c>
      <c r="J1632" s="169">
        <f t="shared" si="171"/>
        <v>0.17999999970197678</v>
      </c>
      <c r="K1632" s="149" t="s">
        <v>1446</v>
      </c>
      <c r="L1632" s="197">
        <v>45427</v>
      </c>
      <c r="M1632" s="140" t="s">
        <v>51</v>
      </c>
      <c r="N1632" s="182">
        <v>2024</v>
      </c>
      <c r="O1632" s="80"/>
      <c r="P1632" s="85"/>
      <c r="Q1632" s="85"/>
      <c r="R1632" s="85"/>
      <c r="S1632" s="85"/>
      <c r="T1632" s="85"/>
      <c r="U1632" s="85"/>
      <c r="V1632" s="85"/>
      <c r="W1632" s="85"/>
      <c r="X1632" s="85"/>
      <c r="Y1632" s="85"/>
      <c r="Z1632" s="85"/>
      <c r="AA1632" s="85"/>
      <c r="AB1632" s="85"/>
      <c r="AC1632" s="85"/>
      <c r="AD1632" s="85"/>
      <c r="AE1632" s="85"/>
    </row>
    <row r="1633" spans="1:31" s="76" customFormat="1" ht="13.5" customHeight="1" x14ac:dyDescent="0.2">
      <c r="A1633" s="84">
        <v>900409371</v>
      </c>
      <c r="B1633" s="80" t="s">
        <v>1227</v>
      </c>
      <c r="C1633" s="180">
        <v>941509</v>
      </c>
      <c r="D1633" s="82">
        <v>941509</v>
      </c>
      <c r="E1633" s="180">
        <v>0</v>
      </c>
      <c r="F1633" s="180">
        <f t="shared" si="172"/>
        <v>28245.27</v>
      </c>
      <c r="G1633" s="82">
        <f t="shared" si="170"/>
        <v>28245.27</v>
      </c>
      <c r="H1633" s="227" t="s">
        <v>1612</v>
      </c>
      <c r="I1633" s="200">
        <v>972901</v>
      </c>
      <c r="J1633" s="169">
        <f t="shared" si="171"/>
        <v>-59637.270000000019</v>
      </c>
      <c r="K1633" s="149" t="s">
        <v>1421</v>
      </c>
      <c r="L1633" s="197">
        <v>45439</v>
      </c>
      <c r="M1633" s="140" t="s">
        <v>51</v>
      </c>
      <c r="N1633" s="182">
        <v>2024</v>
      </c>
      <c r="O1633" s="185" t="s">
        <v>1467</v>
      </c>
      <c r="P1633" s="85"/>
      <c r="Q1633" s="85"/>
      <c r="R1633" s="85"/>
      <c r="S1633" s="85"/>
      <c r="T1633" s="85"/>
      <c r="U1633" s="85"/>
      <c r="V1633" s="85"/>
      <c r="W1633" s="85"/>
      <c r="X1633" s="85"/>
      <c r="Y1633" s="85"/>
      <c r="Z1633" s="85"/>
      <c r="AA1633" s="85"/>
      <c r="AB1633" s="85"/>
      <c r="AC1633" s="85"/>
      <c r="AD1633" s="85"/>
      <c r="AE1633" s="85"/>
    </row>
    <row r="1634" spans="1:31" s="76" customFormat="1" ht="13.5" customHeight="1" x14ac:dyDescent="0.2">
      <c r="A1634" s="84">
        <v>9013795472</v>
      </c>
      <c r="B1634" s="80" t="s">
        <v>1634</v>
      </c>
      <c r="C1634" s="180">
        <v>3460514</v>
      </c>
      <c r="D1634" s="82">
        <v>3460514</v>
      </c>
      <c r="E1634" s="200">
        <v>103815</v>
      </c>
      <c r="F1634" s="180">
        <f t="shared" si="172"/>
        <v>103815.42</v>
      </c>
      <c r="G1634" s="82">
        <f t="shared" si="170"/>
        <v>0.41999999999825377</v>
      </c>
      <c r="H1634" s="173" t="s">
        <v>1618</v>
      </c>
      <c r="I1634" s="200">
        <v>3356699</v>
      </c>
      <c r="J1634" s="169">
        <f t="shared" si="171"/>
        <v>-0.41999999992549419</v>
      </c>
      <c r="K1634" s="149" t="s">
        <v>1446</v>
      </c>
      <c r="L1634" s="197">
        <v>45434</v>
      </c>
      <c r="M1634" s="140" t="s">
        <v>51</v>
      </c>
      <c r="N1634" s="182">
        <v>2024</v>
      </c>
      <c r="O1634" s="80"/>
      <c r="P1634" s="85"/>
      <c r="Q1634" s="85"/>
      <c r="R1634" s="85"/>
      <c r="S1634" s="85"/>
      <c r="T1634" s="85"/>
      <c r="U1634" s="85"/>
      <c r="V1634" s="85"/>
      <c r="W1634" s="85"/>
      <c r="X1634" s="85"/>
      <c r="Y1634" s="85"/>
      <c r="Z1634" s="85"/>
      <c r="AA1634" s="85"/>
      <c r="AB1634" s="85"/>
      <c r="AC1634" s="85"/>
      <c r="AD1634" s="85"/>
      <c r="AE1634" s="85"/>
    </row>
    <row r="1635" spans="1:31" s="76" customFormat="1" ht="13.5" customHeight="1" x14ac:dyDescent="0.2">
      <c r="A1635" s="84">
        <v>9003414831</v>
      </c>
      <c r="B1635" s="80" t="s">
        <v>1200</v>
      </c>
      <c r="C1635" s="180">
        <v>533996</v>
      </c>
      <c r="D1635" s="82">
        <v>533996</v>
      </c>
      <c r="E1635" s="200">
        <v>16020</v>
      </c>
      <c r="F1635" s="180">
        <f t="shared" si="172"/>
        <v>16019.88</v>
      </c>
      <c r="G1635" s="82">
        <f t="shared" si="170"/>
        <v>-0.12000000000080036</v>
      </c>
      <c r="H1635" s="243" t="s">
        <v>601</v>
      </c>
      <c r="I1635" s="205">
        <v>517975</v>
      </c>
      <c r="J1635" s="169">
        <f t="shared" si="171"/>
        <v>1.1199999999953434</v>
      </c>
      <c r="K1635" s="149" t="s">
        <v>1444</v>
      </c>
      <c r="L1635" s="197">
        <v>45422</v>
      </c>
      <c r="M1635" s="140" t="s">
        <v>51</v>
      </c>
      <c r="N1635" s="182">
        <v>2024</v>
      </c>
      <c r="O1635" s="237" t="s">
        <v>1699</v>
      </c>
      <c r="P1635" s="85"/>
      <c r="Q1635" s="85"/>
      <c r="R1635" s="85"/>
      <c r="S1635" s="85"/>
      <c r="T1635" s="85"/>
      <c r="U1635" s="85"/>
      <c r="V1635" s="85"/>
      <c r="W1635" s="85"/>
      <c r="X1635" s="85"/>
      <c r="Y1635" s="85"/>
      <c r="Z1635" s="85"/>
      <c r="AA1635" s="85"/>
      <c r="AB1635" s="85"/>
      <c r="AC1635" s="85"/>
      <c r="AD1635" s="85"/>
    </row>
    <row r="1636" spans="1:31" s="76" customFormat="1" ht="13.5" customHeight="1" x14ac:dyDescent="0.2">
      <c r="A1636" s="84">
        <v>9006777323</v>
      </c>
      <c r="B1636" s="80" t="s">
        <v>618</v>
      </c>
      <c r="C1636" s="180">
        <v>78620336</v>
      </c>
      <c r="D1636" s="82">
        <v>78620336</v>
      </c>
      <c r="E1636" s="200">
        <v>2358610</v>
      </c>
      <c r="F1636" s="180">
        <f t="shared" si="172"/>
        <v>2358610.08</v>
      </c>
      <c r="G1636" s="82">
        <f t="shared" si="170"/>
        <v>8.0000000074505806E-2</v>
      </c>
      <c r="H1636" s="242" t="s">
        <v>1514</v>
      </c>
      <c r="I1636" s="169">
        <v>76261726</v>
      </c>
      <c r="J1636" s="169">
        <f t="shared" si="171"/>
        <v>-7.9999998211860657E-2</v>
      </c>
      <c r="K1636" s="149" t="s">
        <v>1446</v>
      </c>
      <c r="L1636" s="197">
        <v>45056</v>
      </c>
      <c r="M1636" s="97" t="s">
        <v>51</v>
      </c>
      <c r="N1636" s="182">
        <v>2024</v>
      </c>
      <c r="O1636" s="80"/>
      <c r="P1636" s="85"/>
      <c r="Q1636" s="85"/>
      <c r="R1636" s="85"/>
      <c r="S1636" s="85"/>
      <c r="T1636" s="85"/>
      <c r="U1636" s="85"/>
      <c r="V1636" s="85"/>
      <c r="W1636" s="85"/>
      <c r="X1636" s="85"/>
      <c r="Y1636" s="85"/>
      <c r="Z1636" s="85"/>
      <c r="AA1636" s="85"/>
      <c r="AB1636" s="85"/>
      <c r="AC1636" s="85"/>
      <c r="AD1636" s="85"/>
    </row>
    <row r="1637" spans="1:31" s="76" customFormat="1" ht="13.5" customHeight="1" x14ac:dyDescent="0.2">
      <c r="A1637" s="84">
        <v>9003660101</v>
      </c>
      <c r="B1637" s="80" t="s">
        <v>1523</v>
      </c>
      <c r="C1637" s="180">
        <v>112245</v>
      </c>
      <c r="D1637" s="82">
        <v>43411</v>
      </c>
      <c r="E1637" s="200">
        <v>1302</v>
      </c>
      <c r="F1637" s="180">
        <f t="shared" si="172"/>
        <v>1302.33</v>
      </c>
      <c r="G1637" s="82">
        <f t="shared" si="170"/>
        <v>0.32999999999992724</v>
      </c>
      <c r="H1637" s="125" t="s">
        <v>601</v>
      </c>
      <c r="I1637" s="200">
        <v>42109</v>
      </c>
      <c r="J1637" s="169">
        <f t="shared" si="171"/>
        <v>-0.33000000000174623</v>
      </c>
      <c r="K1637" s="149" t="s">
        <v>1391</v>
      </c>
      <c r="L1637" s="197">
        <v>45439</v>
      </c>
      <c r="M1637" s="140" t="s">
        <v>51</v>
      </c>
      <c r="N1637" s="182">
        <v>2024</v>
      </c>
      <c r="O1637" s="240" t="s">
        <v>1795</v>
      </c>
      <c r="P1637" s="85"/>
      <c r="Q1637" s="85"/>
      <c r="R1637" s="85"/>
      <c r="S1637" s="85"/>
      <c r="T1637" s="85"/>
      <c r="U1637" s="85"/>
      <c r="V1637" s="85"/>
      <c r="W1637" s="85"/>
      <c r="X1637" s="85"/>
      <c r="Y1637" s="85"/>
      <c r="Z1637" s="85"/>
      <c r="AA1637" s="85"/>
      <c r="AB1637" s="85"/>
    </row>
    <row r="1638" spans="1:31" s="76" customFormat="1" ht="13.5" customHeight="1" x14ac:dyDescent="0.2">
      <c r="A1638" s="84">
        <v>9006523347</v>
      </c>
      <c r="B1638" s="80" t="s">
        <v>616</v>
      </c>
      <c r="C1638" s="180">
        <v>5960572</v>
      </c>
      <c r="D1638" s="82">
        <v>5960572</v>
      </c>
      <c r="E1638" s="180">
        <v>178817</v>
      </c>
      <c r="F1638" s="180">
        <f t="shared" si="172"/>
        <v>178817.16</v>
      </c>
      <c r="G1638" s="82">
        <f t="shared" si="170"/>
        <v>0.16000000000349246</v>
      </c>
      <c r="H1638" s="173" t="s">
        <v>1518</v>
      </c>
      <c r="I1638" s="169">
        <v>5781755</v>
      </c>
      <c r="J1638" s="169">
        <f t="shared" si="171"/>
        <v>-0.16000000014901161</v>
      </c>
      <c r="K1638" s="149" t="s">
        <v>1446</v>
      </c>
      <c r="L1638" s="197">
        <v>45427</v>
      </c>
      <c r="M1638" s="97" t="s">
        <v>51</v>
      </c>
      <c r="N1638" s="182">
        <v>2024</v>
      </c>
      <c r="O1638" s="80"/>
      <c r="P1638" s="85"/>
      <c r="Q1638" s="85"/>
      <c r="R1638" s="85"/>
      <c r="S1638" s="85"/>
      <c r="T1638" s="85"/>
      <c r="U1638" s="85"/>
      <c r="V1638" s="85"/>
      <c r="W1638" s="85"/>
      <c r="X1638" s="85"/>
      <c r="Y1638" s="85"/>
      <c r="Z1638" s="85"/>
      <c r="AA1638" s="85"/>
      <c r="AB1638" s="85"/>
      <c r="AC1638" s="85"/>
      <c r="AD1638" s="85"/>
    </row>
    <row r="1639" spans="1:31" s="76" customFormat="1" ht="13.5" customHeight="1" x14ac:dyDescent="0.2">
      <c r="A1639" s="84">
        <v>8160020199</v>
      </c>
      <c r="B1639" s="80" t="s">
        <v>617</v>
      </c>
      <c r="C1639" s="180">
        <v>103215813</v>
      </c>
      <c r="D1639" s="180">
        <v>103638041</v>
      </c>
      <c r="E1639" s="180">
        <v>3109141</v>
      </c>
      <c r="F1639" s="180">
        <f t="shared" si="172"/>
        <v>3109141.23</v>
      </c>
      <c r="G1639" s="82">
        <f t="shared" si="170"/>
        <v>0.22999999998137355</v>
      </c>
      <c r="H1639" s="252" t="s">
        <v>1629</v>
      </c>
      <c r="I1639" s="200">
        <v>100528900</v>
      </c>
      <c r="J1639" s="169">
        <f t="shared" si="171"/>
        <v>-0.23000000417232513</v>
      </c>
      <c r="K1639" s="149" t="s">
        <v>1446</v>
      </c>
      <c r="L1639" s="197" t="s">
        <v>1545</v>
      </c>
      <c r="M1639" s="140" t="s">
        <v>51</v>
      </c>
      <c r="N1639" s="182">
        <v>2024</v>
      </c>
      <c r="O1639" s="80" t="s">
        <v>1546</v>
      </c>
      <c r="P1639" s="85"/>
      <c r="Q1639" s="85"/>
      <c r="R1639" s="85"/>
      <c r="S1639" s="85"/>
      <c r="T1639" s="85"/>
      <c r="U1639" s="85"/>
      <c r="V1639" s="85"/>
      <c r="W1639" s="85"/>
      <c r="X1639" s="85"/>
      <c r="Y1639" s="85"/>
      <c r="Z1639" s="85"/>
      <c r="AA1639" s="85"/>
      <c r="AB1639" s="85"/>
      <c r="AC1639" s="85"/>
      <c r="AD1639" s="85"/>
    </row>
    <row r="1640" spans="1:31" s="76" customFormat="1" ht="13.5" customHeight="1" x14ac:dyDescent="0.2">
      <c r="A1640" s="84">
        <v>9004330329</v>
      </c>
      <c r="B1640" s="49" t="s">
        <v>1707</v>
      </c>
      <c r="C1640" s="180">
        <v>8870430</v>
      </c>
      <c r="D1640" s="82">
        <v>8870430</v>
      </c>
      <c r="E1640" s="180">
        <v>266113</v>
      </c>
      <c r="F1640" s="180">
        <f t="shared" si="172"/>
        <v>266112.89999999997</v>
      </c>
      <c r="G1640" s="171">
        <f t="shared" si="170"/>
        <v>-0.1000000000349246</v>
      </c>
      <c r="H1640" s="173" t="s">
        <v>1760</v>
      </c>
      <c r="I1640" s="169">
        <v>8604316</v>
      </c>
      <c r="J1640" s="169">
        <f t="shared" si="171"/>
        <v>1.099999999627471</v>
      </c>
      <c r="K1640" s="149" t="s">
        <v>1421</v>
      </c>
      <c r="L1640" s="197">
        <v>45414</v>
      </c>
      <c r="M1640" s="97" t="s">
        <v>51</v>
      </c>
      <c r="N1640" s="182">
        <v>2024</v>
      </c>
      <c r="O1640" s="80"/>
      <c r="P1640" s="85"/>
      <c r="Q1640" s="85"/>
      <c r="R1640" s="85"/>
      <c r="S1640" s="85"/>
      <c r="T1640" s="85"/>
      <c r="U1640" s="85"/>
      <c r="V1640" s="85"/>
      <c r="W1640" s="85"/>
      <c r="X1640" s="85"/>
      <c r="Y1640" s="85"/>
      <c r="Z1640" s="85"/>
      <c r="AA1640" s="85"/>
      <c r="AB1640" s="85"/>
      <c r="AC1640" s="85"/>
      <c r="AD1640" s="85"/>
    </row>
    <row r="1641" spans="1:31" s="76" customFormat="1" ht="13.5" customHeight="1" x14ac:dyDescent="0.2">
      <c r="A1641" s="84">
        <v>9004330329</v>
      </c>
      <c r="B1641" s="49" t="s">
        <v>1707</v>
      </c>
      <c r="C1641" s="180">
        <v>9095433</v>
      </c>
      <c r="D1641" s="82">
        <v>9095433</v>
      </c>
      <c r="E1641" s="180">
        <v>272863</v>
      </c>
      <c r="F1641" s="180">
        <f t="shared" si="172"/>
        <v>272862.99</v>
      </c>
      <c r="G1641" s="171">
        <f t="shared" si="170"/>
        <v>-1.0000000009313226E-2</v>
      </c>
      <c r="H1641" s="173" t="s">
        <v>1761</v>
      </c>
      <c r="I1641" s="169">
        <v>8822570</v>
      </c>
      <c r="J1641" s="169">
        <f t="shared" si="171"/>
        <v>9.9999997764825821E-3</v>
      </c>
      <c r="K1641" s="149" t="s">
        <v>1446</v>
      </c>
      <c r="L1641" s="197">
        <v>45443</v>
      </c>
      <c r="M1641" s="97" t="s">
        <v>51</v>
      </c>
      <c r="N1641" s="182">
        <v>2024</v>
      </c>
      <c r="O1641" s="80"/>
      <c r="P1641" s="85"/>
      <c r="Q1641" s="85"/>
      <c r="R1641" s="85"/>
      <c r="S1641" s="85"/>
      <c r="T1641" s="85"/>
      <c r="U1641" s="85"/>
      <c r="V1641" s="85"/>
      <c r="W1641" s="85"/>
      <c r="X1641" s="85"/>
      <c r="Y1641" s="85"/>
      <c r="Z1641" s="85"/>
      <c r="AA1641" s="85"/>
      <c r="AB1641" s="85"/>
      <c r="AC1641" s="85"/>
      <c r="AD1641" s="85"/>
    </row>
    <row r="1642" spans="1:31" s="76" customFormat="1" ht="13.5" customHeight="1" x14ac:dyDescent="0.2">
      <c r="A1642" s="84">
        <v>9003660101</v>
      </c>
      <c r="B1642" s="80" t="s">
        <v>1523</v>
      </c>
      <c r="C1642" s="180">
        <v>158666</v>
      </c>
      <c r="D1642" s="82">
        <v>145942</v>
      </c>
      <c r="E1642" s="200">
        <v>4378</v>
      </c>
      <c r="F1642" s="180">
        <f t="shared" si="172"/>
        <v>4378.26</v>
      </c>
      <c r="G1642" s="82">
        <f t="shared" si="170"/>
        <v>0.26000000000021828</v>
      </c>
      <c r="H1642" s="125" t="s">
        <v>601</v>
      </c>
      <c r="I1642" s="220">
        <v>93268</v>
      </c>
      <c r="J1642" s="169">
        <f t="shared" si="171"/>
        <v>48295.739999999991</v>
      </c>
      <c r="K1642" s="149" t="s">
        <v>1421</v>
      </c>
      <c r="L1642" s="197">
        <v>45439</v>
      </c>
      <c r="M1642" s="140" t="s">
        <v>51</v>
      </c>
      <c r="N1642" s="182">
        <v>2024</v>
      </c>
      <c r="O1642" s="234" t="s">
        <v>1796</v>
      </c>
      <c r="P1642" s="85"/>
      <c r="Q1642" s="85"/>
      <c r="R1642" s="85"/>
      <c r="S1642" s="85"/>
      <c r="T1642" s="85"/>
      <c r="U1642" s="85"/>
      <c r="V1642" s="85"/>
      <c r="W1642" s="85"/>
      <c r="X1642" s="85"/>
      <c r="Y1642" s="85"/>
      <c r="Z1642" s="85"/>
      <c r="AA1642" s="85"/>
      <c r="AB1642" s="85"/>
      <c r="AC1642" s="85"/>
      <c r="AD1642" s="85"/>
    </row>
    <row r="1643" spans="1:31" s="76" customFormat="1" ht="13.5" customHeight="1" x14ac:dyDescent="0.2">
      <c r="A1643" s="84">
        <v>9013027270</v>
      </c>
      <c r="B1643" s="80" t="s">
        <v>1030</v>
      </c>
      <c r="C1643" s="180">
        <v>5272646</v>
      </c>
      <c r="D1643" s="82">
        <v>5272646</v>
      </c>
      <c r="E1643" s="180">
        <v>327313</v>
      </c>
      <c r="F1643" s="180">
        <f t="shared" si="172"/>
        <v>158179.38</v>
      </c>
      <c r="G1643" s="82">
        <f t="shared" si="170"/>
        <v>-169133.62</v>
      </c>
      <c r="H1643" s="242" t="s">
        <v>1620</v>
      </c>
      <c r="I1643" s="169">
        <v>5114466.71</v>
      </c>
      <c r="J1643" s="169">
        <f t="shared" si="171"/>
        <v>-8.9999999850988388E-2</v>
      </c>
      <c r="K1643" s="149" t="s">
        <v>1421</v>
      </c>
      <c r="L1643" s="197">
        <v>45433</v>
      </c>
      <c r="M1643" s="97" t="s">
        <v>51</v>
      </c>
      <c r="N1643" s="182">
        <v>2024</v>
      </c>
      <c r="O1643" s="80"/>
      <c r="P1643" s="85"/>
      <c r="Q1643" s="85"/>
      <c r="R1643" s="85"/>
      <c r="S1643" s="85"/>
      <c r="T1643" s="85"/>
      <c r="U1643" s="85"/>
      <c r="V1643" s="85"/>
      <c r="W1643" s="85"/>
      <c r="X1643" s="85"/>
      <c r="Y1643" s="85"/>
      <c r="Z1643" s="85"/>
      <c r="AA1643" s="85"/>
      <c r="AB1643" s="85"/>
      <c r="AC1643" s="85"/>
      <c r="AD1643" s="85"/>
    </row>
    <row r="1644" spans="1:31" s="76" customFormat="1" ht="13.5" customHeight="1" x14ac:dyDescent="0.2">
      <c r="A1644" s="84">
        <v>9003660101</v>
      </c>
      <c r="B1644" s="80" t="s">
        <v>1523</v>
      </c>
      <c r="C1644" s="180">
        <v>2101555</v>
      </c>
      <c r="D1644" s="82">
        <v>2101555</v>
      </c>
      <c r="E1644" s="200">
        <v>63047</v>
      </c>
      <c r="F1644" s="180">
        <f t="shared" si="172"/>
        <v>63046.649999999994</v>
      </c>
      <c r="G1644" s="82">
        <f t="shared" si="170"/>
        <v>-0.35000000000582077</v>
      </c>
      <c r="H1644" s="224" t="s">
        <v>601</v>
      </c>
      <c r="I1644" s="200">
        <v>2038508</v>
      </c>
      <c r="J1644" s="169">
        <f t="shared" si="171"/>
        <v>0.35000000009313226</v>
      </c>
      <c r="K1644" s="149" t="s">
        <v>1446</v>
      </c>
      <c r="L1644" s="197">
        <v>45440</v>
      </c>
      <c r="M1644" s="140" t="s">
        <v>51</v>
      </c>
      <c r="N1644" s="182">
        <v>2024</v>
      </c>
      <c r="O1644" s="80" t="s">
        <v>2004</v>
      </c>
      <c r="P1644" s="85"/>
      <c r="Q1644" s="85"/>
      <c r="R1644" s="85"/>
      <c r="S1644" s="85"/>
      <c r="T1644" s="85"/>
      <c r="U1644" s="85"/>
      <c r="V1644" s="85"/>
      <c r="W1644" s="85"/>
      <c r="X1644" s="85"/>
      <c r="Y1644" s="85"/>
      <c r="Z1644" s="85"/>
      <c r="AA1644" s="85"/>
      <c r="AB1644" s="85"/>
      <c r="AC1644" s="85"/>
      <c r="AD1644" s="85"/>
      <c r="AE1644" s="85"/>
    </row>
    <row r="1645" spans="1:31" s="76" customFormat="1" ht="13.5" customHeight="1" x14ac:dyDescent="0.2">
      <c r="A1645" s="84" t="s">
        <v>461</v>
      </c>
      <c r="B1645" s="80" t="s">
        <v>565</v>
      </c>
      <c r="C1645" s="200" t="s">
        <v>421</v>
      </c>
      <c r="D1645" s="90">
        <v>62001216</v>
      </c>
      <c r="E1645" s="180" t="s">
        <v>36</v>
      </c>
      <c r="F1645" s="180" t="s">
        <v>36</v>
      </c>
      <c r="G1645" s="180" t="s">
        <v>36</v>
      </c>
      <c r="H1645" s="180" t="s">
        <v>36</v>
      </c>
      <c r="I1645" s="90">
        <v>62001216</v>
      </c>
      <c r="J1645" s="183" t="s">
        <v>36</v>
      </c>
      <c r="K1645" s="183" t="s">
        <v>36</v>
      </c>
      <c r="L1645" s="197">
        <v>45443</v>
      </c>
      <c r="M1645" s="97" t="s">
        <v>51</v>
      </c>
      <c r="N1645" s="182">
        <v>2024</v>
      </c>
      <c r="O1645" s="80"/>
      <c r="P1645" s="85"/>
      <c r="Q1645" s="85"/>
      <c r="R1645" s="85"/>
      <c r="S1645" s="85"/>
      <c r="T1645" s="85"/>
      <c r="U1645" s="85"/>
      <c r="V1645" s="85"/>
      <c r="W1645" s="85"/>
      <c r="X1645" s="85"/>
      <c r="Y1645" s="85"/>
      <c r="Z1645" s="85"/>
      <c r="AA1645" s="85"/>
      <c r="AB1645" s="85"/>
      <c r="AC1645" s="85"/>
      <c r="AD1645" s="85"/>
      <c r="AE1645" s="85"/>
    </row>
    <row r="1646" spans="1:31" s="76" customFormat="1" ht="13.5" customHeight="1" x14ac:dyDescent="0.2">
      <c r="A1646" s="84">
        <v>8300252052</v>
      </c>
      <c r="B1646" s="80" t="s">
        <v>628</v>
      </c>
      <c r="C1646" s="180">
        <v>8433031.4399999995</v>
      </c>
      <c r="D1646" s="82">
        <v>8433031.4399999995</v>
      </c>
      <c r="E1646" s="180">
        <v>252991</v>
      </c>
      <c r="F1646" s="180">
        <f t="shared" ref="F1646:F1651" si="173">+D1646*3%</f>
        <v>252990.94319999998</v>
      </c>
      <c r="G1646" s="82">
        <f t="shared" ref="G1646:G1677" si="174">+F1646-E1646</f>
        <v>-5.6800000020302832E-2</v>
      </c>
      <c r="H1646" s="248" t="s">
        <v>1555</v>
      </c>
      <c r="I1646" s="200">
        <v>8180089</v>
      </c>
      <c r="J1646" s="169">
        <f t="shared" ref="J1646:J1677" si="175">(D1646-E1646-G1646)-I1646</f>
        <v>-48.503200000151992</v>
      </c>
      <c r="K1646" s="149" t="s">
        <v>1524</v>
      </c>
      <c r="L1646" s="197">
        <v>45471</v>
      </c>
      <c r="M1646" s="140" t="s">
        <v>52</v>
      </c>
      <c r="N1646" s="182">
        <v>2024</v>
      </c>
      <c r="O1646" s="80"/>
      <c r="P1646" s="85"/>
      <c r="Q1646" s="85"/>
      <c r="R1646" s="85"/>
      <c r="S1646" s="85"/>
      <c r="T1646" s="85"/>
      <c r="U1646" s="85"/>
      <c r="V1646" s="85"/>
      <c r="W1646" s="85"/>
      <c r="X1646" s="85"/>
      <c r="Y1646" s="85"/>
      <c r="Z1646" s="85"/>
      <c r="AA1646" s="85"/>
      <c r="AB1646" s="85"/>
      <c r="AC1646" s="85"/>
      <c r="AD1646" s="85"/>
      <c r="AE1646" s="85"/>
    </row>
    <row r="1647" spans="1:31" s="76" customFormat="1" ht="13.5" customHeight="1" x14ac:dyDescent="0.2">
      <c r="A1647" s="228">
        <v>9015884123</v>
      </c>
      <c r="B1647" s="80" t="s">
        <v>1057</v>
      </c>
      <c r="C1647" s="180">
        <v>27833503</v>
      </c>
      <c r="D1647" s="180">
        <v>27833503</v>
      </c>
      <c r="E1647" s="180">
        <v>835005</v>
      </c>
      <c r="F1647" s="180">
        <f t="shared" si="173"/>
        <v>835005.09</v>
      </c>
      <c r="G1647" s="180">
        <f t="shared" si="174"/>
        <v>8.999999996740371E-2</v>
      </c>
      <c r="H1647" s="124" t="s">
        <v>1739</v>
      </c>
      <c r="I1647" s="149">
        <v>26998498.579999998</v>
      </c>
      <c r="J1647" s="183">
        <f t="shared" si="175"/>
        <v>-0.66999999806284904</v>
      </c>
      <c r="K1647" s="149" t="s">
        <v>1446</v>
      </c>
      <c r="L1647" s="244">
        <v>45468</v>
      </c>
      <c r="M1647" s="97" t="s">
        <v>52</v>
      </c>
      <c r="N1647" s="182">
        <v>2024</v>
      </c>
      <c r="O1647" s="80"/>
      <c r="P1647" s="85"/>
      <c r="Q1647" s="85"/>
      <c r="R1647" s="85"/>
      <c r="S1647" s="85"/>
      <c r="T1647" s="85"/>
      <c r="U1647" s="85"/>
      <c r="V1647" s="85"/>
      <c r="W1647" s="85"/>
      <c r="X1647" s="85"/>
      <c r="Y1647" s="85"/>
      <c r="Z1647" s="85"/>
      <c r="AA1647" s="85"/>
      <c r="AB1647" s="85"/>
      <c r="AC1647" s="85"/>
    </row>
    <row r="1648" spans="1:31" s="76" customFormat="1" ht="13.5" customHeight="1" x14ac:dyDescent="0.2">
      <c r="A1648" s="72">
        <v>9013809941</v>
      </c>
      <c r="B1648" s="80" t="s">
        <v>615</v>
      </c>
      <c r="C1648" s="180">
        <v>8270191</v>
      </c>
      <c r="D1648" s="82">
        <v>8270191</v>
      </c>
      <c r="E1648" s="180">
        <v>248106</v>
      </c>
      <c r="F1648" s="82">
        <f t="shared" si="173"/>
        <v>248105.72999999998</v>
      </c>
      <c r="G1648" s="82">
        <f t="shared" si="174"/>
        <v>-0.27000000001862645</v>
      </c>
      <c r="H1648" s="242" t="s">
        <v>1556</v>
      </c>
      <c r="I1648" s="169">
        <v>8022085</v>
      </c>
      <c r="J1648" s="169">
        <f t="shared" si="175"/>
        <v>0.26999999955296516</v>
      </c>
      <c r="K1648" s="149" t="s">
        <v>1524</v>
      </c>
      <c r="L1648" s="241">
        <v>45471</v>
      </c>
      <c r="M1648" s="97" t="s">
        <v>52</v>
      </c>
      <c r="N1648" s="182">
        <v>2024</v>
      </c>
      <c r="O1648" s="80"/>
      <c r="P1648" s="85"/>
      <c r="Q1648" s="85"/>
      <c r="R1648" s="85"/>
      <c r="S1648" s="85"/>
      <c r="T1648" s="85"/>
      <c r="U1648" s="85"/>
      <c r="V1648" s="85"/>
      <c r="W1648" s="85"/>
      <c r="X1648" s="85"/>
      <c r="Y1648" s="85"/>
      <c r="Z1648" s="85"/>
      <c r="AA1648" s="85"/>
      <c r="AB1648" s="85"/>
      <c r="AC1648" s="85"/>
      <c r="AD1648" s="85"/>
    </row>
    <row r="1649" spans="1:31" s="76" customFormat="1" ht="13.5" customHeight="1" x14ac:dyDescent="0.2">
      <c r="A1649" s="72">
        <v>8002249860</v>
      </c>
      <c r="B1649" s="80" t="s">
        <v>559</v>
      </c>
      <c r="C1649" s="180">
        <v>809147364</v>
      </c>
      <c r="D1649" s="82">
        <v>717593813</v>
      </c>
      <c r="E1649" s="180">
        <v>21527814</v>
      </c>
      <c r="F1649" s="82">
        <f t="shared" si="173"/>
        <v>21527814.390000001</v>
      </c>
      <c r="G1649" s="82">
        <f t="shared" si="174"/>
        <v>0.39000000059604645</v>
      </c>
      <c r="H1649" s="242" t="s">
        <v>1557</v>
      </c>
      <c r="I1649" s="169">
        <v>696065999</v>
      </c>
      <c r="J1649" s="169">
        <f t="shared" si="175"/>
        <v>-0.38999998569488525</v>
      </c>
      <c r="K1649" s="149" t="s">
        <v>1524</v>
      </c>
      <c r="L1649" s="197">
        <v>45461</v>
      </c>
      <c r="M1649" s="97" t="s">
        <v>52</v>
      </c>
      <c r="N1649" s="182">
        <v>2024</v>
      </c>
      <c r="O1649" s="80"/>
      <c r="P1649" s="85"/>
      <c r="Q1649" s="85"/>
      <c r="R1649" s="85"/>
      <c r="S1649" s="85"/>
      <c r="T1649" s="85"/>
      <c r="U1649" s="85"/>
      <c r="V1649" s="85"/>
      <c r="W1649" s="85"/>
      <c r="X1649" s="85"/>
      <c r="Y1649" s="85"/>
      <c r="Z1649" s="85"/>
      <c r="AA1649" s="85"/>
      <c r="AB1649" s="85"/>
      <c r="AC1649" s="85"/>
      <c r="AD1649" s="85"/>
    </row>
    <row r="1650" spans="1:31" s="76" customFormat="1" ht="13.5" customHeight="1" x14ac:dyDescent="0.2">
      <c r="A1650" s="84">
        <v>891900101</v>
      </c>
      <c r="B1650" s="80" t="s">
        <v>622</v>
      </c>
      <c r="C1650" s="180">
        <v>121196663</v>
      </c>
      <c r="D1650" s="82">
        <v>102136679</v>
      </c>
      <c r="E1650" s="180">
        <v>3064100</v>
      </c>
      <c r="F1650" s="82">
        <f t="shared" si="173"/>
        <v>3064100.37</v>
      </c>
      <c r="G1650" s="82">
        <f t="shared" si="174"/>
        <v>0.37000000011175871</v>
      </c>
      <c r="H1650" s="242" t="s">
        <v>1558</v>
      </c>
      <c r="I1650" s="169">
        <v>99072578</v>
      </c>
      <c r="J1650" s="169">
        <f t="shared" si="175"/>
        <v>0.62999999523162842</v>
      </c>
      <c r="K1650" s="149" t="s">
        <v>1524</v>
      </c>
      <c r="L1650" s="197">
        <v>45461</v>
      </c>
      <c r="M1650" s="97" t="s">
        <v>52</v>
      </c>
      <c r="N1650" s="182">
        <v>2024</v>
      </c>
      <c r="O1650" s="80"/>
      <c r="P1650" s="85"/>
      <c r="Q1650" s="85"/>
      <c r="R1650" s="85"/>
      <c r="S1650" s="85"/>
      <c r="T1650" s="85"/>
      <c r="U1650" s="85"/>
      <c r="V1650" s="85"/>
      <c r="W1650" s="85"/>
      <c r="X1650" s="85"/>
      <c r="Y1650" s="85"/>
      <c r="Z1650" s="85"/>
      <c r="AA1650" s="85"/>
      <c r="AB1650" s="85"/>
      <c r="AC1650" s="85"/>
      <c r="AD1650" s="85"/>
    </row>
    <row r="1651" spans="1:31" s="76" customFormat="1" ht="13.5" customHeight="1" x14ac:dyDescent="0.2">
      <c r="A1651" s="84">
        <v>9011924788</v>
      </c>
      <c r="B1651" s="80" t="s">
        <v>604</v>
      </c>
      <c r="C1651" s="180">
        <v>5286231</v>
      </c>
      <c r="D1651" s="82">
        <v>5286231</v>
      </c>
      <c r="E1651" s="180">
        <v>158587</v>
      </c>
      <c r="F1651" s="82">
        <f t="shared" si="173"/>
        <v>158586.93</v>
      </c>
      <c r="G1651" s="82">
        <f t="shared" si="174"/>
        <v>-7.0000000006984919E-2</v>
      </c>
      <c r="H1651" s="242" t="s">
        <v>1559</v>
      </c>
      <c r="I1651" s="169">
        <v>5127231</v>
      </c>
      <c r="J1651" s="169">
        <f t="shared" si="175"/>
        <v>413.07000000029802</v>
      </c>
      <c r="K1651" s="149" t="s">
        <v>1524</v>
      </c>
      <c r="L1651" s="197">
        <v>45484</v>
      </c>
      <c r="M1651" s="97" t="s">
        <v>54</v>
      </c>
      <c r="N1651" s="182">
        <v>2024</v>
      </c>
      <c r="O1651" s="234" t="s">
        <v>1714</v>
      </c>
      <c r="P1651" s="85"/>
      <c r="Q1651" s="85"/>
      <c r="R1651" s="85"/>
      <c r="S1651" s="85"/>
      <c r="T1651" s="85"/>
      <c r="U1651" s="85"/>
      <c r="V1651" s="85"/>
      <c r="W1651" s="85"/>
      <c r="X1651" s="85"/>
      <c r="Y1651" s="85"/>
      <c r="Z1651" s="85"/>
      <c r="AA1651" s="85"/>
      <c r="AB1651" s="85"/>
      <c r="AC1651" s="85"/>
      <c r="AD1651" s="85"/>
    </row>
    <row r="1652" spans="1:31" s="76" customFormat="1" ht="13.5" customHeight="1" x14ac:dyDescent="0.2">
      <c r="A1652" s="84">
        <v>9000036172</v>
      </c>
      <c r="B1652" s="80" t="s">
        <v>1041</v>
      </c>
      <c r="C1652" s="180">
        <v>1769139869</v>
      </c>
      <c r="D1652" s="82">
        <v>1725052275</v>
      </c>
      <c r="E1652" s="180">
        <v>120753659</v>
      </c>
      <c r="F1652" s="82">
        <f>+D1652*7%</f>
        <v>120753659.25000001</v>
      </c>
      <c r="G1652" s="82">
        <f t="shared" si="174"/>
        <v>0.25000001490116119</v>
      </c>
      <c r="H1652" s="173" t="s">
        <v>1560</v>
      </c>
      <c r="I1652" s="200">
        <v>1604298615</v>
      </c>
      <c r="J1652" s="169">
        <f t="shared" si="175"/>
        <v>0.75</v>
      </c>
      <c r="K1652" s="149" t="s">
        <v>1524</v>
      </c>
      <c r="L1652" s="197">
        <v>45462</v>
      </c>
      <c r="M1652" s="140" t="s">
        <v>52</v>
      </c>
      <c r="N1652" s="182">
        <v>2024</v>
      </c>
      <c r="O1652" s="80"/>
      <c r="P1652" s="85"/>
      <c r="Q1652" s="85"/>
      <c r="R1652" s="85"/>
      <c r="S1652" s="85"/>
      <c r="T1652" s="85"/>
      <c r="U1652" s="85"/>
      <c r="V1652" s="85"/>
      <c r="W1652" s="85"/>
      <c r="X1652" s="85"/>
      <c r="Y1652" s="85"/>
      <c r="Z1652" s="85"/>
      <c r="AA1652" s="85"/>
      <c r="AB1652" s="85"/>
      <c r="AC1652" s="85"/>
      <c r="AD1652" s="85"/>
      <c r="AE1652" s="85"/>
    </row>
    <row r="1653" spans="1:31" s="76" customFormat="1" ht="13.5" customHeight="1" x14ac:dyDescent="0.2">
      <c r="A1653" s="84">
        <v>8909049961</v>
      </c>
      <c r="B1653" s="80" t="s">
        <v>626</v>
      </c>
      <c r="C1653" s="180">
        <v>47502482</v>
      </c>
      <c r="D1653" s="82">
        <v>46566095</v>
      </c>
      <c r="E1653" s="180">
        <v>1396983</v>
      </c>
      <c r="F1653" s="82">
        <f t="shared" ref="F1653:F1678" si="176">+D1653*3%</f>
        <v>1396982.8499999999</v>
      </c>
      <c r="G1653" s="82">
        <f t="shared" si="174"/>
        <v>-0.15000000013969839</v>
      </c>
      <c r="H1653" s="173" t="s">
        <v>1561</v>
      </c>
      <c r="I1653" s="200">
        <v>45169112.409999996</v>
      </c>
      <c r="J1653" s="169">
        <f t="shared" si="175"/>
        <v>-0.25999999791383743</v>
      </c>
      <c r="K1653" s="149" t="s">
        <v>1524</v>
      </c>
      <c r="L1653" s="197">
        <v>45457</v>
      </c>
      <c r="M1653" s="140" t="s">
        <v>52</v>
      </c>
      <c r="N1653" s="182">
        <v>2024</v>
      </c>
      <c r="O1653" s="80"/>
      <c r="P1653" s="85"/>
      <c r="Q1653" s="85"/>
      <c r="R1653" s="85"/>
      <c r="S1653" s="85"/>
      <c r="T1653" s="85"/>
      <c r="U1653" s="85"/>
      <c r="V1653" s="85"/>
      <c r="W1653" s="85"/>
      <c r="X1653" s="85"/>
      <c r="Y1653" s="85"/>
      <c r="Z1653" s="85"/>
      <c r="AA1653" s="85"/>
      <c r="AB1653" s="85"/>
      <c r="AC1653" s="85"/>
      <c r="AD1653" s="85"/>
      <c r="AE1653" s="85"/>
    </row>
    <row r="1654" spans="1:31" s="76" customFormat="1" ht="13.5" customHeight="1" x14ac:dyDescent="0.2">
      <c r="A1654" s="84">
        <v>8110007404</v>
      </c>
      <c r="B1654" s="80" t="s">
        <v>623</v>
      </c>
      <c r="C1654" s="180">
        <v>27085410</v>
      </c>
      <c r="D1654" s="82">
        <v>29087558</v>
      </c>
      <c r="E1654" s="200">
        <v>872627</v>
      </c>
      <c r="F1654" s="180">
        <f t="shared" si="176"/>
        <v>872626.74</v>
      </c>
      <c r="G1654" s="82">
        <f t="shared" si="174"/>
        <v>-0.26000000000931323</v>
      </c>
      <c r="H1654" s="303" t="s">
        <v>601</v>
      </c>
      <c r="I1654" s="82">
        <v>28214931</v>
      </c>
      <c r="J1654" s="169">
        <f t="shared" si="175"/>
        <v>0.26000000163912773</v>
      </c>
      <c r="K1654" s="149" t="s">
        <v>1421</v>
      </c>
      <c r="L1654" s="197">
        <v>45427</v>
      </c>
      <c r="M1654" s="97" t="s">
        <v>51</v>
      </c>
      <c r="N1654" s="182">
        <v>2024</v>
      </c>
      <c r="O1654" s="80"/>
      <c r="P1654" s="219"/>
      <c r="Q1654" s="85"/>
      <c r="R1654" s="85"/>
      <c r="S1654" s="85"/>
      <c r="T1654" s="85"/>
      <c r="U1654" s="85"/>
      <c r="V1654" s="85"/>
      <c r="W1654" s="85"/>
      <c r="X1654" s="85"/>
      <c r="Y1654" s="85"/>
      <c r="Z1654" s="85"/>
      <c r="AA1654" s="85"/>
      <c r="AB1654" s="85"/>
      <c r="AC1654" s="85"/>
      <c r="AD1654" s="85"/>
      <c r="AE1654" s="85"/>
    </row>
    <row r="1655" spans="1:31" s="76" customFormat="1" ht="13.5" customHeight="1" x14ac:dyDescent="0.2">
      <c r="A1655" s="165">
        <v>9015433189</v>
      </c>
      <c r="B1655" s="80" t="s">
        <v>1226</v>
      </c>
      <c r="C1655" s="180">
        <v>16692230</v>
      </c>
      <c r="D1655" s="180">
        <v>16692230</v>
      </c>
      <c r="E1655" s="180">
        <v>500767</v>
      </c>
      <c r="F1655" s="82">
        <f t="shared" si="176"/>
        <v>500766.89999999997</v>
      </c>
      <c r="G1655" s="82">
        <f t="shared" si="174"/>
        <v>-0.1000000000349246</v>
      </c>
      <c r="H1655" s="173" t="s">
        <v>1562</v>
      </c>
      <c r="I1655" s="200">
        <v>16191463</v>
      </c>
      <c r="J1655" s="82">
        <f t="shared" si="175"/>
        <v>9.999999962747097E-2</v>
      </c>
      <c r="K1655" s="149" t="s">
        <v>1446</v>
      </c>
      <c r="L1655" s="197">
        <v>45467</v>
      </c>
      <c r="M1655" s="140" t="s">
        <v>52</v>
      </c>
      <c r="N1655" s="182">
        <v>2024</v>
      </c>
      <c r="O1655" s="201"/>
      <c r="P1655" s="85"/>
      <c r="Q1655" s="85"/>
      <c r="R1655" s="85"/>
      <c r="S1655" s="85"/>
      <c r="T1655" s="85"/>
      <c r="U1655" s="85"/>
      <c r="V1655" s="85"/>
      <c r="W1655" s="85"/>
      <c r="X1655" s="85"/>
      <c r="Y1655" s="85"/>
      <c r="Z1655" s="85"/>
      <c r="AA1655" s="85"/>
      <c r="AB1655" s="85"/>
      <c r="AC1655" s="85"/>
      <c r="AD1655" s="85"/>
      <c r="AE1655" s="85"/>
    </row>
    <row r="1656" spans="1:31" s="76" customFormat="1" ht="13.5" customHeight="1" x14ac:dyDescent="0.2">
      <c r="A1656" s="84">
        <v>9000399016</v>
      </c>
      <c r="B1656" s="80" t="s">
        <v>23</v>
      </c>
      <c r="C1656" s="180">
        <v>63100747</v>
      </c>
      <c r="D1656" s="82">
        <v>64675823</v>
      </c>
      <c r="E1656" s="180">
        <v>1908989</v>
      </c>
      <c r="F1656" s="82">
        <f t="shared" si="176"/>
        <v>1940274.69</v>
      </c>
      <c r="G1656" s="82">
        <f t="shared" si="174"/>
        <v>31285.689999999944</v>
      </c>
      <c r="H1656" s="248" t="s">
        <v>1611</v>
      </c>
      <c r="I1656" s="200">
        <v>62735548</v>
      </c>
      <c r="J1656" s="169">
        <f t="shared" si="175"/>
        <v>0.31000000238418579</v>
      </c>
      <c r="K1656" s="149" t="s">
        <v>1446</v>
      </c>
      <c r="L1656" s="197">
        <v>45470</v>
      </c>
      <c r="M1656" s="140" t="s">
        <v>52</v>
      </c>
      <c r="N1656" s="182">
        <v>2024</v>
      </c>
      <c r="O1656" s="201"/>
      <c r="P1656" s="85"/>
      <c r="Q1656" s="85"/>
      <c r="R1656" s="85"/>
      <c r="S1656" s="85"/>
      <c r="T1656" s="85"/>
      <c r="U1656" s="85"/>
      <c r="V1656" s="85"/>
      <c r="W1656" s="85"/>
      <c r="X1656" s="85"/>
      <c r="Y1656" s="85"/>
      <c r="Z1656" s="85"/>
      <c r="AA1656" s="85"/>
      <c r="AB1656" s="85"/>
      <c r="AC1656" s="85"/>
      <c r="AD1656" s="85"/>
      <c r="AE1656" s="85"/>
    </row>
    <row r="1657" spans="1:31" s="76" customFormat="1" ht="13.5" customHeight="1" x14ac:dyDescent="0.2">
      <c r="A1657" s="84">
        <v>900409371</v>
      </c>
      <c r="B1657" s="80" t="s">
        <v>1227</v>
      </c>
      <c r="C1657" s="180">
        <v>774565</v>
      </c>
      <c r="D1657" s="82">
        <v>774565</v>
      </c>
      <c r="E1657" s="180">
        <v>23237</v>
      </c>
      <c r="F1657" s="82">
        <f t="shared" si="176"/>
        <v>23236.95</v>
      </c>
      <c r="G1657" s="82">
        <f t="shared" si="174"/>
        <v>-4.9999999999272404E-2</v>
      </c>
      <c r="H1657" s="227" t="s">
        <v>1563</v>
      </c>
      <c r="I1657" s="200">
        <v>751328</v>
      </c>
      <c r="J1657" s="169">
        <f t="shared" si="175"/>
        <v>5.0000000046566129E-2</v>
      </c>
      <c r="K1657" s="149" t="s">
        <v>1446</v>
      </c>
      <c r="L1657" s="197">
        <v>45467</v>
      </c>
      <c r="M1657" s="140" t="s">
        <v>52</v>
      </c>
      <c r="N1657" s="182">
        <v>2024</v>
      </c>
      <c r="O1657" s="201"/>
      <c r="P1657" s="85"/>
      <c r="Q1657" s="85"/>
      <c r="R1657" s="85"/>
      <c r="S1657" s="85"/>
      <c r="T1657" s="85"/>
      <c r="U1657" s="85"/>
      <c r="V1657" s="85"/>
      <c r="W1657" s="85"/>
      <c r="X1657" s="85"/>
      <c r="Y1657" s="85"/>
      <c r="Z1657" s="85"/>
      <c r="AA1657" s="85"/>
      <c r="AB1657" s="85"/>
      <c r="AC1657" s="85"/>
      <c r="AD1657" s="85"/>
      <c r="AE1657" s="85"/>
    </row>
    <row r="1658" spans="1:31" s="76" customFormat="1" ht="13.5" customHeight="1" x14ac:dyDescent="0.2">
      <c r="A1658" s="84">
        <v>9000821430</v>
      </c>
      <c r="B1658" s="80" t="s">
        <v>1202</v>
      </c>
      <c r="C1658" s="180">
        <v>2816231</v>
      </c>
      <c r="D1658" s="82">
        <v>2816231</v>
      </c>
      <c r="E1658" s="200">
        <v>0</v>
      </c>
      <c r="F1658" s="82">
        <f t="shared" si="176"/>
        <v>84486.93</v>
      </c>
      <c r="G1658" s="82">
        <f t="shared" si="174"/>
        <v>84486.93</v>
      </c>
      <c r="H1658" s="232" t="s">
        <v>601</v>
      </c>
      <c r="I1658" s="200">
        <v>2816231</v>
      </c>
      <c r="J1658" s="169">
        <f t="shared" si="175"/>
        <v>-84486.930000000168</v>
      </c>
      <c r="K1658" s="149" t="s">
        <v>1446</v>
      </c>
      <c r="L1658" s="197">
        <v>45456</v>
      </c>
      <c r="M1658" s="140" t="s">
        <v>52</v>
      </c>
      <c r="N1658" s="182">
        <v>2024</v>
      </c>
      <c r="O1658" s="198" t="s">
        <v>449</v>
      </c>
      <c r="P1658" s="85"/>
      <c r="Q1658" s="85"/>
      <c r="R1658" s="85"/>
      <c r="S1658" s="85"/>
      <c r="T1658" s="85"/>
      <c r="U1658" s="85"/>
      <c r="V1658" s="85"/>
      <c r="W1658" s="85"/>
      <c r="X1658" s="85"/>
      <c r="Y1658" s="85"/>
      <c r="Z1658" s="85"/>
      <c r="AA1658" s="85"/>
      <c r="AB1658" s="85"/>
      <c r="AC1658" s="85"/>
      <c r="AD1658" s="85"/>
      <c r="AE1658" s="85"/>
    </row>
    <row r="1659" spans="1:31" s="76" customFormat="1" ht="13.5" customHeight="1" x14ac:dyDescent="0.2">
      <c r="A1659" s="84">
        <v>9013795472</v>
      </c>
      <c r="B1659" s="80" t="s">
        <v>1634</v>
      </c>
      <c r="C1659" s="180">
        <v>2069866</v>
      </c>
      <c r="D1659" s="82">
        <v>2069866</v>
      </c>
      <c r="E1659" s="200">
        <v>100701</v>
      </c>
      <c r="F1659" s="82">
        <f t="shared" si="176"/>
        <v>62095.979999999996</v>
      </c>
      <c r="G1659" s="82">
        <f t="shared" si="174"/>
        <v>-38605.020000000004</v>
      </c>
      <c r="H1659" s="173" t="s">
        <v>1617</v>
      </c>
      <c r="I1659" s="200">
        <v>2007770</v>
      </c>
      <c r="J1659" s="169">
        <f t="shared" si="175"/>
        <v>2.0000000018626451E-2</v>
      </c>
      <c r="K1659" s="149" t="s">
        <v>1524</v>
      </c>
      <c r="L1659" s="197">
        <v>45470</v>
      </c>
      <c r="M1659" s="140" t="s">
        <v>52</v>
      </c>
      <c r="N1659" s="182">
        <v>2024</v>
      </c>
      <c r="O1659" s="80"/>
      <c r="P1659" s="85"/>
      <c r="Q1659" s="85"/>
      <c r="R1659" s="85"/>
      <c r="S1659" s="85"/>
      <c r="T1659" s="85"/>
      <c r="U1659" s="85"/>
      <c r="V1659" s="85"/>
      <c r="W1659" s="85"/>
      <c r="X1659" s="85"/>
      <c r="Y1659" s="85"/>
      <c r="Z1659" s="85"/>
      <c r="AA1659" s="85"/>
      <c r="AB1659" s="85"/>
      <c r="AC1659" s="85"/>
      <c r="AD1659" s="85"/>
      <c r="AE1659" s="85"/>
    </row>
    <row r="1660" spans="1:31" s="76" customFormat="1" ht="13.5" customHeight="1" x14ac:dyDescent="0.2">
      <c r="A1660" s="84">
        <v>8110007404</v>
      </c>
      <c r="B1660" s="80" t="s">
        <v>623</v>
      </c>
      <c r="C1660" s="180">
        <v>26900036</v>
      </c>
      <c r="D1660" s="82">
        <v>28902180</v>
      </c>
      <c r="E1660" s="200">
        <v>867065</v>
      </c>
      <c r="F1660" s="82">
        <f t="shared" si="176"/>
        <v>867065.4</v>
      </c>
      <c r="G1660" s="82">
        <f t="shared" si="174"/>
        <v>0.40000000002328306</v>
      </c>
      <c r="H1660" s="242" t="s">
        <v>1564</v>
      </c>
      <c r="I1660" s="169">
        <v>28035117</v>
      </c>
      <c r="J1660" s="169">
        <f t="shared" si="175"/>
        <v>-2.3999999985098839</v>
      </c>
      <c r="K1660" s="149" t="s">
        <v>1446</v>
      </c>
      <c r="L1660" s="197">
        <v>45457</v>
      </c>
      <c r="M1660" s="97" t="s">
        <v>52</v>
      </c>
      <c r="N1660" s="182">
        <v>2024</v>
      </c>
      <c r="O1660" s="80"/>
      <c r="P1660" s="219"/>
      <c r="Q1660" s="85"/>
      <c r="R1660" s="85"/>
      <c r="S1660" s="85"/>
      <c r="T1660" s="85"/>
      <c r="U1660" s="85"/>
      <c r="V1660" s="85"/>
      <c r="W1660" s="85"/>
      <c r="X1660" s="85"/>
      <c r="Y1660" s="85"/>
      <c r="Z1660" s="85"/>
      <c r="AA1660" s="85"/>
      <c r="AB1660" s="85"/>
      <c r="AC1660" s="85"/>
      <c r="AD1660" s="85"/>
    </row>
    <row r="1661" spans="1:31" s="76" customFormat="1" ht="13.5" customHeight="1" x14ac:dyDescent="0.2">
      <c r="A1661" s="84">
        <v>9013027270</v>
      </c>
      <c r="B1661" s="80" t="s">
        <v>1030</v>
      </c>
      <c r="C1661" s="180">
        <v>4893226</v>
      </c>
      <c r="D1661" s="82">
        <v>4893226</v>
      </c>
      <c r="E1661" s="180">
        <v>146797</v>
      </c>
      <c r="F1661" s="82">
        <f t="shared" si="176"/>
        <v>146796.78</v>
      </c>
      <c r="G1661" s="82">
        <f t="shared" si="174"/>
        <v>-0.22000000000116415</v>
      </c>
      <c r="H1661" s="242" t="s">
        <v>1565</v>
      </c>
      <c r="I1661" s="169">
        <v>5114466.72</v>
      </c>
      <c r="J1661" s="169">
        <f t="shared" si="175"/>
        <v>-368037.5</v>
      </c>
      <c r="K1661" s="149" t="s">
        <v>1446</v>
      </c>
      <c r="L1661" s="197">
        <v>45467</v>
      </c>
      <c r="M1661" s="97" t="s">
        <v>52</v>
      </c>
      <c r="N1661" s="182">
        <v>2024</v>
      </c>
      <c r="O1661" s="185" t="s">
        <v>1543</v>
      </c>
      <c r="P1661" s="85"/>
      <c r="Q1661" s="85"/>
      <c r="R1661" s="85"/>
      <c r="S1661" s="85"/>
      <c r="T1661" s="85"/>
      <c r="U1661" s="85"/>
      <c r="V1661" s="85"/>
      <c r="W1661" s="85"/>
      <c r="X1661" s="85"/>
      <c r="Y1661" s="85"/>
      <c r="Z1661" s="85"/>
      <c r="AA1661" s="85"/>
      <c r="AB1661" s="85"/>
      <c r="AC1661" s="85"/>
      <c r="AD1661" s="85"/>
    </row>
    <row r="1662" spans="1:31" s="76" customFormat="1" ht="13.5" customHeight="1" x14ac:dyDescent="0.2">
      <c r="A1662" s="84">
        <v>9005895036</v>
      </c>
      <c r="B1662" s="80" t="s">
        <v>627</v>
      </c>
      <c r="C1662" s="180">
        <v>3513491</v>
      </c>
      <c r="D1662" s="82">
        <v>3513491</v>
      </c>
      <c r="E1662" s="200">
        <v>105405</v>
      </c>
      <c r="F1662" s="180">
        <f t="shared" si="176"/>
        <v>105404.73</v>
      </c>
      <c r="G1662" s="82">
        <f t="shared" si="174"/>
        <v>-0.27000000000407454</v>
      </c>
      <c r="H1662" s="284" t="s">
        <v>601</v>
      </c>
      <c r="I1662" s="149">
        <v>3408086</v>
      </c>
      <c r="J1662" s="169">
        <f t="shared" si="175"/>
        <v>0.27000000001862645</v>
      </c>
      <c r="K1662" s="149" t="s">
        <v>1421</v>
      </c>
      <c r="L1662" s="197">
        <v>45414</v>
      </c>
      <c r="M1662" s="140" t="s">
        <v>51</v>
      </c>
      <c r="N1662" s="182">
        <v>2024</v>
      </c>
      <c r="O1662" s="80"/>
      <c r="P1662" s="85"/>
      <c r="Q1662" s="85"/>
      <c r="R1662" s="85"/>
      <c r="S1662" s="85"/>
      <c r="T1662" s="85"/>
      <c r="U1662" s="85"/>
      <c r="V1662" s="85"/>
      <c r="W1662" s="85"/>
      <c r="X1662" s="85"/>
      <c r="Y1662" s="85"/>
      <c r="Z1662" s="85"/>
      <c r="AA1662" s="85"/>
      <c r="AB1662" s="85"/>
      <c r="AC1662" s="85"/>
      <c r="AD1662" s="85"/>
    </row>
    <row r="1663" spans="1:31" s="76" customFormat="1" ht="13.5" customHeight="1" x14ac:dyDescent="0.2">
      <c r="A1663" s="84">
        <v>9006777323</v>
      </c>
      <c r="B1663" s="80" t="s">
        <v>618</v>
      </c>
      <c r="C1663" s="180">
        <v>71174704</v>
      </c>
      <c r="D1663" s="82">
        <v>71174704</v>
      </c>
      <c r="E1663" s="200">
        <v>2135241</v>
      </c>
      <c r="F1663" s="82">
        <f t="shared" si="176"/>
        <v>2135241.12</v>
      </c>
      <c r="G1663" s="82">
        <f t="shared" si="174"/>
        <v>0.12000000011175871</v>
      </c>
      <c r="H1663" s="242" t="s">
        <v>1566</v>
      </c>
      <c r="I1663" s="169">
        <v>69039596</v>
      </c>
      <c r="J1663" s="169">
        <f t="shared" si="175"/>
        <v>-133.12000000476837</v>
      </c>
      <c r="K1663" s="149" t="s">
        <v>1524</v>
      </c>
      <c r="L1663" s="197">
        <v>45450</v>
      </c>
      <c r="M1663" s="97" t="s">
        <v>52</v>
      </c>
      <c r="N1663" s="182">
        <v>2024</v>
      </c>
      <c r="O1663" s="185" t="s">
        <v>1540</v>
      </c>
      <c r="P1663" s="85"/>
      <c r="Q1663" s="85"/>
      <c r="R1663" s="85"/>
      <c r="S1663" s="85"/>
      <c r="T1663" s="85"/>
      <c r="U1663" s="85"/>
      <c r="V1663" s="85"/>
      <c r="W1663" s="85"/>
      <c r="X1663" s="85"/>
      <c r="Y1663" s="85"/>
      <c r="Z1663" s="85"/>
      <c r="AA1663" s="85"/>
      <c r="AB1663" s="85"/>
      <c r="AC1663" s="85"/>
      <c r="AD1663" s="85"/>
    </row>
    <row r="1664" spans="1:31" s="76" customFormat="1" ht="13.5" customHeight="1" x14ac:dyDescent="0.2">
      <c r="A1664" s="84">
        <v>8170018921</v>
      </c>
      <c r="B1664" s="80" t="s">
        <v>619</v>
      </c>
      <c r="C1664" s="180">
        <v>178378386</v>
      </c>
      <c r="D1664" s="82">
        <v>178219321</v>
      </c>
      <c r="E1664" s="200">
        <v>5346580</v>
      </c>
      <c r="F1664" s="180">
        <f t="shared" si="176"/>
        <v>5346579.63</v>
      </c>
      <c r="G1664" s="82">
        <f t="shared" si="174"/>
        <v>-0.37000000011175871</v>
      </c>
      <c r="H1664" s="162" t="s">
        <v>601</v>
      </c>
      <c r="I1664" s="82">
        <v>172872741</v>
      </c>
      <c r="J1664" s="169">
        <f t="shared" si="175"/>
        <v>0.37000000476837158</v>
      </c>
      <c r="K1664" s="149" t="s">
        <v>1421</v>
      </c>
      <c r="L1664" s="197">
        <v>45421</v>
      </c>
      <c r="M1664" s="97" t="s">
        <v>51</v>
      </c>
      <c r="N1664" s="182">
        <v>2024</v>
      </c>
      <c r="O1664" s="237" t="s">
        <v>1699</v>
      </c>
      <c r="P1664" s="219"/>
      <c r="Q1664" s="85"/>
      <c r="R1664" s="85"/>
      <c r="S1664" s="85"/>
      <c r="T1664" s="85"/>
      <c r="U1664" s="85"/>
      <c r="V1664" s="85"/>
      <c r="W1664" s="85"/>
      <c r="X1664" s="85"/>
      <c r="Y1664" s="85"/>
      <c r="Z1664" s="85"/>
      <c r="AA1664" s="85"/>
      <c r="AB1664" s="85"/>
    </row>
    <row r="1665" spans="1:31" s="76" customFormat="1" ht="13.5" customHeight="1" x14ac:dyDescent="0.2">
      <c r="A1665" s="84">
        <v>9006523347</v>
      </c>
      <c r="B1665" s="80" t="s">
        <v>616</v>
      </c>
      <c r="C1665" s="180">
        <v>10395816.49</v>
      </c>
      <c r="D1665" s="82">
        <v>10395816.49</v>
      </c>
      <c r="E1665" s="180">
        <v>311874</v>
      </c>
      <c r="F1665" s="82">
        <f t="shared" si="176"/>
        <v>311874.49469999998</v>
      </c>
      <c r="G1665" s="82">
        <f t="shared" si="174"/>
        <v>0.49469999998109415</v>
      </c>
      <c r="H1665" s="173" t="s">
        <v>1567</v>
      </c>
      <c r="I1665" s="169">
        <v>10083942</v>
      </c>
      <c r="J1665" s="169">
        <f t="shared" si="175"/>
        <v>-4.6999994665384293E-3</v>
      </c>
      <c r="K1665" s="149" t="s">
        <v>1524</v>
      </c>
      <c r="L1665" s="197">
        <v>45460</v>
      </c>
      <c r="M1665" s="97" t="s">
        <v>52</v>
      </c>
      <c r="N1665" s="182">
        <v>2024</v>
      </c>
      <c r="O1665" s="80"/>
      <c r="P1665" s="85"/>
      <c r="Q1665" s="85"/>
      <c r="R1665" s="85"/>
      <c r="S1665" s="85"/>
      <c r="T1665" s="85"/>
      <c r="U1665" s="85"/>
      <c r="V1665" s="85"/>
      <c r="W1665" s="85"/>
      <c r="X1665" s="85"/>
      <c r="Y1665" s="85"/>
      <c r="Z1665" s="85"/>
      <c r="AA1665" s="85"/>
      <c r="AB1665" s="85"/>
      <c r="AC1665" s="85"/>
      <c r="AD1665" s="85"/>
    </row>
    <row r="1666" spans="1:31" s="76" customFormat="1" ht="13.5" customHeight="1" x14ac:dyDescent="0.2">
      <c r="A1666" s="84">
        <v>8170018921</v>
      </c>
      <c r="B1666" s="80" t="s">
        <v>619</v>
      </c>
      <c r="C1666" s="180">
        <v>165754050</v>
      </c>
      <c r="D1666" s="82">
        <v>166834241</v>
      </c>
      <c r="E1666" s="200">
        <v>5005027</v>
      </c>
      <c r="F1666" s="82">
        <f t="shared" si="176"/>
        <v>5005027.2299999995</v>
      </c>
      <c r="G1666" s="82">
        <f t="shared" si="174"/>
        <v>0.22999999951571226</v>
      </c>
      <c r="H1666" s="173" t="s">
        <v>1568</v>
      </c>
      <c r="I1666" s="169">
        <v>161829214</v>
      </c>
      <c r="J1666" s="169">
        <f t="shared" si="175"/>
        <v>-0.22999998927116394</v>
      </c>
      <c r="K1666" s="149" t="s">
        <v>1446</v>
      </c>
      <c r="L1666" s="197">
        <v>45449</v>
      </c>
      <c r="M1666" s="97" t="s">
        <v>52</v>
      </c>
      <c r="N1666" s="182">
        <v>2024</v>
      </c>
      <c r="O1666" s="80"/>
      <c r="P1666" s="219"/>
      <c r="Q1666" s="85"/>
      <c r="R1666" s="85"/>
      <c r="S1666" s="85"/>
      <c r="T1666" s="85"/>
      <c r="U1666" s="85"/>
      <c r="V1666" s="85"/>
      <c r="W1666" s="85"/>
      <c r="X1666" s="85"/>
      <c r="Y1666" s="85"/>
      <c r="Z1666" s="85"/>
      <c r="AA1666" s="85"/>
      <c r="AB1666" s="85"/>
      <c r="AC1666" s="85"/>
      <c r="AD1666" s="85"/>
    </row>
    <row r="1667" spans="1:31" s="76" customFormat="1" ht="13.5" customHeight="1" x14ac:dyDescent="0.2">
      <c r="A1667" s="84">
        <v>8160020199</v>
      </c>
      <c r="B1667" s="80" t="s">
        <v>617</v>
      </c>
      <c r="C1667" s="180">
        <v>98385408</v>
      </c>
      <c r="D1667" s="180">
        <v>97612688</v>
      </c>
      <c r="E1667" s="180">
        <v>2928381</v>
      </c>
      <c r="F1667" s="82">
        <f t="shared" si="176"/>
        <v>2928380.6399999997</v>
      </c>
      <c r="G1667" s="82">
        <f t="shared" si="174"/>
        <v>-0.36000000033527613</v>
      </c>
      <c r="H1667" s="252" t="s">
        <v>1628</v>
      </c>
      <c r="I1667" s="169">
        <v>94684307</v>
      </c>
      <c r="J1667" s="169">
        <f t="shared" si="175"/>
        <v>0.35999999940395355</v>
      </c>
      <c r="K1667" s="149" t="s">
        <v>1524</v>
      </c>
      <c r="L1667" s="140" t="s">
        <v>1544</v>
      </c>
      <c r="M1667" s="97" t="s">
        <v>52</v>
      </c>
      <c r="N1667" s="182">
        <v>2024</v>
      </c>
      <c r="O1667" s="80" t="s">
        <v>1547</v>
      </c>
      <c r="P1667" s="85"/>
      <c r="Q1667" s="85"/>
      <c r="R1667" s="85"/>
      <c r="S1667" s="85"/>
      <c r="T1667" s="85"/>
      <c r="U1667" s="85"/>
      <c r="V1667" s="85"/>
      <c r="W1667" s="85"/>
      <c r="X1667" s="85"/>
      <c r="Y1667" s="85"/>
      <c r="Z1667" s="85"/>
      <c r="AA1667" s="85"/>
      <c r="AB1667" s="85"/>
      <c r="AC1667" s="85"/>
      <c r="AD1667" s="85"/>
    </row>
    <row r="1668" spans="1:31" s="76" customFormat="1" ht="13.5" customHeight="1" x14ac:dyDescent="0.2">
      <c r="A1668" s="84">
        <v>8300252052</v>
      </c>
      <c r="B1668" s="80" t="s">
        <v>628</v>
      </c>
      <c r="C1668" s="180">
        <v>8621173</v>
      </c>
      <c r="D1668" s="82">
        <v>8621173</v>
      </c>
      <c r="E1668" s="180">
        <v>258635</v>
      </c>
      <c r="F1668" s="82">
        <f t="shared" si="176"/>
        <v>258635.19</v>
      </c>
      <c r="G1668" s="82">
        <f t="shared" si="174"/>
        <v>0.19000000000232831</v>
      </c>
      <c r="H1668" s="248" t="s">
        <v>1569</v>
      </c>
      <c r="I1668" s="200">
        <v>8362538</v>
      </c>
      <c r="J1668" s="169">
        <f t="shared" si="175"/>
        <v>-0.19000000040978193</v>
      </c>
      <c r="K1668" s="149" t="s">
        <v>1549</v>
      </c>
      <c r="L1668" s="197">
        <v>45503</v>
      </c>
      <c r="M1668" s="140" t="s">
        <v>54</v>
      </c>
      <c r="N1668" s="182">
        <v>2024</v>
      </c>
      <c r="O1668" s="80"/>
      <c r="P1668" s="85"/>
      <c r="Q1668" s="85"/>
      <c r="R1668" s="85"/>
      <c r="S1668" s="85"/>
      <c r="T1668" s="85"/>
      <c r="U1668" s="85"/>
      <c r="V1668" s="85"/>
      <c r="W1668" s="85"/>
      <c r="X1668" s="85"/>
      <c r="Y1668" s="85"/>
      <c r="Z1668" s="85"/>
      <c r="AA1668" s="85"/>
      <c r="AB1668" s="85"/>
      <c r="AC1668" s="85"/>
      <c r="AD1668" s="85"/>
      <c r="AE1668" s="85"/>
    </row>
    <row r="1669" spans="1:31" s="76" customFormat="1" ht="13.5" customHeight="1" x14ac:dyDescent="0.2">
      <c r="A1669" s="84">
        <v>8903990295</v>
      </c>
      <c r="B1669" s="80" t="s">
        <v>1434</v>
      </c>
      <c r="C1669" s="180">
        <v>7070418</v>
      </c>
      <c r="D1669" s="82">
        <v>7070418</v>
      </c>
      <c r="E1669" s="180">
        <v>212113</v>
      </c>
      <c r="F1669" s="180">
        <f t="shared" si="176"/>
        <v>212112.53999999998</v>
      </c>
      <c r="G1669" s="82">
        <f t="shared" si="174"/>
        <v>-0.46000000002095476</v>
      </c>
      <c r="H1669" s="162" t="s">
        <v>601</v>
      </c>
      <c r="I1669" s="200">
        <v>6858305</v>
      </c>
      <c r="J1669" s="169">
        <f t="shared" si="175"/>
        <v>0.4599999999627471</v>
      </c>
      <c r="K1669" s="149" t="s">
        <v>1446</v>
      </c>
      <c r="L1669" s="197">
        <v>45441</v>
      </c>
      <c r="M1669" s="140" t="s">
        <v>51</v>
      </c>
      <c r="N1669" s="182">
        <v>2024</v>
      </c>
      <c r="O1669" s="201"/>
      <c r="P1669" s="85"/>
      <c r="Q1669" s="85"/>
      <c r="R1669" s="85"/>
      <c r="S1669" s="85"/>
      <c r="T1669" s="85"/>
      <c r="U1669" s="85"/>
      <c r="V1669" s="85"/>
      <c r="W1669" s="85"/>
      <c r="X1669" s="85"/>
      <c r="Y1669" s="85"/>
      <c r="Z1669" s="85"/>
      <c r="AA1669" s="85"/>
      <c r="AB1669" s="85"/>
      <c r="AC1669" s="85"/>
      <c r="AD1669" s="85"/>
      <c r="AE1669" s="85"/>
    </row>
    <row r="1670" spans="1:31" s="76" customFormat="1" ht="13.5" customHeight="1" x14ac:dyDescent="0.2">
      <c r="A1670" s="228">
        <v>9015884123</v>
      </c>
      <c r="B1670" s="80" t="s">
        <v>1057</v>
      </c>
      <c r="C1670" s="180">
        <v>30994319</v>
      </c>
      <c r="D1670" s="180">
        <v>30994319</v>
      </c>
      <c r="E1670" s="82">
        <v>929830</v>
      </c>
      <c r="F1670" s="82">
        <f t="shared" si="176"/>
        <v>929829.57</v>
      </c>
      <c r="G1670" s="180">
        <f t="shared" si="174"/>
        <v>-0.43000000005122274</v>
      </c>
      <c r="H1670" s="124" t="s">
        <v>1739</v>
      </c>
      <c r="I1670" s="149">
        <v>30064490</v>
      </c>
      <c r="J1670" s="183">
        <f t="shared" si="175"/>
        <v>-0.57000000029802322</v>
      </c>
      <c r="K1670" s="149" t="s">
        <v>1524</v>
      </c>
      <c r="L1670" s="244">
        <v>45496</v>
      </c>
      <c r="M1670" s="97" t="s">
        <v>54</v>
      </c>
      <c r="N1670" s="182">
        <v>2024</v>
      </c>
      <c r="O1670" s="80"/>
      <c r="P1670" s="85"/>
      <c r="Q1670" s="85"/>
      <c r="R1670" s="85"/>
      <c r="S1670" s="85"/>
      <c r="T1670" s="85"/>
      <c r="U1670" s="85"/>
      <c r="V1670" s="85"/>
      <c r="W1670" s="85"/>
      <c r="X1670" s="85"/>
      <c r="Y1670" s="85"/>
      <c r="Z1670" s="85"/>
      <c r="AA1670" s="85"/>
      <c r="AB1670" s="85"/>
      <c r="AC1670" s="85"/>
    </row>
    <row r="1671" spans="1:31" s="76" customFormat="1" ht="13.5" customHeight="1" x14ac:dyDescent="0.2">
      <c r="A1671" s="72">
        <v>9013809941</v>
      </c>
      <c r="B1671" s="80" t="s">
        <v>615</v>
      </c>
      <c r="C1671" s="180">
        <v>8211140</v>
      </c>
      <c r="D1671" s="82">
        <v>8211140</v>
      </c>
      <c r="E1671" s="180">
        <v>246333</v>
      </c>
      <c r="F1671" s="82">
        <f t="shared" si="176"/>
        <v>246334.19999999998</v>
      </c>
      <c r="G1671" s="82">
        <f t="shared" si="174"/>
        <v>1.1999999999825377</v>
      </c>
      <c r="H1671" s="242" t="s">
        <v>1585</v>
      </c>
      <c r="I1671" s="169">
        <v>7964806</v>
      </c>
      <c r="J1671" s="169">
        <f t="shared" si="175"/>
        <v>-0.20000000018626451</v>
      </c>
      <c r="K1671" s="149" t="s">
        <v>1549</v>
      </c>
      <c r="L1671" s="241">
        <v>45504</v>
      </c>
      <c r="M1671" s="97" t="s">
        <v>54</v>
      </c>
      <c r="N1671" s="182">
        <v>2024</v>
      </c>
      <c r="O1671" s="80"/>
      <c r="P1671" s="85"/>
      <c r="Q1671" s="85"/>
      <c r="R1671" s="85"/>
      <c r="S1671" s="85"/>
      <c r="T1671" s="85"/>
      <c r="U1671" s="85"/>
      <c r="V1671" s="85"/>
      <c r="W1671" s="85"/>
      <c r="X1671" s="85"/>
      <c r="Y1671" s="85"/>
      <c r="Z1671" s="85"/>
      <c r="AA1671" s="85"/>
      <c r="AB1671" s="85"/>
      <c r="AC1671" s="85"/>
      <c r="AD1671" s="85"/>
    </row>
    <row r="1672" spans="1:31" s="76" customFormat="1" ht="13.5" customHeight="1" x14ac:dyDescent="0.2">
      <c r="A1672" s="72">
        <v>8002249860</v>
      </c>
      <c r="B1672" s="80" t="s">
        <v>559</v>
      </c>
      <c r="C1672" s="180">
        <v>732543207</v>
      </c>
      <c r="D1672" s="82">
        <v>643571617</v>
      </c>
      <c r="E1672" s="180">
        <v>19307149</v>
      </c>
      <c r="F1672" s="82">
        <f t="shared" si="176"/>
        <v>19307148.509999998</v>
      </c>
      <c r="G1672" s="82">
        <f t="shared" si="174"/>
        <v>-0.49000000208616257</v>
      </c>
      <c r="H1672" s="242" t="s">
        <v>1570</v>
      </c>
      <c r="I1672" s="169">
        <v>624264469</v>
      </c>
      <c r="J1672" s="169">
        <f t="shared" si="175"/>
        <v>-0.50999999046325684</v>
      </c>
      <c r="K1672" s="149" t="s">
        <v>1549</v>
      </c>
      <c r="L1672" s="197">
        <v>45488</v>
      </c>
      <c r="M1672" s="97" t="s">
        <v>54</v>
      </c>
      <c r="N1672" s="182">
        <v>2024</v>
      </c>
      <c r="O1672" s="80"/>
      <c r="P1672" s="85"/>
      <c r="Q1672" s="85"/>
      <c r="R1672" s="85"/>
      <c r="S1672" s="85"/>
      <c r="T1672" s="85"/>
      <c r="U1672" s="85"/>
      <c r="V1672" s="85"/>
      <c r="W1672" s="85"/>
      <c r="X1672" s="85"/>
      <c r="Y1672" s="85"/>
      <c r="Z1672" s="85"/>
      <c r="AA1672" s="85"/>
      <c r="AB1672" s="85"/>
      <c r="AC1672" s="85"/>
      <c r="AD1672" s="85"/>
    </row>
    <row r="1673" spans="1:31" s="76" customFormat="1" ht="13.5" customHeight="1" x14ac:dyDescent="0.2">
      <c r="A1673" s="84">
        <v>891900101</v>
      </c>
      <c r="B1673" s="80" t="s">
        <v>622</v>
      </c>
      <c r="C1673" s="180">
        <v>126190362</v>
      </c>
      <c r="D1673" s="82">
        <v>101217745</v>
      </c>
      <c r="E1673" s="180">
        <v>3036533</v>
      </c>
      <c r="F1673" s="82">
        <f t="shared" si="176"/>
        <v>3036532.35</v>
      </c>
      <c r="G1673" s="82">
        <f t="shared" si="174"/>
        <v>-0.64999999990686774</v>
      </c>
      <c r="H1673" s="242" t="s">
        <v>1571</v>
      </c>
      <c r="I1673" s="169">
        <v>98181212</v>
      </c>
      <c r="J1673" s="169">
        <f t="shared" si="175"/>
        <v>0.65000000596046448</v>
      </c>
      <c r="K1673" s="149" t="s">
        <v>1549</v>
      </c>
      <c r="L1673" s="197">
        <v>45488</v>
      </c>
      <c r="M1673" s="97" t="s">
        <v>54</v>
      </c>
      <c r="N1673" s="182">
        <v>2024</v>
      </c>
      <c r="O1673" s="80"/>
      <c r="P1673" s="85"/>
      <c r="Q1673" s="85"/>
      <c r="R1673" s="85"/>
      <c r="S1673" s="85"/>
      <c r="T1673" s="85"/>
      <c r="U1673" s="85"/>
      <c r="V1673" s="85"/>
      <c r="W1673" s="85"/>
      <c r="X1673" s="85"/>
      <c r="Y1673" s="85"/>
      <c r="Z1673" s="85"/>
      <c r="AA1673" s="85"/>
      <c r="AB1673" s="85"/>
      <c r="AC1673" s="85"/>
      <c r="AD1673" s="85"/>
    </row>
    <row r="1674" spans="1:31" s="76" customFormat="1" ht="13.5" customHeight="1" x14ac:dyDescent="0.2">
      <c r="A1674" s="84">
        <v>9011924788</v>
      </c>
      <c r="B1674" s="80" t="s">
        <v>604</v>
      </c>
      <c r="C1674" s="180">
        <v>5158399</v>
      </c>
      <c r="D1674" s="82">
        <v>5158399</v>
      </c>
      <c r="E1674" s="180">
        <v>154752</v>
      </c>
      <c r="F1674" s="82">
        <f t="shared" si="176"/>
        <v>154751.97</v>
      </c>
      <c r="G1674" s="82">
        <f t="shared" si="174"/>
        <v>-2.9999999998835847E-2</v>
      </c>
      <c r="H1674" s="242" t="s">
        <v>1572</v>
      </c>
      <c r="I1674" s="169">
        <v>5003399</v>
      </c>
      <c r="J1674" s="169">
        <f t="shared" si="175"/>
        <v>248.03000000026077</v>
      </c>
      <c r="K1674" s="149" t="s">
        <v>1549</v>
      </c>
      <c r="L1674" s="197">
        <v>45520</v>
      </c>
      <c r="M1674" s="97" t="s">
        <v>57</v>
      </c>
      <c r="N1674" s="182">
        <v>2024</v>
      </c>
      <c r="O1674" s="234" t="s">
        <v>1653</v>
      </c>
      <c r="P1674" s="85"/>
      <c r="Q1674" s="85"/>
      <c r="R1674" s="85"/>
      <c r="S1674" s="85"/>
      <c r="T1674" s="85"/>
      <c r="U1674" s="85"/>
      <c r="V1674" s="85"/>
      <c r="W1674" s="85"/>
      <c r="X1674" s="85"/>
      <c r="Y1674" s="85"/>
      <c r="Z1674" s="85"/>
      <c r="AA1674" s="85"/>
      <c r="AB1674" s="85"/>
      <c r="AC1674" s="85"/>
      <c r="AD1674" s="85"/>
    </row>
    <row r="1675" spans="1:31" s="76" customFormat="1" ht="13.5" customHeight="1" x14ac:dyDescent="0.2">
      <c r="A1675" s="84">
        <v>8903990295</v>
      </c>
      <c r="B1675" s="80" t="s">
        <v>1434</v>
      </c>
      <c r="C1675" s="180">
        <v>7016125</v>
      </c>
      <c r="D1675" s="82">
        <v>7016125</v>
      </c>
      <c r="E1675" s="180">
        <v>210484</v>
      </c>
      <c r="F1675" s="82">
        <f t="shared" si="176"/>
        <v>210483.75</v>
      </c>
      <c r="G1675" s="82">
        <f t="shared" si="174"/>
        <v>-0.25</v>
      </c>
      <c r="H1675" s="162" t="s">
        <v>601</v>
      </c>
      <c r="I1675" s="200">
        <v>6863841</v>
      </c>
      <c r="J1675" s="169">
        <f t="shared" si="175"/>
        <v>-58199.75</v>
      </c>
      <c r="K1675" s="149" t="s">
        <v>1524</v>
      </c>
      <c r="L1675" s="197">
        <v>45471</v>
      </c>
      <c r="M1675" s="140" t="s">
        <v>52</v>
      </c>
      <c r="N1675" s="182">
        <v>2024</v>
      </c>
      <c r="O1675" s="201"/>
      <c r="P1675" s="85"/>
      <c r="Q1675" s="85"/>
      <c r="R1675" s="85"/>
      <c r="S1675" s="85"/>
      <c r="T1675" s="85"/>
      <c r="U1675" s="85"/>
      <c r="V1675" s="85"/>
      <c r="W1675" s="85"/>
      <c r="X1675" s="85"/>
      <c r="Y1675" s="85"/>
      <c r="Z1675" s="85"/>
      <c r="AA1675" s="85"/>
      <c r="AB1675" s="85"/>
      <c r="AC1675" s="85"/>
      <c r="AD1675" s="85"/>
      <c r="AE1675" s="85"/>
    </row>
    <row r="1676" spans="1:31" s="76" customFormat="1" ht="13.5" customHeight="1" x14ac:dyDescent="0.2">
      <c r="A1676" s="84">
        <v>9003414831</v>
      </c>
      <c r="B1676" s="80" t="s">
        <v>1200</v>
      </c>
      <c r="C1676" s="180">
        <v>323376</v>
      </c>
      <c r="D1676" s="82">
        <v>323376</v>
      </c>
      <c r="E1676" s="200">
        <v>2496</v>
      </c>
      <c r="F1676" s="82">
        <f t="shared" si="176"/>
        <v>9701.2799999999988</v>
      </c>
      <c r="G1676" s="82">
        <f t="shared" si="174"/>
        <v>7205.2799999999988</v>
      </c>
      <c r="H1676" s="243" t="s">
        <v>601</v>
      </c>
      <c r="I1676" s="149">
        <v>313675</v>
      </c>
      <c r="J1676" s="169">
        <f t="shared" si="175"/>
        <v>-0.28000000002793968</v>
      </c>
      <c r="K1676" s="149" t="s">
        <v>1539</v>
      </c>
      <c r="L1676" s="197">
        <v>45460</v>
      </c>
      <c r="M1676" s="140" t="s">
        <v>52</v>
      </c>
      <c r="N1676" s="182">
        <v>2024</v>
      </c>
      <c r="O1676" s="237" t="s">
        <v>1699</v>
      </c>
      <c r="P1676" s="85"/>
      <c r="Q1676" s="85"/>
      <c r="R1676" s="85"/>
      <c r="S1676" s="85"/>
      <c r="T1676" s="85"/>
      <c r="U1676" s="85"/>
      <c r="V1676" s="85"/>
      <c r="W1676" s="85"/>
      <c r="X1676" s="85"/>
      <c r="Y1676" s="85"/>
      <c r="Z1676" s="85"/>
      <c r="AA1676" s="85"/>
      <c r="AB1676" s="85"/>
      <c r="AC1676" s="85"/>
      <c r="AD1676" s="85"/>
      <c r="AE1676" s="85"/>
    </row>
    <row r="1677" spans="1:31" s="76" customFormat="1" ht="13.5" customHeight="1" x14ac:dyDescent="0.2">
      <c r="A1677" s="84">
        <v>8911800011</v>
      </c>
      <c r="B1677" s="80" t="s">
        <v>21</v>
      </c>
      <c r="C1677" s="180">
        <v>775488</v>
      </c>
      <c r="D1677" s="82">
        <v>775488</v>
      </c>
      <c r="E1677" s="180">
        <v>23265</v>
      </c>
      <c r="F1677" s="180">
        <f t="shared" si="176"/>
        <v>23264.639999999999</v>
      </c>
      <c r="G1677" s="82">
        <f t="shared" si="174"/>
        <v>-0.36000000000058208</v>
      </c>
      <c r="H1677" s="173" t="s">
        <v>2029</v>
      </c>
      <c r="I1677" s="200">
        <v>752218</v>
      </c>
      <c r="J1677" s="169">
        <f t="shared" si="175"/>
        <v>5.3599999999860302</v>
      </c>
      <c r="K1677" s="149" t="s">
        <v>1524</v>
      </c>
      <c r="L1677" s="197">
        <v>45475</v>
      </c>
      <c r="M1677" s="140" t="s">
        <v>54</v>
      </c>
      <c r="N1677" s="182">
        <v>2024</v>
      </c>
      <c r="O1677" s="80"/>
      <c r="P1677" s="85"/>
      <c r="Q1677" s="85"/>
      <c r="R1677" s="85"/>
      <c r="S1677" s="85"/>
      <c r="T1677" s="85"/>
      <c r="U1677" s="85"/>
      <c r="V1677" s="85"/>
      <c r="W1677" s="85"/>
      <c r="X1677" s="85"/>
      <c r="Y1677" s="85"/>
      <c r="Z1677" s="85"/>
      <c r="AA1677" s="85"/>
      <c r="AB1677" s="85"/>
      <c r="AC1677" s="85"/>
      <c r="AD1677" s="85"/>
      <c r="AE1677" s="85"/>
    </row>
    <row r="1678" spans="1:31" s="76" customFormat="1" ht="13.5" customHeight="1" x14ac:dyDescent="0.2">
      <c r="A1678" s="84">
        <v>8911800011</v>
      </c>
      <c r="B1678" s="80" t="s">
        <v>21</v>
      </c>
      <c r="C1678" s="180">
        <v>623439</v>
      </c>
      <c r="D1678" s="82">
        <v>623439</v>
      </c>
      <c r="E1678" s="180">
        <v>18700</v>
      </c>
      <c r="F1678" s="180">
        <f t="shared" si="176"/>
        <v>18703.169999999998</v>
      </c>
      <c r="G1678" s="82">
        <f t="shared" ref="G1678:G1695" si="177">+F1678-E1678</f>
        <v>3.1699999999982538</v>
      </c>
      <c r="H1678" s="173" t="s">
        <v>2030</v>
      </c>
      <c r="I1678" s="200">
        <v>604739</v>
      </c>
      <c r="J1678" s="169">
        <f t="shared" ref="J1678:J1695" si="178">(D1678-E1678-G1678)-I1678</f>
        <v>-3.1700000000419095</v>
      </c>
      <c r="K1678" s="149" t="s">
        <v>1549</v>
      </c>
      <c r="L1678" s="197">
        <v>45503</v>
      </c>
      <c r="M1678" s="140" t="s">
        <v>54</v>
      </c>
      <c r="N1678" s="182">
        <v>2024</v>
      </c>
      <c r="O1678" s="80"/>
      <c r="P1678" s="85"/>
      <c r="Q1678" s="85"/>
      <c r="R1678" s="85"/>
      <c r="S1678" s="85"/>
      <c r="T1678" s="85"/>
      <c r="U1678" s="85"/>
      <c r="V1678" s="85"/>
      <c r="W1678" s="85"/>
      <c r="X1678" s="85"/>
      <c r="Y1678" s="85"/>
      <c r="Z1678" s="85"/>
      <c r="AA1678" s="85"/>
      <c r="AB1678" s="85"/>
      <c r="AC1678" s="85"/>
      <c r="AD1678" s="85"/>
      <c r="AE1678" s="85"/>
    </row>
    <row r="1679" spans="1:31" s="76" customFormat="1" ht="13.5" customHeight="1" x14ac:dyDescent="0.2">
      <c r="A1679" s="84">
        <v>9000036172</v>
      </c>
      <c r="B1679" s="80" t="s">
        <v>1041</v>
      </c>
      <c r="C1679" s="180">
        <v>1713866647</v>
      </c>
      <c r="D1679" s="82">
        <v>1536697337</v>
      </c>
      <c r="E1679" s="180">
        <v>107569524</v>
      </c>
      <c r="F1679" s="82">
        <f>+D1679*7%</f>
        <v>107568813.59</v>
      </c>
      <c r="G1679" s="82">
        <f t="shared" si="177"/>
        <v>-710.40999999642372</v>
      </c>
      <c r="H1679" s="173" t="s">
        <v>1574</v>
      </c>
      <c r="I1679" s="200">
        <v>1429137957</v>
      </c>
      <c r="J1679" s="169">
        <f t="shared" si="178"/>
        <v>-9433.5899999141693</v>
      </c>
      <c r="K1679" s="149" t="s">
        <v>1549</v>
      </c>
      <c r="L1679" s="197">
        <v>45483</v>
      </c>
      <c r="M1679" s="140" t="s">
        <v>54</v>
      </c>
      <c r="N1679" s="182">
        <v>2024</v>
      </c>
      <c r="O1679" s="185" t="s">
        <v>1591</v>
      </c>
      <c r="P1679" s="85"/>
      <c r="Q1679" s="85"/>
      <c r="R1679" s="85"/>
      <c r="S1679" s="85"/>
      <c r="T1679" s="85"/>
      <c r="U1679" s="85"/>
      <c r="V1679" s="85"/>
      <c r="W1679" s="85"/>
      <c r="X1679" s="85"/>
      <c r="Y1679" s="85"/>
      <c r="Z1679" s="85"/>
      <c r="AA1679" s="85"/>
      <c r="AB1679" s="85"/>
      <c r="AC1679" s="85"/>
      <c r="AD1679" s="85"/>
      <c r="AE1679" s="85"/>
    </row>
    <row r="1680" spans="1:31" s="76" customFormat="1" ht="13.5" customHeight="1" x14ac:dyDescent="0.2">
      <c r="A1680" s="84">
        <v>8909049961</v>
      </c>
      <c r="B1680" s="80" t="s">
        <v>626</v>
      </c>
      <c r="C1680" s="180">
        <v>59089323</v>
      </c>
      <c r="D1680" s="82">
        <v>61091468</v>
      </c>
      <c r="E1680" s="180">
        <v>1832744</v>
      </c>
      <c r="F1680" s="82">
        <f t="shared" ref="F1680:F1695" si="179">+D1680*3%</f>
        <v>1832744.04</v>
      </c>
      <c r="G1680" s="82">
        <f t="shared" si="177"/>
        <v>4.0000000037252903E-2</v>
      </c>
      <c r="H1680" s="173" t="s">
        <v>1575</v>
      </c>
      <c r="I1680" s="200">
        <v>59258723.770000003</v>
      </c>
      <c r="J1680" s="169">
        <f t="shared" si="178"/>
        <v>0.18999999761581421</v>
      </c>
      <c r="K1680" s="149" t="s">
        <v>1549</v>
      </c>
      <c r="L1680" s="197">
        <v>45488</v>
      </c>
      <c r="M1680" s="140" t="s">
        <v>54</v>
      </c>
      <c r="N1680" s="182">
        <v>2024</v>
      </c>
      <c r="O1680" s="80"/>
      <c r="P1680" s="85"/>
      <c r="Q1680" s="85"/>
      <c r="R1680" s="85"/>
      <c r="S1680" s="85"/>
      <c r="T1680" s="85"/>
      <c r="U1680" s="85"/>
      <c r="V1680" s="85"/>
      <c r="W1680" s="85"/>
      <c r="X1680" s="85"/>
      <c r="Y1680" s="85"/>
      <c r="Z1680" s="85"/>
      <c r="AA1680" s="85"/>
      <c r="AB1680" s="85"/>
      <c r="AC1680" s="85"/>
      <c r="AD1680" s="85"/>
      <c r="AE1680" s="85"/>
    </row>
    <row r="1681" spans="1:31" s="76" customFormat="1" ht="13.5" customHeight="1" x14ac:dyDescent="0.2">
      <c r="A1681" s="84">
        <v>9013809302</v>
      </c>
      <c r="B1681" s="80" t="s">
        <v>1201</v>
      </c>
      <c r="C1681" s="180">
        <v>7162117</v>
      </c>
      <c r="D1681" s="82">
        <v>7162117</v>
      </c>
      <c r="E1681" s="180">
        <v>214864</v>
      </c>
      <c r="F1681" s="82">
        <f t="shared" si="179"/>
        <v>214863.50999999998</v>
      </c>
      <c r="G1681" s="180">
        <f t="shared" si="177"/>
        <v>-0.4900000000197906</v>
      </c>
      <c r="H1681" s="162" t="s">
        <v>601</v>
      </c>
      <c r="I1681" s="200">
        <v>6947253</v>
      </c>
      <c r="J1681" s="169">
        <f t="shared" si="178"/>
        <v>0.49000000022351742</v>
      </c>
      <c r="K1681" s="149" t="s">
        <v>1524</v>
      </c>
      <c r="L1681" s="197">
        <v>45560</v>
      </c>
      <c r="M1681" s="140" t="s">
        <v>60</v>
      </c>
      <c r="N1681" s="182">
        <v>2024</v>
      </c>
      <c r="O1681" s="240" t="s">
        <v>1810</v>
      </c>
      <c r="P1681" s="85"/>
      <c r="Q1681" s="85"/>
      <c r="R1681" s="85"/>
      <c r="S1681" s="85"/>
      <c r="T1681" s="85"/>
      <c r="U1681" s="85"/>
      <c r="V1681" s="85"/>
      <c r="W1681" s="85"/>
      <c r="X1681" s="85"/>
      <c r="Y1681" s="85"/>
      <c r="Z1681" s="85"/>
      <c r="AA1681" s="85"/>
      <c r="AB1681" s="85"/>
      <c r="AC1681" s="85"/>
      <c r="AD1681" s="85"/>
      <c r="AE1681" s="85"/>
    </row>
    <row r="1682" spans="1:31" s="76" customFormat="1" ht="13.5" customHeight="1" x14ac:dyDescent="0.2">
      <c r="A1682" s="165">
        <v>9015433189</v>
      </c>
      <c r="B1682" s="80" t="s">
        <v>1226</v>
      </c>
      <c r="C1682" s="180">
        <v>20171200</v>
      </c>
      <c r="D1682" s="180">
        <v>20171200</v>
      </c>
      <c r="E1682" s="180">
        <v>605136</v>
      </c>
      <c r="F1682" s="82">
        <f t="shared" si="179"/>
        <v>605136</v>
      </c>
      <c r="G1682" s="171">
        <f t="shared" si="177"/>
        <v>0</v>
      </c>
      <c r="H1682" s="173" t="s">
        <v>1576</v>
      </c>
      <c r="I1682" s="200">
        <v>19566064</v>
      </c>
      <c r="J1682" s="82">
        <f t="shared" si="178"/>
        <v>0</v>
      </c>
      <c r="K1682" s="149" t="s">
        <v>1524</v>
      </c>
      <c r="L1682" s="197">
        <v>45497</v>
      </c>
      <c r="M1682" s="140" t="s">
        <v>54</v>
      </c>
      <c r="N1682" s="182">
        <v>2024</v>
      </c>
      <c r="O1682" s="201"/>
      <c r="P1682" s="85"/>
      <c r="Q1682" s="85"/>
      <c r="R1682" s="85"/>
      <c r="S1682" s="85"/>
      <c r="T1682" s="85"/>
      <c r="U1682" s="85"/>
      <c r="V1682" s="85"/>
      <c r="W1682" s="85"/>
      <c r="X1682" s="85"/>
      <c r="Y1682" s="85"/>
      <c r="Z1682" s="85"/>
      <c r="AA1682" s="85"/>
      <c r="AB1682" s="85"/>
      <c r="AC1682" s="85"/>
      <c r="AD1682" s="85"/>
      <c r="AE1682" s="85"/>
    </row>
    <row r="1683" spans="1:31" s="76" customFormat="1" ht="13.5" customHeight="1" x14ac:dyDescent="0.2">
      <c r="A1683" s="84">
        <v>8160020199</v>
      </c>
      <c r="B1683" s="80" t="s">
        <v>617</v>
      </c>
      <c r="C1683" s="180">
        <v>94942975</v>
      </c>
      <c r="D1683" s="180">
        <v>91599025</v>
      </c>
      <c r="E1683" s="180">
        <v>2747971</v>
      </c>
      <c r="F1683" s="82">
        <f t="shared" si="179"/>
        <v>2747970.75</v>
      </c>
      <c r="G1683" s="82">
        <f t="shared" si="177"/>
        <v>-0.25</v>
      </c>
      <c r="H1683" s="253" t="s">
        <v>1592</v>
      </c>
      <c r="I1683" s="169">
        <v>88851054</v>
      </c>
      <c r="J1683" s="169">
        <f t="shared" si="178"/>
        <v>0.25</v>
      </c>
      <c r="K1683" s="149" t="s">
        <v>1549</v>
      </c>
      <c r="L1683" s="140" t="s">
        <v>1550</v>
      </c>
      <c r="M1683" s="97" t="s">
        <v>54</v>
      </c>
      <c r="N1683" s="182">
        <v>2024</v>
      </c>
      <c r="O1683" s="80" t="s">
        <v>1551</v>
      </c>
      <c r="P1683" s="85"/>
      <c r="Q1683" s="85"/>
      <c r="R1683" s="85"/>
      <c r="S1683" s="85"/>
      <c r="T1683" s="85"/>
      <c r="U1683" s="85"/>
      <c r="V1683" s="85"/>
      <c r="W1683" s="85"/>
      <c r="X1683" s="85"/>
      <c r="Y1683" s="85"/>
      <c r="Z1683" s="85"/>
      <c r="AA1683" s="85"/>
      <c r="AB1683" s="85"/>
      <c r="AC1683" s="85"/>
      <c r="AD1683" s="85"/>
    </row>
    <row r="1684" spans="1:31" s="76" customFormat="1" ht="13.5" customHeight="1" x14ac:dyDescent="0.2">
      <c r="A1684" s="84">
        <v>9000399016</v>
      </c>
      <c r="B1684" s="80" t="s">
        <v>23</v>
      </c>
      <c r="C1684" s="180">
        <v>68845404</v>
      </c>
      <c r="D1684" s="82">
        <v>69125996</v>
      </c>
      <c r="E1684" s="180">
        <v>2073780</v>
      </c>
      <c r="F1684" s="82">
        <f t="shared" si="179"/>
        <v>2073779.88</v>
      </c>
      <c r="G1684" s="82">
        <f t="shared" si="177"/>
        <v>-0.12000000011175871</v>
      </c>
      <c r="H1684" s="248" t="s">
        <v>1577</v>
      </c>
      <c r="I1684" s="200">
        <v>67052216</v>
      </c>
      <c r="J1684" s="169">
        <f t="shared" si="178"/>
        <v>0.11999999731779099</v>
      </c>
      <c r="K1684" s="149" t="s">
        <v>1524</v>
      </c>
      <c r="L1684" s="197">
        <v>45498</v>
      </c>
      <c r="M1684" s="140" t="s">
        <v>54</v>
      </c>
      <c r="N1684" s="182">
        <v>2024</v>
      </c>
      <c r="O1684" s="201"/>
      <c r="P1684" s="85"/>
      <c r="Q1684" s="85"/>
      <c r="R1684" s="85"/>
      <c r="S1684" s="85"/>
      <c r="T1684" s="85"/>
      <c r="U1684" s="85"/>
      <c r="V1684" s="85"/>
      <c r="W1684" s="85"/>
      <c r="X1684" s="85"/>
      <c r="Y1684" s="85"/>
      <c r="Z1684" s="85"/>
      <c r="AA1684" s="85"/>
      <c r="AB1684" s="85"/>
      <c r="AC1684" s="85"/>
      <c r="AD1684" s="85"/>
      <c r="AE1684" s="85"/>
    </row>
    <row r="1685" spans="1:31" s="76" customFormat="1" ht="13.5" customHeight="1" x14ac:dyDescent="0.2">
      <c r="A1685" s="84">
        <v>900409371</v>
      </c>
      <c r="B1685" s="80" t="s">
        <v>1227</v>
      </c>
      <c r="C1685" s="180">
        <v>916082</v>
      </c>
      <c r="D1685" s="82">
        <v>916082</v>
      </c>
      <c r="E1685" s="180">
        <v>27482</v>
      </c>
      <c r="F1685" s="82">
        <f t="shared" si="179"/>
        <v>27482.46</v>
      </c>
      <c r="G1685" s="82">
        <f t="shared" si="177"/>
        <v>0.45999999999912689</v>
      </c>
      <c r="H1685" s="227" t="s">
        <v>1578</v>
      </c>
      <c r="I1685" s="242">
        <v>888602</v>
      </c>
      <c r="J1685" s="169">
        <f t="shared" si="178"/>
        <v>-2.4599999999627471</v>
      </c>
      <c r="K1685" s="149" t="s">
        <v>1524</v>
      </c>
      <c r="L1685" s="197">
        <v>45488</v>
      </c>
      <c r="M1685" s="140" t="s">
        <v>54</v>
      </c>
      <c r="N1685" s="182">
        <v>2024</v>
      </c>
      <c r="O1685" s="201"/>
      <c r="P1685" s="85"/>
      <c r="Q1685" s="85"/>
      <c r="R1685" s="85"/>
      <c r="S1685" s="85"/>
      <c r="T1685" s="85"/>
      <c r="U1685" s="85"/>
      <c r="V1685" s="85"/>
      <c r="W1685" s="85"/>
      <c r="X1685" s="85"/>
      <c r="Y1685" s="85"/>
      <c r="Z1685" s="85"/>
      <c r="AA1685" s="85"/>
      <c r="AB1685" s="85"/>
      <c r="AC1685" s="85"/>
      <c r="AD1685" s="85"/>
      <c r="AE1685" s="85"/>
    </row>
    <row r="1686" spans="1:31" s="76" customFormat="1" ht="13.5" customHeight="1" x14ac:dyDescent="0.2">
      <c r="A1686" s="84">
        <v>9003660101</v>
      </c>
      <c r="B1686" s="80" t="s">
        <v>1523</v>
      </c>
      <c r="C1686" s="180">
        <v>148781</v>
      </c>
      <c r="D1686" s="82">
        <v>148781</v>
      </c>
      <c r="E1686" s="200">
        <v>4463</v>
      </c>
      <c r="F1686" s="180">
        <f t="shared" si="179"/>
        <v>4463.4299999999994</v>
      </c>
      <c r="G1686" s="82">
        <f t="shared" si="177"/>
        <v>0.42999999999938154</v>
      </c>
      <c r="H1686" s="125" t="s">
        <v>601</v>
      </c>
      <c r="I1686" s="200">
        <v>144318</v>
      </c>
      <c r="J1686" s="169">
        <f t="shared" si="178"/>
        <v>-0.42999999999301508</v>
      </c>
      <c r="K1686" s="149" t="s">
        <v>1524</v>
      </c>
      <c r="L1686" s="197">
        <v>45482</v>
      </c>
      <c r="M1686" s="140" t="s">
        <v>54</v>
      </c>
      <c r="N1686" s="182">
        <v>2024</v>
      </c>
      <c r="O1686" s="80" t="s">
        <v>2004</v>
      </c>
      <c r="P1686" s="85"/>
      <c r="Q1686" s="85"/>
      <c r="R1686" s="85"/>
      <c r="S1686" s="85"/>
      <c r="T1686" s="85"/>
      <c r="U1686" s="85"/>
      <c r="V1686" s="85"/>
      <c r="W1686" s="85"/>
      <c r="X1686" s="85"/>
      <c r="Y1686" s="85"/>
      <c r="Z1686" s="85"/>
      <c r="AA1686" s="85"/>
      <c r="AB1686" s="85"/>
      <c r="AC1686" s="85"/>
      <c r="AD1686" s="85"/>
      <c r="AE1686" s="85"/>
    </row>
    <row r="1687" spans="1:31" s="76" customFormat="1" ht="13.5" customHeight="1" x14ac:dyDescent="0.2">
      <c r="A1687" s="84">
        <v>9013795472</v>
      </c>
      <c r="B1687" s="80" t="s">
        <v>1634</v>
      </c>
      <c r="C1687" s="180">
        <v>1586477</v>
      </c>
      <c r="D1687" s="82">
        <v>1586477</v>
      </c>
      <c r="E1687" s="200">
        <v>47594</v>
      </c>
      <c r="F1687" s="82">
        <f t="shared" si="179"/>
        <v>47594.31</v>
      </c>
      <c r="G1687" s="82">
        <f t="shared" si="177"/>
        <v>0.30999999999767169</v>
      </c>
      <c r="H1687" s="173" t="s">
        <v>1616</v>
      </c>
      <c r="I1687" s="200">
        <v>1538883</v>
      </c>
      <c r="J1687" s="169">
        <f t="shared" si="178"/>
        <v>-0.31000000005587935</v>
      </c>
      <c r="K1687" s="149" t="s">
        <v>1549</v>
      </c>
      <c r="L1687" s="197">
        <v>45498</v>
      </c>
      <c r="M1687" s="140" t="s">
        <v>54</v>
      </c>
      <c r="N1687" s="182">
        <v>2024</v>
      </c>
      <c r="O1687" s="80"/>
      <c r="P1687" s="85"/>
      <c r="Q1687" s="85"/>
      <c r="R1687" s="85"/>
      <c r="S1687" s="85"/>
      <c r="T1687" s="85"/>
      <c r="U1687" s="85"/>
      <c r="V1687" s="85"/>
      <c r="W1687" s="85"/>
      <c r="X1687" s="85"/>
      <c r="Y1687" s="85"/>
      <c r="Z1687" s="85"/>
      <c r="AA1687" s="85"/>
      <c r="AB1687" s="85"/>
      <c r="AC1687" s="85"/>
      <c r="AD1687" s="85"/>
      <c r="AE1687" s="85"/>
    </row>
    <row r="1688" spans="1:31" s="76" customFormat="1" ht="13.5" customHeight="1" x14ac:dyDescent="0.2">
      <c r="A1688" s="84">
        <v>8110007404</v>
      </c>
      <c r="B1688" s="80" t="s">
        <v>623</v>
      </c>
      <c r="C1688" s="180">
        <v>27814546</v>
      </c>
      <c r="D1688" s="82">
        <v>27810389</v>
      </c>
      <c r="E1688" s="200">
        <v>834309</v>
      </c>
      <c r="F1688" s="82">
        <f t="shared" si="179"/>
        <v>834311.66999999993</v>
      </c>
      <c r="G1688" s="82">
        <f t="shared" si="177"/>
        <v>2.6699999999254942</v>
      </c>
      <c r="H1688" s="242" t="s">
        <v>1579</v>
      </c>
      <c r="I1688" s="169">
        <v>26976080</v>
      </c>
      <c r="J1688" s="169">
        <f t="shared" si="178"/>
        <v>-2.6700000017881393</v>
      </c>
      <c r="K1688" s="149" t="s">
        <v>1524</v>
      </c>
      <c r="L1688" s="197">
        <v>45488</v>
      </c>
      <c r="M1688" s="97" t="s">
        <v>54</v>
      </c>
      <c r="N1688" s="182">
        <v>2024</v>
      </c>
      <c r="O1688" s="80"/>
      <c r="P1688" s="219"/>
      <c r="Q1688" s="85"/>
      <c r="R1688" s="85"/>
      <c r="S1688" s="85"/>
      <c r="T1688" s="85"/>
      <c r="U1688" s="85"/>
      <c r="V1688" s="85"/>
      <c r="W1688" s="85"/>
      <c r="X1688" s="85"/>
      <c r="Y1688" s="85"/>
      <c r="Z1688" s="85"/>
      <c r="AA1688" s="85"/>
      <c r="AB1688" s="85"/>
      <c r="AC1688" s="85"/>
      <c r="AD1688" s="85"/>
    </row>
    <row r="1689" spans="1:31" s="76" customFormat="1" ht="13.5" customHeight="1" x14ac:dyDescent="0.2">
      <c r="A1689" s="84">
        <v>9013027270</v>
      </c>
      <c r="B1689" s="80" t="s">
        <v>1030</v>
      </c>
      <c r="C1689" s="180">
        <v>6859310</v>
      </c>
      <c r="D1689" s="82">
        <v>6859310</v>
      </c>
      <c r="E1689" s="180">
        <v>205779</v>
      </c>
      <c r="F1689" s="82">
        <f t="shared" si="179"/>
        <v>205779.3</v>
      </c>
      <c r="G1689" s="82">
        <f t="shared" si="177"/>
        <v>0.29999999998835847</v>
      </c>
      <c r="H1689" s="242" t="s">
        <v>1580</v>
      </c>
      <c r="I1689" s="169">
        <v>6653532.6399999997</v>
      </c>
      <c r="J1689" s="169">
        <f t="shared" si="178"/>
        <v>-1.9399999994784594</v>
      </c>
      <c r="K1689" s="149" t="s">
        <v>1524</v>
      </c>
      <c r="L1689" s="197">
        <v>45489</v>
      </c>
      <c r="M1689" s="97" t="s">
        <v>54</v>
      </c>
      <c r="N1689" s="182">
        <v>2024</v>
      </c>
      <c r="O1689" s="201"/>
      <c r="P1689" s="85"/>
      <c r="Q1689" s="85"/>
      <c r="R1689" s="85"/>
      <c r="S1689" s="85"/>
      <c r="T1689" s="85"/>
      <c r="U1689" s="85"/>
      <c r="V1689" s="85"/>
      <c r="W1689" s="85"/>
      <c r="X1689" s="85"/>
      <c r="Y1689" s="85"/>
      <c r="Z1689" s="85"/>
      <c r="AA1689" s="85"/>
      <c r="AB1689" s="85"/>
      <c r="AC1689" s="85"/>
      <c r="AD1689" s="85"/>
    </row>
    <row r="1690" spans="1:31" s="76" customFormat="1" ht="13.5" customHeight="1" x14ac:dyDescent="0.2">
      <c r="A1690" s="84">
        <v>9003414831</v>
      </c>
      <c r="B1690" s="80" t="s">
        <v>1200</v>
      </c>
      <c r="C1690" s="180">
        <v>313759</v>
      </c>
      <c r="D1690" s="82">
        <v>313759</v>
      </c>
      <c r="E1690" s="200">
        <v>9413</v>
      </c>
      <c r="F1690" s="82">
        <f t="shared" si="179"/>
        <v>9412.77</v>
      </c>
      <c r="G1690" s="82">
        <f t="shared" si="177"/>
        <v>-0.22999999999956344</v>
      </c>
      <c r="H1690" s="249" t="s">
        <v>1581</v>
      </c>
      <c r="I1690" s="149">
        <v>304346</v>
      </c>
      <c r="J1690" s="169">
        <f t="shared" si="178"/>
        <v>0.22999999998137355</v>
      </c>
      <c r="K1690" s="149" t="s">
        <v>1552</v>
      </c>
      <c r="L1690" s="197">
        <v>45485</v>
      </c>
      <c r="M1690" s="140" t="s">
        <v>54</v>
      </c>
      <c r="N1690" s="182">
        <v>2024</v>
      </c>
      <c r="O1690" s="80"/>
      <c r="P1690" s="85"/>
      <c r="Q1690" s="85"/>
      <c r="R1690" s="85"/>
      <c r="S1690" s="85"/>
      <c r="T1690" s="85"/>
      <c r="U1690" s="85"/>
      <c r="V1690" s="85"/>
      <c r="W1690" s="85"/>
      <c r="X1690" s="85"/>
      <c r="Y1690" s="85"/>
      <c r="Z1690" s="85"/>
      <c r="AA1690" s="85"/>
      <c r="AB1690" s="85"/>
      <c r="AC1690" s="85"/>
      <c r="AD1690" s="85"/>
    </row>
    <row r="1691" spans="1:31" s="76" customFormat="1" ht="13.5" customHeight="1" x14ac:dyDescent="0.2">
      <c r="A1691" s="84">
        <v>9006777323</v>
      </c>
      <c r="B1691" s="80" t="s">
        <v>618</v>
      </c>
      <c r="C1691" s="180">
        <v>85951169</v>
      </c>
      <c r="D1691" s="82">
        <v>85951169</v>
      </c>
      <c r="E1691" s="200">
        <v>2578535</v>
      </c>
      <c r="F1691" s="82">
        <f t="shared" si="179"/>
        <v>2578535.0699999998</v>
      </c>
      <c r="G1691" s="82">
        <f t="shared" si="177"/>
        <v>6.9999999832361937E-2</v>
      </c>
      <c r="H1691" s="242" t="s">
        <v>1582</v>
      </c>
      <c r="I1691" s="169">
        <v>83372634</v>
      </c>
      <c r="J1691" s="169">
        <f t="shared" si="178"/>
        <v>-6.9999992847442627E-2</v>
      </c>
      <c r="K1691" s="149" t="s">
        <v>1549</v>
      </c>
      <c r="L1691" s="197">
        <v>45483</v>
      </c>
      <c r="M1691" s="97" t="s">
        <v>54</v>
      </c>
      <c r="N1691" s="182">
        <v>2024</v>
      </c>
      <c r="O1691" s="80"/>
      <c r="P1691" s="85"/>
      <c r="Q1691" s="85"/>
      <c r="R1691" s="85"/>
      <c r="S1691" s="85"/>
      <c r="T1691" s="85"/>
      <c r="U1691" s="85"/>
      <c r="V1691" s="85"/>
      <c r="W1691" s="85"/>
      <c r="X1691" s="85"/>
      <c r="Y1691" s="85"/>
      <c r="Z1691" s="85"/>
      <c r="AA1691" s="85"/>
      <c r="AB1691" s="85"/>
      <c r="AC1691" s="85"/>
      <c r="AD1691" s="85"/>
    </row>
    <row r="1692" spans="1:31" s="76" customFormat="1" ht="13.5" customHeight="1" x14ac:dyDescent="0.2">
      <c r="A1692" s="84">
        <v>9006523347</v>
      </c>
      <c r="B1692" s="80" t="s">
        <v>616</v>
      </c>
      <c r="C1692" s="180">
        <v>8780662</v>
      </c>
      <c r="D1692" s="82">
        <v>8780662</v>
      </c>
      <c r="E1692" s="180">
        <v>263420</v>
      </c>
      <c r="F1692" s="82">
        <f t="shared" si="179"/>
        <v>263419.86</v>
      </c>
      <c r="G1692" s="82">
        <f t="shared" si="177"/>
        <v>-0.14000000001396984</v>
      </c>
      <c r="H1692" s="173" t="s">
        <v>1583</v>
      </c>
      <c r="I1692" s="169">
        <v>8517242</v>
      </c>
      <c r="J1692" s="169">
        <f t="shared" si="178"/>
        <v>0.14000000059604645</v>
      </c>
      <c r="K1692" s="149" t="s">
        <v>1549</v>
      </c>
      <c r="L1692" s="197">
        <v>45485</v>
      </c>
      <c r="M1692" s="97" t="s">
        <v>54</v>
      </c>
      <c r="N1692" s="182">
        <v>2024</v>
      </c>
      <c r="O1692" s="80"/>
      <c r="P1692" s="85"/>
      <c r="Q1692" s="85"/>
      <c r="R1692" s="85"/>
      <c r="S1692" s="85"/>
      <c r="T1692" s="85"/>
      <c r="U1692" s="85"/>
      <c r="V1692" s="85"/>
      <c r="W1692" s="85"/>
      <c r="X1692" s="85"/>
      <c r="Y1692" s="85"/>
      <c r="Z1692" s="85"/>
      <c r="AA1692" s="85"/>
      <c r="AB1692" s="85"/>
      <c r="AC1692" s="85"/>
      <c r="AD1692" s="85"/>
    </row>
    <row r="1693" spans="1:31" s="76" customFormat="1" ht="13.5" customHeight="1" x14ac:dyDescent="0.2">
      <c r="A1693" s="84">
        <v>9004330329</v>
      </c>
      <c r="B1693" s="49" t="s">
        <v>1707</v>
      </c>
      <c r="C1693" s="180">
        <v>9508561</v>
      </c>
      <c r="D1693" s="82">
        <v>9508561</v>
      </c>
      <c r="E1693" s="180">
        <v>285257</v>
      </c>
      <c r="F1693" s="180">
        <f t="shared" si="179"/>
        <v>285256.83</v>
      </c>
      <c r="G1693" s="171">
        <f t="shared" si="177"/>
        <v>-0.16999999998370185</v>
      </c>
      <c r="H1693" s="173" t="s">
        <v>1762</v>
      </c>
      <c r="I1693" s="169">
        <v>9223304</v>
      </c>
      <c r="J1693" s="169">
        <f t="shared" si="178"/>
        <v>0.16999999992549419</v>
      </c>
      <c r="K1693" s="149" t="s">
        <v>1524</v>
      </c>
      <c r="L1693" s="197">
        <v>45475</v>
      </c>
      <c r="M1693" s="97" t="s">
        <v>54</v>
      </c>
      <c r="N1693" s="182">
        <v>2024</v>
      </c>
      <c r="O1693" s="80"/>
      <c r="P1693" s="85"/>
      <c r="Q1693" s="85"/>
      <c r="R1693" s="85"/>
      <c r="S1693" s="85"/>
      <c r="T1693" s="85"/>
      <c r="U1693" s="85"/>
      <c r="V1693" s="85"/>
      <c r="W1693" s="85"/>
      <c r="X1693" s="85"/>
      <c r="Y1693" s="85"/>
      <c r="Z1693" s="85"/>
      <c r="AA1693" s="85"/>
      <c r="AB1693" s="85"/>
      <c r="AC1693" s="85"/>
      <c r="AD1693" s="85"/>
    </row>
    <row r="1694" spans="1:31" s="76" customFormat="1" ht="13.5" customHeight="1" x14ac:dyDescent="0.2">
      <c r="A1694" s="84">
        <v>9004330329</v>
      </c>
      <c r="B1694" s="49" t="s">
        <v>1707</v>
      </c>
      <c r="C1694" s="180">
        <v>9294977</v>
      </c>
      <c r="D1694" s="82">
        <v>9294977</v>
      </c>
      <c r="E1694" s="180">
        <v>278849</v>
      </c>
      <c r="F1694" s="180">
        <f t="shared" si="179"/>
        <v>278849.31</v>
      </c>
      <c r="G1694" s="171">
        <f t="shared" si="177"/>
        <v>0.30999999999767169</v>
      </c>
      <c r="H1694" s="173" t="s">
        <v>1763</v>
      </c>
      <c r="I1694" s="169">
        <v>9016128</v>
      </c>
      <c r="J1694" s="169">
        <f t="shared" si="178"/>
        <v>-0.31000000052154064</v>
      </c>
      <c r="K1694" s="149" t="s">
        <v>1549</v>
      </c>
      <c r="L1694" s="197">
        <v>45504</v>
      </c>
      <c r="M1694" s="97" t="s">
        <v>54</v>
      </c>
      <c r="N1694" s="182">
        <v>2024</v>
      </c>
      <c r="O1694" s="80"/>
      <c r="P1694" s="85"/>
      <c r="Q1694" s="85"/>
      <c r="R1694" s="85"/>
      <c r="S1694" s="85"/>
      <c r="T1694" s="85"/>
      <c r="U1694" s="85"/>
      <c r="V1694" s="85"/>
      <c r="W1694" s="85"/>
      <c r="X1694" s="85"/>
      <c r="Y1694" s="85"/>
      <c r="Z1694" s="85"/>
      <c r="AA1694" s="85"/>
      <c r="AB1694" s="85"/>
      <c r="AC1694" s="85"/>
      <c r="AD1694" s="85"/>
    </row>
    <row r="1695" spans="1:31" s="76" customFormat="1" ht="13.5" customHeight="1" x14ac:dyDescent="0.2">
      <c r="A1695" s="84">
        <v>8170018921</v>
      </c>
      <c r="B1695" s="80" t="s">
        <v>619</v>
      </c>
      <c r="C1695" s="180">
        <v>168479644</v>
      </c>
      <c r="D1695" s="82">
        <v>165599556</v>
      </c>
      <c r="E1695" s="200">
        <v>4967987</v>
      </c>
      <c r="F1695" s="82">
        <f t="shared" si="179"/>
        <v>4967986.68</v>
      </c>
      <c r="G1695" s="82">
        <f t="shared" si="177"/>
        <v>-0.32000000029802322</v>
      </c>
      <c r="H1695" s="173" t="s">
        <v>1584</v>
      </c>
      <c r="I1695" s="169">
        <v>160631569</v>
      </c>
      <c r="J1695" s="169">
        <f t="shared" si="178"/>
        <v>0.31999999284744263</v>
      </c>
      <c r="K1695" s="149" t="s">
        <v>1524</v>
      </c>
      <c r="L1695" s="197">
        <v>45482</v>
      </c>
      <c r="M1695" s="97" t="s">
        <v>54</v>
      </c>
      <c r="N1695" s="182">
        <v>2024</v>
      </c>
      <c r="O1695" s="80"/>
      <c r="P1695" s="219"/>
      <c r="Q1695" s="85"/>
      <c r="R1695" s="85"/>
      <c r="S1695" s="85"/>
      <c r="T1695" s="85"/>
      <c r="U1695" s="85"/>
      <c r="V1695" s="85"/>
      <c r="W1695" s="85"/>
      <c r="X1695" s="85"/>
      <c r="Y1695" s="85"/>
      <c r="Z1695" s="85"/>
      <c r="AA1695" s="85"/>
      <c r="AB1695" s="85"/>
      <c r="AC1695" s="85"/>
      <c r="AD1695" s="85"/>
    </row>
    <row r="1696" spans="1:31" s="76" customFormat="1" ht="13.5" customHeight="1" x14ac:dyDescent="0.2">
      <c r="A1696" s="84" t="s">
        <v>39</v>
      </c>
      <c r="B1696" s="80" t="s">
        <v>565</v>
      </c>
      <c r="C1696" s="200" t="s">
        <v>421</v>
      </c>
      <c r="D1696" s="82">
        <v>137336174</v>
      </c>
      <c r="E1696" s="180" t="s">
        <v>36</v>
      </c>
      <c r="F1696" s="200" t="s">
        <v>421</v>
      </c>
      <c r="G1696" s="180" t="s">
        <v>36</v>
      </c>
      <c r="H1696" s="97" t="s">
        <v>421</v>
      </c>
      <c r="I1696" s="90">
        <v>137336174</v>
      </c>
      <c r="J1696" s="183" t="s">
        <v>36</v>
      </c>
      <c r="K1696" s="183" t="s">
        <v>36</v>
      </c>
      <c r="L1696" s="107">
        <v>45504</v>
      </c>
      <c r="M1696" s="97" t="s">
        <v>54</v>
      </c>
      <c r="N1696" s="182">
        <v>2024</v>
      </c>
      <c r="O1696" s="80"/>
      <c r="P1696" s="85"/>
      <c r="Q1696" s="85"/>
      <c r="R1696" s="85"/>
      <c r="S1696" s="85"/>
      <c r="T1696" s="85"/>
      <c r="U1696" s="85"/>
      <c r="V1696" s="85"/>
      <c r="W1696" s="85"/>
      <c r="X1696" s="85"/>
      <c r="Y1696" s="85"/>
      <c r="Z1696" s="85"/>
      <c r="AA1696" s="85"/>
      <c r="AB1696" s="85"/>
      <c r="AC1696" s="85"/>
      <c r="AD1696" s="85"/>
      <c r="AE1696" s="85"/>
    </row>
    <row r="1697" spans="1:31" s="76" customFormat="1" ht="13.5" customHeight="1" x14ac:dyDescent="0.2">
      <c r="A1697" s="84">
        <v>8300252052</v>
      </c>
      <c r="B1697" s="80" t="s">
        <v>628</v>
      </c>
      <c r="C1697" s="180">
        <v>8531210</v>
      </c>
      <c r="D1697" s="82">
        <v>8531210</v>
      </c>
      <c r="E1697" s="180">
        <v>255937</v>
      </c>
      <c r="F1697" s="82">
        <f t="shared" ref="F1697:F1704" si="180">+D1697*3%</f>
        <v>255936.3</v>
      </c>
      <c r="G1697" s="82">
        <f t="shared" ref="G1697:G1719" si="181">+F1697-E1697</f>
        <v>-0.70000000001164153</v>
      </c>
      <c r="H1697" s="248" t="s">
        <v>1600</v>
      </c>
      <c r="I1697" s="200">
        <v>8275273</v>
      </c>
      <c r="J1697" s="169">
        <f t="shared" ref="J1697:J1719" si="182">(D1697-E1697-G1697)-I1697</f>
        <v>0.70000000018626451</v>
      </c>
      <c r="K1697" s="149" t="s">
        <v>1586</v>
      </c>
      <c r="L1697" s="197">
        <v>45526</v>
      </c>
      <c r="M1697" s="140" t="s">
        <v>57</v>
      </c>
      <c r="N1697" s="182">
        <v>2024</v>
      </c>
      <c r="O1697" s="80"/>
      <c r="P1697" s="85"/>
      <c r="Q1697" s="85"/>
      <c r="R1697" s="85"/>
      <c r="S1697" s="85"/>
      <c r="T1697" s="85"/>
      <c r="U1697" s="85"/>
      <c r="V1697" s="85"/>
      <c r="W1697" s="85"/>
      <c r="X1697" s="85"/>
      <c r="Y1697" s="85"/>
      <c r="Z1697" s="85"/>
      <c r="AA1697" s="85"/>
      <c r="AB1697" s="85"/>
      <c r="AC1697" s="85"/>
      <c r="AD1697" s="85"/>
      <c r="AE1697" s="85"/>
    </row>
    <row r="1698" spans="1:31" s="76" customFormat="1" ht="13.5" customHeight="1" x14ac:dyDescent="0.2">
      <c r="A1698" s="84">
        <v>9003660101</v>
      </c>
      <c r="B1698" s="80" t="s">
        <v>1523</v>
      </c>
      <c r="C1698" s="180">
        <v>139885</v>
      </c>
      <c r="D1698" s="82">
        <v>139885</v>
      </c>
      <c r="E1698" s="200">
        <v>4197</v>
      </c>
      <c r="F1698" s="180">
        <f t="shared" si="180"/>
        <v>4196.55</v>
      </c>
      <c r="G1698" s="82">
        <f t="shared" si="181"/>
        <v>-0.4499999999998181</v>
      </c>
      <c r="H1698" s="125" t="s">
        <v>601</v>
      </c>
      <c r="I1698" s="200">
        <v>135688</v>
      </c>
      <c r="J1698" s="169">
        <f t="shared" si="182"/>
        <v>0.45000000001164153</v>
      </c>
      <c r="K1698" s="149" t="s">
        <v>1549</v>
      </c>
      <c r="L1698" s="197">
        <v>45502</v>
      </c>
      <c r="M1698" s="140" t="s">
        <v>54</v>
      </c>
      <c r="N1698" s="182">
        <v>2024</v>
      </c>
      <c r="O1698" s="80" t="s">
        <v>2004</v>
      </c>
      <c r="P1698" s="85"/>
      <c r="Q1698" s="85"/>
      <c r="R1698" s="85"/>
      <c r="S1698" s="85"/>
      <c r="T1698" s="85"/>
      <c r="U1698" s="85"/>
      <c r="V1698" s="85"/>
      <c r="W1698" s="85"/>
      <c r="X1698" s="85"/>
      <c r="Y1698" s="85"/>
      <c r="Z1698" s="85"/>
      <c r="AA1698" s="85"/>
      <c r="AB1698" s="85"/>
      <c r="AC1698" s="85"/>
      <c r="AD1698" s="85"/>
      <c r="AE1698" s="85"/>
    </row>
    <row r="1699" spans="1:31" s="76" customFormat="1" ht="13.5" customHeight="1" x14ac:dyDescent="0.2">
      <c r="A1699" s="228">
        <v>9015884123</v>
      </c>
      <c r="B1699" s="80" t="s">
        <v>1057</v>
      </c>
      <c r="C1699" s="180">
        <v>32750191</v>
      </c>
      <c r="D1699" s="180">
        <v>32750191</v>
      </c>
      <c r="E1699" s="180">
        <v>982506</v>
      </c>
      <c r="F1699" s="82">
        <f t="shared" si="180"/>
        <v>982505.73</v>
      </c>
      <c r="G1699" s="180">
        <f t="shared" si="181"/>
        <v>-0.27000000001862645</v>
      </c>
      <c r="H1699" s="124" t="s">
        <v>1739</v>
      </c>
      <c r="I1699" s="149">
        <v>31767685</v>
      </c>
      <c r="J1699" s="183">
        <f t="shared" si="182"/>
        <v>0.26999999955296516</v>
      </c>
      <c r="K1699" s="149" t="s">
        <v>1549</v>
      </c>
      <c r="L1699" s="244">
        <v>45527</v>
      </c>
      <c r="M1699" s="97" t="s">
        <v>57</v>
      </c>
      <c r="N1699" s="182">
        <v>2024</v>
      </c>
      <c r="O1699" s="80"/>
      <c r="P1699" s="85"/>
      <c r="Q1699" s="85"/>
      <c r="R1699" s="85"/>
      <c r="S1699" s="85"/>
      <c r="T1699" s="85"/>
      <c r="U1699" s="85"/>
      <c r="V1699" s="85"/>
      <c r="W1699" s="85"/>
      <c r="X1699" s="85"/>
      <c r="Y1699" s="85"/>
      <c r="Z1699" s="85"/>
      <c r="AA1699" s="85"/>
      <c r="AB1699" s="85"/>
      <c r="AC1699" s="85"/>
    </row>
    <row r="1700" spans="1:31" s="76" customFormat="1" ht="13.5" customHeight="1" x14ac:dyDescent="0.2">
      <c r="A1700" s="72">
        <v>9013809941</v>
      </c>
      <c r="B1700" s="80" t="s">
        <v>615</v>
      </c>
      <c r="C1700" s="180">
        <v>8066462</v>
      </c>
      <c r="D1700" s="82">
        <v>8066462</v>
      </c>
      <c r="E1700" s="180">
        <v>241994</v>
      </c>
      <c r="F1700" s="82">
        <f t="shared" si="180"/>
        <v>241993.86</v>
      </c>
      <c r="G1700" s="82">
        <f t="shared" si="181"/>
        <v>-0.14000000001396984</v>
      </c>
      <c r="H1700" s="242" t="s">
        <v>1601</v>
      </c>
      <c r="I1700" s="169">
        <v>7824468</v>
      </c>
      <c r="J1700" s="169">
        <f t="shared" si="182"/>
        <v>0.13999999966472387</v>
      </c>
      <c r="K1700" s="149" t="s">
        <v>1586</v>
      </c>
      <c r="L1700" s="241">
        <v>45534</v>
      </c>
      <c r="M1700" s="97" t="s">
        <v>57</v>
      </c>
      <c r="N1700" s="182">
        <v>2024</v>
      </c>
      <c r="O1700" s="80"/>
      <c r="P1700" s="85"/>
      <c r="Q1700" s="85"/>
      <c r="R1700" s="85"/>
      <c r="S1700" s="85"/>
      <c r="T1700" s="85"/>
      <c r="U1700" s="85"/>
      <c r="V1700" s="85"/>
      <c r="W1700" s="85"/>
      <c r="X1700" s="85"/>
      <c r="Y1700" s="85"/>
      <c r="Z1700" s="85"/>
      <c r="AA1700" s="85"/>
      <c r="AB1700" s="85"/>
      <c r="AC1700" s="85"/>
      <c r="AD1700" s="85"/>
    </row>
    <row r="1701" spans="1:31" s="76" customFormat="1" ht="13.5" customHeight="1" x14ac:dyDescent="0.2">
      <c r="A1701" s="72">
        <v>8002249860</v>
      </c>
      <c r="B1701" s="80" t="s">
        <v>559</v>
      </c>
      <c r="C1701" s="180">
        <v>854619276</v>
      </c>
      <c r="D1701" s="82">
        <v>739136563</v>
      </c>
      <c r="E1701" s="180">
        <v>22174097</v>
      </c>
      <c r="F1701" s="82">
        <f t="shared" si="180"/>
        <v>22174096.890000001</v>
      </c>
      <c r="G1701" s="82">
        <f t="shared" si="181"/>
        <v>-0.10999999940395355</v>
      </c>
      <c r="H1701" s="242" t="s">
        <v>1602</v>
      </c>
      <c r="I1701" s="169">
        <v>716962466</v>
      </c>
      <c r="J1701" s="169">
        <f t="shared" si="182"/>
        <v>0.11000001430511475</v>
      </c>
      <c r="K1701" s="149" t="s">
        <v>1586</v>
      </c>
      <c r="L1701" s="197">
        <v>45519</v>
      </c>
      <c r="M1701" s="97" t="s">
        <v>57</v>
      </c>
      <c r="N1701" s="182">
        <v>2024</v>
      </c>
      <c r="O1701" s="80"/>
      <c r="P1701" s="85"/>
      <c r="Q1701" s="85"/>
      <c r="R1701" s="85"/>
      <c r="S1701" s="85"/>
      <c r="T1701" s="85"/>
      <c r="U1701" s="85"/>
      <c r="V1701" s="85"/>
      <c r="W1701" s="85"/>
      <c r="X1701" s="85"/>
      <c r="Y1701" s="85"/>
      <c r="Z1701" s="85"/>
      <c r="AA1701" s="85"/>
      <c r="AB1701" s="85"/>
      <c r="AC1701" s="85"/>
      <c r="AD1701" s="85"/>
    </row>
    <row r="1702" spans="1:31" s="76" customFormat="1" ht="13.5" customHeight="1" x14ac:dyDescent="0.2">
      <c r="A1702" s="84">
        <v>891900101</v>
      </c>
      <c r="B1702" s="80" t="s">
        <v>622</v>
      </c>
      <c r="C1702" s="180">
        <v>144726606</v>
      </c>
      <c r="D1702" s="82">
        <v>110190773</v>
      </c>
      <c r="E1702" s="180">
        <v>3305723</v>
      </c>
      <c r="F1702" s="82">
        <f t="shared" si="180"/>
        <v>3305723.19</v>
      </c>
      <c r="G1702" s="82">
        <f t="shared" si="181"/>
        <v>0.18999999994412065</v>
      </c>
      <c r="H1702" s="242" t="s">
        <v>1603</v>
      </c>
      <c r="I1702" s="169">
        <v>106885050</v>
      </c>
      <c r="J1702" s="169">
        <f t="shared" si="182"/>
        <v>-0.18999999761581421</v>
      </c>
      <c r="K1702" s="149" t="s">
        <v>1586</v>
      </c>
      <c r="L1702" s="197">
        <v>45520</v>
      </c>
      <c r="M1702" s="97" t="s">
        <v>57</v>
      </c>
      <c r="N1702" s="182">
        <v>2024</v>
      </c>
      <c r="O1702" s="80"/>
      <c r="P1702" s="85"/>
      <c r="Q1702" s="85"/>
      <c r="R1702" s="85"/>
      <c r="S1702" s="85"/>
      <c r="T1702" s="85"/>
      <c r="U1702" s="85"/>
      <c r="V1702" s="85"/>
      <c r="W1702" s="85"/>
      <c r="X1702" s="85"/>
      <c r="Y1702" s="85"/>
      <c r="Z1702" s="85"/>
      <c r="AA1702" s="85"/>
      <c r="AB1702" s="85"/>
      <c r="AC1702" s="85"/>
      <c r="AD1702" s="85"/>
    </row>
    <row r="1703" spans="1:31" s="76" customFormat="1" ht="13.5" customHeight="1" x14ac:dyDescent="0.2">
      <c r="A1703" s="84">
        <v>9011924788</v>
      </c>
      <c r="B1703" s="80" t="s">
        <v>604</v>
      </c>
      <c r="C1703" s="180">
        <v>5418714</v>
      </c>
      <c r="D1703" s="82">
        <v>5418714</v>
      </c>
      <c r="E1703" s="180">
        <v>162561</v>
      </c>
      <c r="F1703" s="82">
        <f t="shared" si="180"/>
        <v>162561.41999999998</v>
      </c>
      <c r="G1703" s="82">
        <f t="shared" si="181"/>
        <v>0.41999999998370185</v>
      </c>
      <c r="H1703" s="242" t="s">
        <v>1604</v>
      </c>
      <c r="I1703" s="169">
        <v>5255714</v>
      </c>
      <c r="J1703" s="169">
        <f t="shared" si="182"/>
        <v>438.58000000007451</v>
      </c>
      <c r="K1703" s="149" t="s">
        <v>1586</v>
      </c>
      <c r="L1703" s="197">
        <v>45548</v>
      </c>
      <c r="M1703" s="97" t="s">
        <v>60</v>
      </c>
      <c r="N1703" s="182">
        <v>2024</v>
      </c>
      <c r="O1703" s="234" t="s">
        <v>1715</v>
      </c>
      <c r="P1703" s="85"/>
      <c r="Q1703" s="85"/>
      <c r="R1703" s="85"/>
      <c r="S1703" s="85"/>
      <c r="T1703" s="85"/>
      <c r="U1703" s="85"/>
      <c r="V1703" s="85"/>
      <c r="W1703" s="85"/>
      <c r="X1703" s="85"/>
      <c r="Y1703" s="85"/>
      <c r="Z1703" s="85"/>
      <c r="AA1703" s="85"/>
      <c r="AB1703" s="85"/>
      <c r="AC1703" s="85"/>
      <c r="AD1703" s="85"/>
    </row>
    <row r="1704" spans="1:31" s="76" customFormat="1" ht="13.5" customHeight="1" x14ac:dyDescent="0.2">
      <c r="A1704" s="84">
        <v>8911800011</v>
      </c>
      <c r="B1704" s="80" t="s">
        <v>21</v>
      </c>
      <c r="C1704" s="180">
        <v>910833</v>
      </c>
      <c r="D1704" s="82">
        <v>910833</v>
      </c>
      <c r="E1704" s="180">
        <v>27325</v>
      </c>
      <c r="F1704" s="180">
        <f t="shared" si="180"/>
        <v>27324.989999999998</v>
      </c>
      <c r="G1704" s="82">
        <f t="shared" si="181"/>
        <v>-1.0000000002037268E-2</v>
      </c>
      <c r="H1704" s="173" t="s">
        <v>2031</v>
      </c>
      <c r="I1704" s="200">
        <v>883508</v>
      </c>
      <c r="J1704" s="169">
        <f t="shared" si="182"/>
        <v>1.0000000009313226E-2</v>
      </c>
      <c r="K1704" s="149" t="s">
        <v>1586</v>
      </c>
      <c r="L1704" s="197">
        <v>45530</v>
      </c>
      <c r="M1704" s="140" t="s">
        <v>57</v>
      </c>
      <c r="N1704" s="182">
        <v>2024</v>
      </c>
      <c r="O1704" s="80"/>
      <c r="P1704" s="85"/>
      <c r="Q1704" s="85"/>
      <c r="R1704" s="85"/>
      <c r="S1704" s="85"/>
      <c r="T1704" s="85"/>
      <c r="U1704" s="85"/>
      <c r="V1704" s="85"/>
      <c r="W1704" s="85"/>
      <c r="X1704" s="85"/>
      <c r="Y1704" s="85"/>
      <c r="Z1704" s="85"/>
      <c r="AA1704" s="85"/>
      <c r="AB1704" s="85"/>
      <c r="AC1704" s="85"/>
      <c r="AD1704" s="85"/>
      <c r="AE1704" s="85"/>
    </row>
    <row r="1705" spans="1:31" s="76" customFormat="1" ht="13.5" customHeight="1" x14ac:dyDescent="0.2">
      <c r="A1705" s="84">
        <v>9000036172</v>
      </c>
      <c r="B1705" s="80" t="s">
        <v>1041</v>
      </c>
      <c r="C1705" s="180">
        <v>1693911036</v>
      </c>
      <c r="D1705" s="82">
        <v>1797621629</v>
      </c>
      <c r="E1705" s="180">
        <v>125833514</v>
      </c>
      <c r="F1705" s="82">
        <f>+D1705*7%</f>
        <v>125833514.03000002</v>
      </c>
      <c r="G1705" s="82">
        <f t="shared" si="181"/>
        <v>3.0000016093254089E-2</v>
      </c>
      <c r="H1705" s="173" t="s">
        <v>1607</v>
      </c>
      <c r="I1705" s="200">
        <v>1671788115</v>
      </c>
      <c r="J1705" s="169">
        <f t="shared" si="182"/>
        <v>-2.9999971389770508E-2</v>
      </c>
      <c r="K1705" s="149" t="s">
        <v>1586</v>
      </c>
      <c r="L1705" s="197">
        <v>45519</v>
      </c>
      <c r="M1705" s="140" t="s">
        <v>57</v>
      </c>
      <c r="N1705" s="182">
        <v>2024</v>
      </c>
      <c r="O1705" s="80"/>
      <c r="P1705" s="85"/>
      <c r="Q1705" s="85"/>
      <c r="R1705" s="85"/>
      <c r="S1705" s="85"/>
      <c r="T1705" s="85"/>
      <c r="U1705" s="85"/>
      <c r="V1705" s="85"/>
      <c r="W1705" s="85"/>
      <c r="X1705" s="85"/>
      <c r="Y1705" s="85"/>
      <c r="Z1705" s="85"/>
      <c r="AA1705" s="85"/>
      <c r="AB1705" s="85"/>
      <c r="AC1705" s="85"/>
      <c r="AD1705" s="85"/>
      <c r="AE1705" s="85"/>
    </row>
    <row r="1706" spans="1:31" s="76" customFormat="1" ht="13.5" customHeight="1" x14ac:dyDescent="0.2">
      <c r="A1706" s="84">
        <v>8909049961</v>
      </c>
      <c r="B1706" s="80" t="s">
        <v>626</v>
      </c>
      <c r="C1706" s="180">
        <v>52549096</v>
      </c>
      <c r="D1706" s="82">
        <v>49689325</v>
      </c>
      <c r="E1706" s="180">
        <v>1490680</v>
      </c>
      <c r="F1706" s="82">
        <f t="shared" ref="F1706:F1719" si="183">+D1706*3%</f>
        <v>1490679.75</v>
      </c>
      <c r="G1706" s="82">
        <f t="shared" si="181"/>
        <v>-0.25</v>
      </c>
      <c r="H1706" s="250" t="s">
        <v>1608</v>
      </c>
      <c r="I1706" s="200">
        <v>48198645</v>
      </c>
      <c r="J1706" s="169">
        <f t="shared" si="182"/>
        <v>0.25</v>
      </c>
      <c r="K1706" s="149" t="s">
        <v>1586</v>
      </c>
      <c r="L1706" s="197">
        <v>45519</v>
      </c>
      <c r="M1706" s="140" t="s">
        <v>57</v>
      </c>
      <c r="N1706" s="182">
        <v>2024</v>
      </c>
      <c r="O1706" s="80"/>
      <c r="P1706" s="85"/>
      <c r="Q1706" s="85"/>
      <c r="R1706" s="85"/>
      <c r="S1706" s="85"/>
      <c r="T1706" s="85"/>
      <c r="U1706" s="85"/>
      <c r="V1706" s="85"/>
      <c r="W1706" s="85"/>
      <c r="X1706" s="85"/>
      <c r="Y1706" s="85"/>
      <c r="Z1706" s="85"/>
      <c r="AA1706" s="85"/>
      <c r="AB1706" s="85"/>
      <c r="AC1706" s="85"/>
      <c r="AD1706" s="85"/>
      <c r="AE1706" s="85"/>
    </row>
    <row r="1707" spans="1:31" s="76" customFormat="1" ht="13.5" customHeight="1" x14ac:dyDescent="0.2">
      <c r="A1707" s="84">
        <v>8903990295</v>
      </c>
      <c r="B1707" s="80" t="s">
        <v>1434</v>
      </c>
      <c r="C1707" s="180">
        <v>6802140</v>
      </c>
      <c r="D1707" s="82">
        <v>6802140</v>
      </c>
      <c r="E1707" s="180">
        <v>204064</v>
      </c>
      <c r="F1707" s="82">
        <f t="shared" si="183"/>
        <v>204064.19999999998</v>
      </c>
      <c r="G1707" s="82">
        <f t="shared" si="181"/>
        <v>0.1999999999825377</v>
      </c>
      <c r="H1707" s="232" t="s">
        <v>601</v>
      </c>
      <c r="I1707" s="200">
        <v>6598076</v>
      </c>
      <c r="J1707" s="169">
        <f t="shared" si="182"/>
        <v>-0.20000000018626451</v>
      </c>
      <c r="K1707" s="149" t="s">
        <v>1549</v>
      </c>
      <c r="L1707" s="197">
        <v>45502</v>
      </c>
      <c r="M1707" s="140" t="s">
        <v>54</v>
      </c>
      <c r="N1707" s="182">
        <v>2024</v>
      </c>
      <c r="O1707" s="201" t="s">
        <v>1970</v>
      </c>
      <c r="P1707" s="85"/>
      <c r="Q1707" s="85"/>
      <c r="R1707" s="85"/>
      <c r="S1707" s="85"/>
      <c r="T1707" s="85"/>
      <c r="U1707" s="85"/>
      <c r="V1707" s="85"/>
      <c r="W1707" s="85"/>
      <c r="X1707" s="85"/>
      <c r="Y1707" s="85"/>
      <c r="Z1707" s="85"/>
      <c r="AA1707" s="85"/>
      <c r="AB1707" s="85"/>
      <c r="AC1707" s="85"/>
      <c r="AD1707" s="85"/>
      <c r="AE1707" s="85"/>
    </row>
    <row r="1708" spans="1:31" s="76" customFormat="1" ht="13.5" customHeight="1" x14ac:dyDescent="0.2">
      <c r="A1708" s="165">
        <v>9000821430</v>
      </c>
      <c r="B1708" s="80" t="s">
        <v>1202</v>
      </c>
      <c r="C1708" s="180">
        <v>2659720</v>
      </c>
      <c r="D1708" s="82">
        <v>2659720</v>
      </c>
      <c r="E1708" s="200">
        <v>0</v>
      </c>
      <c r="F1708" s="82">
        <f t="shared" si="183"/>
        <v>79791.599999999991</v>
      </c>
      <c r="G1708" s="82">
        <f t="shared" si="181"/>
        <v>79791.599999999991</v>
      </c>
      <c r="H1708" s="232" t="s">
        <v>601</v>
      </c>
      <c r="I1708" s="200">
        <v>2659720</v>
      </c>
      <c r="J1708" s="82">
        <f t="shared" si="182"/>
        <v>-79791.600000000093</v>
      </c>
      <c r="K1708" s="149" t="s">
        <v>1524</v>
      </c>
      <c r="L1708" s="197">
        <v>45481</v>
      </c>
      <c r="M1708" s="140" t="s">
        <v>54</v>
      </c>
      <c r="N1708" s="182">
        <v>2024</v>
      </c>
      <c r="O1708" s="198" t="s">
        <v>449</v>
      </c>
      <c r="P1708" s="85"/>
      <c r="Q1708" s="85"/>
      <c r="R1708" s="85"/>
      <c r="S1708" s="85"/>
      <c r="T1708" s="85"/>
      <c r="U1708" s="85"/>
      <c r="V1708" s="85"/>
      <c r="W1708" s="85"/>
      <c r="X1708" s="85"/>
      <c r="Y1708" s="85"/>
      <c r="Z1708" s="85"/>
      <c r="AA1708" s="85"/>
      <c r="AB1708" s="85"/>
      <c r="AC1708" s="85"/>
      <c r="AD1708" s="85"/>
      <c r="AE1708" s="85"/>
    </row>
    <row r="1709" spans="1:31" s="76" customFormat="1" ht="13.5" customHeight="1" x14ac:dyDescent="0.2">
      <c r="A1709" s="84">
        <v>8160020199</v>
      </c>
      <c r="B1709" s="80" t="s">
        <v>617</v>
      </c>
      <c r="C1709" s="180">
        <v>89462674</v>
      </c>
      <c r="D1709" s="180">
        <v>90955702</v>
      </c>
      <c r="E1709" s="180">
        <v>2728671</v>
      </c>
      <c r="F1709" s="82">
        <f t="shared" si="183"/>
        <v>2728671.06</v>
      </c>
      <c r="G1709" s="82">
        <f t="shared" si="181"/>
        <v>6.0000000055879354E-2</v>
      </c>
      <c r="H1709" s="252" t="s">
        <v>1625</v>
      </c>
      <c r="I1709" s="169">
        <v>88227031</v>
      </c>
      <c r="J1709" s="169">
        <f t="shared" si="182"/>
        <v>-6.0000002384185791E-2</v>
      </c>
      <c r="K1709" s="149" t="s">
        <v>1586</v>
      </c>
      <c r="L1709" s="140" t="s">
        <v>1593</v>
      </c>
      <c r="M1709" s="97" t="s">
        <v>57</v>
      </c>
      <c r="N1709" s="182">
        <v>2024</v>
      </c>
      <c r="O1709" s="80" t="s">
        <v>1594</v>
      </c>
      <c r="P1709" s="85"/>
      <c r="Q1709" s="85"/>
      <c r="R1709" s="85"/>
      <c r="S1709" s="85"/>
      <c r="T1709" s="85"/>
      <c r="U1709" s="85"/>
      <c r="V1709" s="85"/>
      <c r="W1709" s="85"/>
      <c r="X1709" s="85"/>
      <c r="Y1709" s="85"/>
      <c r="Z1709" s="85"/>
      <c r="AA1709" s="85"/>
      <c r="AB1709" s="85"/>
      <c r="AC1709" s="85"/>
      <c r="AD1709" s="85"/>
    </row>
    <row r="1710" spans="1:31" s="76" customFormat="1" ht="13.5" customHeight="1" x14ac:dyDescent="0.2">
      <c r="A1710" s="84">
        <v>9000399016</v>
      </c>
      <c r="B1710" s="80" t="s">
        <v>23</v>
      </c>
      <c r="C1710" s="180">
        <v>66580567</v>
      </c>
      <c r="D1710" s="82">
        <v>64994825</v>
      </c>
      <c r="E1710" s="180">
        <v>1949845</v>
      </c>
      <c r="F1710" s="82">
        <f t="shared" si="183"/>
        <v>1949844.75</v>
      </c>
      <c r="G1710" s="82">
        <f t="shared" si="181"/>
        <v>-0.25</v>
      </c>
      <c r="H1710" s="248" t="s">
        <v>1682</v>
      </c>
      <c r="I1710" s="200">
        <v>63044980</v>
      </c>
      <c r="J1710" s="169">
        <f t="shared" si="182"/>
        <v>0.25</v>
      </c>
      <c r="K1710" s="149" t="s">
        <v>1549</v>
      </c>
      <c r="L1710" s="197">
        <v>45526</v>
      </c>
      <c r="M1710" s="140" t="s">
        <v>57</v>
      </c>
      <c r="N1710" s="182">
        <v>2024</v>
      </c>
      <c r="O1710" s="80"/>
      <c r="P1710" s="85"/>
      <c r="Q1710" s="85"/>
      <c r="R1710" s="85"/>
      <c r="S1710" s="85"/>
      <c r="T1710" s="85"/>
      <c r="U1710" s="85"/>
      <c r="V1710" s="85"/>
      <c r="W1710" s="85"/>
      <c r="X1710" s="85"/>
      <c r="Y1710" s="85"/>
      <c r="Z1710" s="85"/>
      <c r="AA1710" s="85"/>
      <c r="AB1710" s="85"/>
      <c r="AC1710" s="85"/>
      <c r="AD1710" s="85"/>
      <c r="AE1710" s="85"/>
    </row>
    <row r="1711" spans="1:31" s="76" customFormat="1" ht="13.5" customHeight="1" x14ac:dyDescent="0.2">
      <c r="A1711" s="84">
        <v>900409371</v>
      </c>
      <c r="B1711" s="80" t="s">
        <v>1227</v>
      </c>
      <c r="C1711" s="180">
        <v>1154913</v>
      </c>
      <c r="D1711" s="82">
        <v>1154913</v>
      </c>
      <c r="E1711" s="180">
        <v>34647</v>
      </c>
      <c r="F1711" s="82">
        <f t="shared" si="183"/>
        <v>34647.39</v>
      </c>
      <c r="G1711" s="82">
        <f t="shared" si="181"/>
        <v>0.38999999999941792</v>
      </c>
      <c r="H1711" s="227" t="s">
        <v>1615</v>
      </c>
      <c r="I1711" s="242">
        <v>1120267</v>
      </c>
      <c r="J1711" s="169">
        <f t="shared" si="182"/>
        <v>-1.3899999998975545</v>
      </c>
      <c r="K1711" s="149" t="s">
        <v>1549</v>
      </c>
      <c r="L1711" s="197">
        <v>45520</v>
      </c>
      <c r="M1711" s="140" t="s">
        <v>57</v>
      </c>
      <c r="N1711" s="182">
        <v>2024</v>
      </c>
      <c r="O1711" s="80"/>
      <c r="P1711" s="85"/>
      <c r="Q1711" s="85"/>
      <c r="R1711" s="85"/>
      <c r="S1711" s="85"/>
      <c r="T1711" s="85"/>
      <c r="U1711" s="85"/>
      <c r="V1711" s="85"/>
      <c r="W1711" s="85"/>
      <c r="X1711" s="85"/>
      <c r="Y1711" s="85"/>
      <c r="Z1711" s="85"/>
      <c r="AA1711" s="85"/>
      <c r="AB1711" s="85"/>
      <c r="AC1711" s="85"/>
      <c r="AD1711" s="85"/>
      <c r="AE1711" s="85"/>
    </row>
    <row r="1712" spans="1:31" s="76" customFormat="1" ht="13.5" customHeight="1" x14ac:dyDescent="0.2">
      <c r="A1712" s="84">
        <v>9013809302</v>
      </c>
      <c r="B1712" s="80" t="s">
        <v>1201</v>
      </c>
      <c r="C1712" s="180">
        <v>6929909</v>
      </c>
      <c r="D1712" s="82">
        <v>6929909</v>
      </c>
      <c r="E1712" s="180">
        <v>207897</v>
      </c>
      <c r="F1712" s="82">
        <f t="shared" si="183"/>
        <v>207897.27</v>
      </c>
      <c r="G1712" s="180">
        <f t="shared" si="181"/>
        <v>0.26999999998952262</v>
      </c>
      <c r="H1712" s="162" t="s">
        <v>601</v>
      </c>
      <c r="I1712" s="200">
        <v>6722012</v>
      </c>
      <c r="J1712" s="169">
        <f t="shared" si="182"/>
        <v>-0.26999999955296516</v>
      </c>
      <c r="K1712" s="149" t="s">
        <v>1549</v>
      </c>
      <c r="L1712" s="197">
        <v>45560</v>
      </c>
      <c r="M1712" s="140" t="s">
        <v>60</v>
      </c>
      <c r="N1712" s="182">
        <v>2024</v>
      </c>
      <c r="O1712" s="240" t="s">
        <v>1631</v>
      </c>
      <c r="P1712" s="85"/>
      <c r="Q1712" s="85"/>
      <c r="R1712" s="85"/>
      <c r="S1712" s="85"/>
      <c r="T1712" s="85"/>
      <c r="U1712" s="85"/>
      <c r="V1712" s="85"/>
      <c r="W1712" s="85"/>
      <c r="X1712" s="85"/>
      <c r="Y1712" s="85"/>
      <c r="Z1712" s="85"/>
      <c r="AA1712" s="85"/>
      <c r="AB1712" s="85"/>
      <c r="AC1712" s="85"/>
      <c r="AD1712" s="85"/>
      <c r="AE1712" s="85"/>
    </row>
    <row r="1713" spans="1:31" s="76" customFormat="1" ht="13.5" customHeight="1" x14ac:dyDescent="0.2">
      <c r="A1713" s="84">
        <v>9013792472</v>
      </c>
      <c r="B1713" s="80" t="s">
        <v>1634</v>
      </c>
      <c r="C1713" s="180">
        <v>1638917</v>
      </c>
      <c r="D1713" s="82">
        <v>1638917</v>
      </c>
      <c r="E1713" s="200">
        <v>49167</v>
      </c>
      <c r="F1713" s="82">
        <f t="shared" si="183"/>
        <v>49167.509999999995</v>
      </c>
      <c r="G1713" s="82">
        <f t="shared" si="181"/>
        <v>0.50999999999476131</v>
      </c>
      <c r="H1713" s="173" t="s">
        <v>1626</v>
      </c>
      <c r="I1713" s="200">
        <v>3912257</v>
      </c>
      <c r="J1713" s="169">
        <f t="shared" si="182"/>
        <v>-2322507.5099999998</v>
      </c>
      <c r="K1713" s="149" t="s">
        <v>1596</v>
      </c>
      <c r="L1713" s="197">
        <v>45514</v>
      </c>
      <c r="M1713" s="140" t="s">
        <v>57</v>
      </c>
      <c r="N1713" s="182">
        <v>2024</v>
      </c>
      <c r="O1713" s="185" t="s">
        <v>1597</v>
      </c>
      <c r="P1713" s="85"/>
      <c r="Q1713" s="85"/>
      <c r="R1713" s="85"/>
      <c r="S1713" s="85"/>
      <c r="T1713" s="85"/>
      <c r="U1713" s="85"/>
      <c r="V1713" s="85"/>
      <c r="W1713" s="85"/>
      <c r="X1713" s="85"/>
      <c r="Y1713" s="85"/>
      <c r="Z1713" s="85"/>
      <c r="AA1713" s="85"/>
      <c r="AB1713" s="85"/>
      <c r="AC1713" s="85"/>
      <c r="AD1713" s="85"/>
      <c r="AE1713" s="85"/>
    </row>
    <row r="1714" spans="1:31" s="76" customFormat="1" ht="13.5" customHeight="1" x14ac:dyDescent="0.2">
      <c r="A1714" s="84">
        <v>8110007404</v>
      </c>
      <c r="B1714" s="80" t="s">
        <v>623</v>
      </c>
      <c r="C1714" s="180">
        <v>27814546</v>
      </c>
      <c r="D1714" s="82">
        <v>25573082</v>
      </c>
      <c r="E1714" s="200">
        <v>767189</v>
      </c>
      <c r="F1714" s="82">
        <f t="shared" si="183"/>
        <v>767192.46</v>
      </c>
      <c r="G1714" s="82">
        <f t="shared" si="181"/>
        <v>3.4599999999627471</v>
      </c>
      <c r="H1714" s="242" t="s">
        <v>1619</v>
      </c>
      <c r="I1714" s="169">
        <v>24805890</v>
      </c>
      <c r="J1714" s="169">
        <f t="shared" si="182"/>
        <v>-0.46000000089406967</v>
      </c>
      <c r="K1714" s="149" t="s">
        <v>1549</v>
      </c>
      <c r="L1714" s="197">
        <v>45519</v>
      </c>
      <c r="M1714" s="97" t="s">
        <v>57</v>
      </c>
      <c r="N1714" s="182">
        <v>2024</v>
      </c>
      <c r="O1714" s="80"/>
      <c r="P1714" s="219"/>
      <c r="Q1714" s="85"/>
      <c r="R1714" s="85"/>
      <c r="S1714" s="85"/>
      <c r="T1714" s="85"/>
      <c r="U1714" s="85"/>
      <c r="V1714" s="85"/>
      <c r="W1714" s="85"/>
      <c r="X1714" s="85"/>
      <c r="Y1714" s="85"/>
      <c r="Z1714" s="85"/>
      <c r="AA1714" s="85"/>
      <c r="AB1714" s="85"/>
      <c r="AC1714" s="85"/>
      <c r="AD1714" s="85"/>
    </row>
    <row r="1715" spans="1:31" s="76" customFormat="1" ht="13.5" customHeight="1" x14ac:dyDescent="0.2">
      <c r="A1715" s="84">
        <v>9013027270</v>
      </c>
      <c r="B1715" s="80" t="s">
        <v>1030</v>
      </c>
      <c r="C1715" s="180">
        <v>5057430</v>
      </c>
      <c r="D1715" s="82">
        <v>5057430</v>
      </c>
      <c r="E1715" s="180">
        <v>151723</v>
      </c>
      <c r="F1715" s="82">
        <f t="shared" si="183"/>
        <v>151722.9</v>
      </c>
      <c r="G1715" s="82">
        <f t="shared" si="181"/>
        <v>-0.10000000000582077</v>
      </c>
      <c r="H1715" s="242" t="s">
        <v>1646</v>
      </c>
      <c r="I1715" s="169">
        <v>4876879.55</v>
      </c>
      <c r="J1715" s="169">
        <f t="shared" si="182"/>
        <v>28827.549999999814</v>
      </c>
      <c r="K1715" s="149" t="s">
        <v>1549</v>
      </c>
      <c r="L1715" s="197">
        <v>45525</v>
      </c>
      <c r="M1715" s="97" t="s">
        <v>57</v>
      </c>
      <c r="N1715" s="182">
        <v>2024</v>
      </c>
      <c r="O1715" s="234" t="s">
        <v>1598</v>
      </c>
      <c r="P1715" s="85"/>
      <c r="Q1715" s="85"/>
      <c r="R1715" s="85"/>
      <c r="S1715" s="85"/>
      <c r="T1715" s="85"/>
      <c r="U1715" s="85"/>
      <c r="V1715" s="85"/>
      <c r="W1715" s="85"/>
      <c r="X1715" s="85"/>
      <c r="Y1715" s="85"/>
      <c r="Z1715" s="85"/>
      <c r="AA1715" s="85"/>
      <c r="AB1715" s="85"/>
      <c r="AC1715" s="85"/>
      <c r="AD1715" s="85"/>
    </row>
    <row r="1716" spans="1:31" s="76" customFormat="1" ht="13.5" customHeight="1" x14ac:dyDescent="0.2">
      <c r="A1716" s="84">
        <v>9003414831</v>
      </c>
      <c r="B1716" s="80" t="s">
        <v>1200</v>
      </c>
      <c r="C1716" s="180">
        <v>138076</v>
      </c>
      <c r="D1716" s="82">
        <v>138076</v>
      </c>
      <c r="E1716" s="200">
        <v>4142</v>
      </c>
      <c r="F1716" s="82">
        <f t="shared" si="183"/>
        <v>4142.28</v>
      </c>
      <c r="G1716" s="82">
        <f t="shared" si="181"/>
        <v>0.27999999999974534</v>
      </c>
      <c r="H1716" s="249" t="s">
        <v>1757</v>
      </c>
      <c r="I1716" s="149">
        <v>133934</v>
      </c>
      <c r="J1716" s="169">
        <f t="shared" si="182"/>
        <v>-0.27999999999883585</v>
      </c>
      <c r="K1716" s="149" t="s">
        <v>1599</v>
      </c>
      <c r="L1716" s="197">
        <v>45517</v>
      </c>
      <c r="M1716" s="140" t="s">
        <v>57</v>
      </c>
      <c r="N1716" s="182">
        <v>2024</v>
      </c>
      <c r="O1716" s="80"/>
      <c r="P1716" s="85"/>
      <c r="Q1716" s="85"/>
      <c r="R1716" s="85"/>
      <c r="S1716" s="85"/>
      <c r="T1716" s="85"/>
      <c r="U1716" s="85"/>
      <c r="V1716" s="85"/>
      <c r="W1716" s="85"/>
      <c r="X1716" s="85"/>
      <c r="Y1716" s="85"/>
      <c r="Z1716" s="85"/>
      <c r="AA1716" s="85"/>
      <c r="AB1716" s="85"/>
      <c r="AC1716" s="85"/>
      <c r="AD1716" s="85"/>
    </row>
    <row r="1717" spans="1:31" s="76" customFormat="1" ht="13.5" customHeight="1" x14ac:dyDescent="0.2">
      <c r="A1717" s="84">
        <v>9006777323</v>
      </c>
      <c r="B1717" s="80" t="s">
        <v>618</v>
      </c>
      <c r="C1717" s="180">
        <v>55275369</v>
      </c>
      <c r="D1717" s="82">
        <v>55275369</v>
      </c>
      <c r="E1717" s="200">
        <v>1658261</v>
      </c>
      <c r="F1717" s="82">
        <f t="shared" si="183"/>
        <v>1658261.0699999998</v>
      </c>
      <c r="G1717" s="82">
        <f t="shared" si="181"/>
        <v>6.9999999832361937E-2</v>
      </c>
      <c r="H1717" s="173" t="s">
        <v>1622</v>
      </c>
      <c r="I1717" s="169">
        <v>53617108</v>
      </c>
      <c r="J1717" s="169">
        <f t="shared" si="182"/>
        <v>-7.0000000298023224E-2</v>
      </c>
      <c r="K1717" s="149" t="s">
        <v>1586</v>
      </c>
      <c r="L1717" s="197">
        <v>45513</v>
      </c>
      <c r="M1717" s="97" t="s">
        <v>57</v>
      </c>
      <c r="N1717" s="182">
        <v>2024</v>
      </c>
      <c r="O1717" s="80"/>
      <c r="P1717" s="85"/>
      <c r="Q1717" s="85"/>
      <c r="R1717" s="85"/>
      <c r="S1717" s="85"/>
      <c r="T1717" s="85"/>
      <c r="U1717" s="85"/>
      <c r="V1717" s="85"/>
      <c r="W1717" s="85"/>
      <c r="X1717" s="85"/>
      <c r="Y1717" s="85"/>
      <c r="Z1717" s="85"/>
      <c r="AA1717" s="85"/>
      <c r="AB1717" s="85"/>
      <c r="AC1717" s="85"/>
      <c r="AD1717" s="85"/>
    </row>
    <row r="1718" spans="1:31" s="76" customFormat="1" ht="13.5" customHeight="1" x14ac:dyDescent="0.2">
      <c r="A1718" s="84">
        <v>9006523347</v>
      </c>
      <c r="B1718" s="80" t="s">
        <v>616</v>
      </c>
      <c r="C1718" s="180">
        <v>6660116</v>
      </c>
      <c r="D1718" s="82">
        <v>6660116</v>
      </c>
      <c r="E1718" s="180">
        <v>199816</v>
      </c>
      <c r="F1718" s="82">
        <f t="shared" si="183"/>
        <v>199803.47999999998</v>
      </c>
      <c r="G1718" s="82">
        <f t="shared" si="181"/>
        <v>-12.520000000018626</v>
      </c>
      <c r="H1718" s="173" t="s">
        <v>1623</v>
      </c>
      <c r="I1718" s="169">
        <v>6460313</v>
      </c>
      <c r="J1718" s="169">
        <f t="shared" si="182"/>
        <v>-0.48000000044703484</v>
      </c>
      <c r="K1718" s="149" t="s">
        <v>1586</v>
      </c>
      <c r="L1718" s="197">
        <v>45518</v>
      </c>
      <c r="M1718" s="97" t="s">
        <v>57</v>
      </c>
      <c r="N1718" s="182">
        <v>2024</v>
      </c>
      <c r="O1718" s="80"/>
      <c r="P1718" s="85"/>
      <c r="Q1718" s="85"/>
      <c r="R1718" s="85"/>
      <c r="S1718" s="85"/>
      <c r="T1718" s="85"/>
      <c r="U1718" s="85"/>
      <c r="V1718" s="85"/>
      <c r="W1718" s="85"/>
      <c r="X1718" s="85"/>
      <c r="Y1718" s="85"/>
      <c r="Z1718" s="85"/>
      <c r="AA1718" s="85"/>
      <c r="AB1718" s="85"/>
      <c r="AC1718" s="85"/>
      <c r="AD1718" s="85"/>
    </row>
    <row r="1719" spans="1:31" s="76" customFormat="1" ht="13.5" customHeight="1" x14ac:dyDescent="0.2">
      <c r="A1719" s="84">
        <v>8170018921</v>
      </c>
      <c r="B1719" s="80" t="s">
        <v>619</v>
      </c>
      <c r="C1719" s="180">
        <v>158023552</v>
      </c>
      <c r="D1719" s="82">
        <v>160498749</v>
      </c>
      <c r="E1719" s="200">
        <v>4814962</v>
      </c>
      <c r="F1719" s="82">
        <f t="shared" si="183"/>
        <v>4814962.47</v>
      </c>
      <c r="G1719" s="82">
        <f t="shared" si="181"/>
        <v>0.46999999973922968</v>
      </c>
      <c r="H1719" s="173" t="s">
        <v>1624</v>
      </c>
      <c r="I1719" s="169">
        <v>155683787</v>
      </c>
      <c r="J1719" s="169">
        <f t="shared" si="182"/>
        <v>-0.4699999988079071</v>
      </c>
      <c r="K1719" s="149" t="s">
        <v>1549</v>
      </c>
      <c r="L1719" s="197">
        <v>45510</v>
      </c>
      <c r="M1719" s="97" t="s">
        <v>57</v>
      </c>
      <c r="N1719" s="182">
        <v>2024</v>
      </c>
      <c r="O1719" s="80"/>
      <c r="P1719" s="219"/>
      <c r="Q1719" s="85"/>
      <c r="R1719" s="85"/>
      <c r="S1719" s="85"/>
      <c r="T1719" s="85"/>
      <c r="U1719" s="85"/>
      <c r="V1719" s="85"/>
      <c r="W1719" s="85"/>
      <c r="X1719" s="85"/>
      <c r="Y1719" s="85"/>
      <c r="Z1719" s="85"/>
      <c r="AA1719" s="85"/>
      <c r="AB1719" s="85"/>
      <c r="AC1719" s="85"/>
      <c r="AD1719" s="85"/>
    </row>
    <row r="1720" spans="1:31" s="76" customFormat="1" ht="13.5" customHeight="1" x14ac:dyDescent="0.2">
      <c r="A1720" s="84" t="s">
        <v>39</v>
      </c>
      <c r="B1720" s="80" t="s">
        <v>565</v>
      </c>
      <c r="C1720" s="200" t="s">
        <v>421</v>
      </c>
      <c r="D1720" s="90">
        <v>130315040</v>
      </c>
      <c r="E1720" s="180" t="s">
        <v>36</v>
      </c>
      <c r="F1720" s="200" t="s">
        <v>421</v>
      </c>
      <c r="G1720" s="180" t="s">
        <v>36</v>
      </c>
      <c r="H1720" s="97" t="s">
        <v>421</v>
      </c>
      <c r="I1720" s="90">
        <v>130315040</v>
      </c>
      <c r="J1720" s="183" t="s">
        <v>36</v>
      </c>
      <c r="K1720" s="183" t="s">
        <v>36</v>
      </c>
      <c r="L1720" s="107">
        <v>45535</v>
      </c>
      <c r="M1720" s="97" t="s">
        <v>57</v>
      </c>
      <c r="N1720" s="182">
        <v>2024</v>
      </c>
      <c r="O1720" s="80"/>
      <c r="P1720" s="85"/>
      <c r="Q1720" s="85"/>
      <c r="R1720" s="85"/>
      <c r="S1720" s="85"/>
      <c r="T1720" s="85"/>
      <c r="U1720" s="85"/>
      <c r="V1720" s="85"/>
      <c r="W1720" s="85"/>
      <c r="X1720" s="85"/>
      <c r="Y1720" s="85"/>
      <c r="Z1720" s="85"/>
      <c r="AA1720" s="85"/>
      <c r="AB1720" s="85"/>
      <c r="AC1720" s="85"/>
      <c r="AD1720" s="85"/>
      <c r="AE1720" s="85"/>
    </row>
    <row r="1721" spans="1:31" s="76" customFormat="1" ht="13.5" customHeight="1" x14ac:dyDescent="0.2">
      <c r="A1721" s="84">
        <v>8300252052</v>
      </c>
      <c r="B1721" s="80" t="s">
        <v>628</v>
      </c>
      <c r="C1721" s="180">
        <v>7824966</v>
      </c>
      <c r="D1721" s="82">
        <v>7824966</v>
      </c>
      <c r="E1721" s="180">
        <v>234749</v>
      </c>
      <c r="F1721" s="82">
        <f t="shared" ref="F1721:F1730" si="184">+D1721*3%</f>
        <v>234748.97999999998</v>
      </c>
      <c r="G1721" s="82">
        <f t="shared" ref="G1721:G1746" si="185">+F1721-E1721</f>
        <v>-2.0000000018626451E-2</v>
      </c>
      <c r="H1721" s="248" t="s">
        <v>1638</v>
      </c>
      <c r="I1721" s="200">
        <v>7590217</v>
      </c>
      <c r="J1721" s="169">
        <f t="shared" ref="J1721:J1746" si="186">(D1721-E1721-G1721)-I1721</f>
        <v>1.9999999552965164E-2</v>
      </c>
      <c r="K1721" s="149" t="s">
        <v>1630</v>
      </c>
      <c r="L1721" s="197">
        <v>45559</v>
      </c>
      <c r="M1721" s="140" t="s">
        <v>60</v>
      </c>
      <c r="N1721" s="182">
        <v>2024</v>
      </c>
      <c r="O1721" s="80"/>
      <c r="P1721" s="85"/>
      <c r="Q1721" s="85"/>
      <c r="R1721" s="85"/>
      <c r="S1721" s="85"/>
      <c r="T1721" s="85"/>
      <c r="U1721" s="85"/>
      <c r="V1721" s="85"/>
      <c r="W1721" s="85"/>
      <c r="X1721" s="85"/>
      <c r="Y1721" s="85"/>
      <c r="Z1721" s="85"/>
      <c r="AA1721" s="85"/>
      <c r="AB1721" s="85"/>
      <c r="AC1721" s="85"/>
      <c r="AD1721" s="85"/>
      <c r="AE1721" s="85"/>
    </row>
    <row r="1722" spans="1:31" s="76" customFormat="1" ht="13.5" customHeight="1" x14ac:dyDescent="0.2">
      <c r="A1722" s="84">
        <v>8903990295</v>
      </c>
      <c r="B1722" s="80" t="s">
        <v>1434</v>
      </c>
      <c r="C1722" s="180">
        <v>7220426</v>
      </c>
      <c r="D1722" s="82">
        <v>7220426</v>
      </c>
      <c r="E1722" s="180">
        <v>216613</v>
      </c>
      <c r="F1722" s="82">
        <f t="shared" si="184"/>
        <v>216612.78</v>
      </c>
      <c r="G1722" s="82">
        <f t="shared" si="185"/>
        <v>-0.22000000000116415</v>
      </c>
      <c r="H1722" s="162" t="s">
        <v>601</v>
      </c>
      <c r="I1722" s="200">
        <v>7220426</v>
      </c>
      <c r="J1722" s="169">
        <f t="shared" si="186"/>
        <v>-216612.78000000026</v>
      </c>
      <c r="K1722" s="149" t="s">
        <v>1586</v>
      </c>
      <c r="L1722" s="197">
        <v>45533</v>
      </c>
      <c r="M1722" s="140" t="s">
        <v>57</v>
      </c>
      <c r="N1722" s="182">
        <v>2024</v>
      </c>
      <c r="O1722" s="198" t="s">
        <v>1971</v>
      </c>
      <c r="P1722" s="85"/>
      <c r="Q1722" s="85"/>
      <c r="R1722" s="85"/>
      <c r="S1722" s="85"/>
      <c r="T1722" s="85"/>
      <c r="U1722" s="85"/>
      <c r="V1722" s="85"/>
      <c r="W1722" s="85"/>
      <c r="X1722" s="85"/>
      <c r="Y1722" s="85"/>
      <c r="Z1722" s="85"/>
      <c r="AA1722" s="85"/>
      <c r="AB1722" s="85"/>
      <c r="AC1722" s="85"/>
      <c r="AD1722" s="85"/>
      <c r="AE1722" s="85"/>
    </row>
    <row r="1723" spans="1:31" s="76" customFormat="1" ht="13.5" customHeight="1" x14ac:dyDescent="0.2">
      <c r="A1723" s="228">
        <v>9015884123</v>
      </c>
      <c r="B1723" s="80" t="s">
        <v>1057</v>
      </c>
      <c r="C1723" s="180">
        <v>33354774</v>
      </c>
      <c r="D1723" s="180">
        <v>33354774</v>
      </c>
      <c r="E1723" s="180">
        <v>1000643</v>
      </c>
      <c r="F1723" s="82">
        <f t="shared" si="184"/>
        <v>1000643.22</v>
      </c>
      <c r="G1723" s="180">
        <f t="shared" si="185"/>
        <v>0.21999999997206032</v>
      </c>
      <c r="H1723" s="124" t="s">
        <v>1739</v>
      </c>
      <c r="I1723" s="149">
        <v>32354130.879999999</v>
      </c>
      <c r="J1723" s="183">
        <f t="shared" si="186"/>
        <v>-9.9999997764825821E-2</v>
      </c>
      <c r="K1723" s="149" t="s">
        <v>1586</v>
      </c>
      <c r="L1723" s="244">
        <v>45554</v>
      </c>
      <c r="M1723" s="140" t="s">
        <v>60</v>
      </c>
      <c r="N1723" s="182">
        <v>2024</v>
      </c>
      <c r="O1723" s="80"/>
      <c r="P1723" s="85"/>
      <c r="Q1723" s="85"/>
      <c r="R1723" s="85"/>
      <c r="S1723" s="85"/>
      <c r="T1723" s="85"/>
      <c r="U1723" s="85"/>
      <c r="V1723" s="85"/>
      <c r="W1723" s="85"/>
      <c r="X1723" s="85"/>
      <c r="Y1723" s="85"/>
      <c r="Z1723" s="85"/>
      <c r="AA1723" s="85"/>
      <c r="AB1723" s="85"/>
      <c r="AC1723" s="85"/>
    </row>
    <row r="1724" spans="1:31" s="76" customFormat="1" ht="13.5" customHeight="1" x14ac:dyDescent="0.2">
      <c r="A1724" s="84">
        <v>9015433189</v>
      </c>
      <c r="B1724" s="80" t="s">
        <v>1226</v>
      </c>
      <c r="C1724" s="180">
        <v>17643065</v>
      </c>
      <c r="D1724" s="180">
        <v>17643065</v>
      </c>
      <c r="E1724" s="180">
        <v>529292</v>
      </c>
      <c r="F1724" s="82">
        <f t="shared" si="184"/>
        <v>529291.94999999995</v>
      </c>
      <c r="G1724" s="171">
        <f t="shared" si="185"/>
        <v>-5.0000000046566129E-2</v>
      </c>
      <c r="H1724" s="162" t="s">
        <v>601</v>
      </c>
      <c r="I1724" s="220">
        <v>17113773</v>
      </c>
      <c r="J1724" s="169">
        <f t="shared" si="186"/>
        <v>5.000000074505806E-2</v>
      </c>
      <c r="K1724" s="149" t="s">
        <v>1549</v>
      </c>
      <c r="L1724" s="241">
        <v>45524</v>
      </c>
      <c r="M1724" s="140" t="s">
        <v>57</v>
      </c>
      <c r="N1724" s="182">
        <v>2024</v>
      </c>
      <c r="O1724" s="80" t="s">
        <v>1812</v>
      </c>
      <c r="P1724" s="85"/>
      <c r="Q1724" s="85"/>
      <c r="R1724" s="85"/>
      <c r="S1724" s="85"/>
      <c r="T1724" s="85"/>
      <c r="U1724" s="85"/>
      <c r="V1724" s="85"/>
      <c r="W1724" s="85"/>
      <c r="X1724" s="85"/>
      <c r="Y1724" s="85"/>
      <c r="Z1724" s="85"/>
      <c r="AA1724" s="85"/>
      <c r="AB1724" s="85"/>
      <c r="AC1724" s="85"/>
      <c r="AD1724" s="85"/>
    </row>
    <row r="1725" spans="1:31" s="76" customFormat="1" ht="13.5" customHeight="1" x14ac:dyDescent="0.2">
      <c r="A1725" s="72">
        <v>8002249860</v>
      </c>
      <c r="B1725" s="80" t="s">
        <v>559</v>
      </c>
      <c r="C1725" s="180">
        <v>855812383</v>
      </c>
      <c r="D1725" s="82">
        <v>668071117</v>
      </c>
      <c r="E1725" s="180">
        <v>20042134</v>
      </c>
      <c r="F1725" s="82">
        <f t="shared" si="184"/>
        <v>20042133.509999998</v>
      </c>
      <c r="G1725" s="82">
        <f t="shared" si="185"/>
        <v>-0.49000000208616257</v>
      </c>
      <c r="H1725" s="242" t="s">
        <v>1639</v>
      </c>
      <c r="I1725" s="169">
        <v>648028984</v>
      </c>
      <c r="J1725" s="169">
        <f t="shared" si="186"/>
        <v>-0.50999999046325684</v>
      </c>
      <c r="K1725" s="149" t="s">
        <v>1630</v>
      </c>
      <c r="L1725" s="197">
        <v>45552</v>
      </c>
      <c r="M1725" s="140" t="s">
        <v>60</v>
      </c>
      <c r="N1725" s="182">
        <v>2024</v>
      </c>
      <c r="O1725" s="80"/>
      <c r="P1725" s="85"/>
      <c r="Q1725" s="85"/>
      <c r="R1725" s="85"/>
      <c r="S1725" s="85"/>
      <c r="T1725" s="85"/>
      <c r="U1725" s="85"/>
      <c r="V1725" s="85"/>
      <c r="W1725" s="85"/>
      <c r="X1725" s="85"/>
      <c r="Y1725" s="85"/>
      <c r="Z1725" s="85"/>
      <c r="AA1725" s="85"/>
      <c r="AB1725" s="85"/>
      <c r="AC1725" s="85"/>
      <c r="AD1725" s="85"/>
    </row>
    <row r="1726" spans="1:31" s="76" customFormat="1" ht="13.5" customHeight="1" x14ac:dyDescent="0.2">
      <c r="A1726" s="84">
        <v>891900101</v>
      </c>
      <c r="B1726" s="80" t="s">
        <v>622</v>
      </c>
      <c r="C1726" s="180">
        <v>146164822</v>
      </c>
      <c r="D1726" s="82">
        <v>95542698</v>
      </c>
      <c r="E1726" s="180">
        <v>2866280</v>
      </c>
      <c r="F1726" s="82">
        <f t="shared" si="184"/>
        <v>2866280.94</v>
      </c>
      <c r="G1726" s="82">
        <f t="shared" si="185"/>
        <v>0.93999999994412065</v>
      </c>
      <c r="H1726" s="242" t="s">
        <v>1640</v>
      </c>
      <c r="I1726" s="169">
        <v>92676417</v>
      </c>
      <c r="J1726" s="169">
        <f t="shared" si="186"/>
        <v>6.0000002384185791E-2</v>
      </c>
      <c r="K1726" s="149" t="s">
        <v>1630</v>
      </c>
      <c r="L1726" s="197">
        <v>45552</v>
      </c>
      <c r="M1726" s="140" t="s">
        <v>60</v>
      </c>
      <c r="N1726" s="182">
        <v>2024</v>
      </c>
      <c r="O1726" s="80"/>
      <c r="P1726" s="85"/>
      <c r="Q1726" s="85"/>
      <c r="R1726" s="85"/>
      <c r="S1726" s="85"/>
      <c r="T1726" s="85"/>
      <c r="U1726" s="85"/>
      <c r="V1726" s="85"/>
      <c r="W1726" s="85"/>
      <c r="X1726" s="85"/>
      <c r="Y1726" s="85"/>
      <c r="Z1726" s="85"/>
      <c r="AA1726" s="85"/>
      <c r="AB1726" s="85"/>
      <c r="AC1726" s="85"/>
      <c r="AD1726" s="85"/>
    </row>
    <row r="1727" spans="1:31" s="76" customFormat="1" ht="13.5" customHeight="1" x14ac:dyDescent="0.2">
      <c r="A1727" s="84">
        <v>9011924788</v>
      </c>
      <c r="B1727" s="80" t="s">
        <v>604</v>
      </c>
      <c r="C1727" s="180">
        <v>5384757</v>
      </c>
      <c r="D1727" s="82">
        <v>5384757</v>
      </c>
      <c r="E1727" s="180">
        <v>161543</v>
      </c>
      <c r="F1727" s="82">
        <f t="shared" si="184"/>
        <v>161542.71</v>
      </c>
      <c r="G1727" s="82">
        <f t="shared" si="185"/>
        <v>-0.29000000000814907</v>
      </c>
      <c r="H1727" s="242" t="s">
        <v>1641</v>
      </c>
      <c r="I1727" s="169">
        <v>5222757</v>
      </c>
      <c r="J1727" s="169">
        <f t="shared" si="186"/>
        <v>457.29000000003725</v>
      </c>
      <c r="K1727" s="149" t="s">
        <v>1630</v>
      </c>
      <c r="L1727" s="197">
        <v>45548</v>
      </c>
      <c r="M1727" s="140" t="s">
        <v>28</v>
      </c>
      <c r="N1727" s="182">
        <v>2024</v>
      </c>
      <c r="O1727" s="234" t="s">
        <v>1716</v>
      </c>
      <c r="P1727" s="85"/>
      <c r="Q1727" s="85"/>
      <c r="R1727" s="85"/>
      <c r="S1727" s="85"/>
      <c r="T1727" s="85"/>
      <c r="U1727" s="85"/>
      <c r="V1727" s="85"/>
      <c r="W1727" s="85"/>
      <c r="X1727" s="85"/>
      <c r="Y1727" s="85"/>
      <c r="Z1727" s="85"/>
      <c r="AA1727" s="85"/>
      <c r="AB1727" s="85"/>
      <c r="AC1727" s="85"/>
      <c r="AD1727" s="85"/>
    </row>
    <row r="1728" spans="1:31" s="76" customFormat="1" ht="13.5" customHeight="1" x14ac:dyDescent="0.2">
      <c r="A1728" s="84">
        <v>9000821430</v>
      </c>
      <c r="B1728" s="80" t="s">
        <v>1202</v>
      </c>
      <c r="C1728" s="180">
        <v>2541731</v>
      </c>
      <c r="D1728" s="82">
        <v>2541731</v>
      </c>
      <c r="E1728" s="200">
        <v>0</v>
      </c>
      <c r="F1728" s="82">
        <f t="shared" si="184"/>
        <v>76251.929999999993</v>
      </c>
      <c r="G1728" s="82">
        <f t="shared" si="185"/>
        <v>76251.929999999993</v>
      </c>
      <c r="H1728" s="232" t="s">
        <v>601</v>
      </c>
      <c r="I1728" s="200">
        <v>2541731</v>
      </c>
      <c r="J1728" s="169">
        <f t="shared" si="186"/>
        <v>-76251.930000000168</v>
      </c>
      <c r="K1728" s="149" t="s">
        <v>1549</v>
      </c>
      <c r="L1728" s="197">
        <v>45519</v>
      </c>
      <c r="M1728" s="140" t="s">
        <v>57</v>
      </c>
      <c r="N1728" s="182">
        <v>2024</v>
      </c>
      <c r="O1728" s="198" t="s">
        <v>449</v>
      </c>
      <c r="P1728" s="85"/>
      <c r="Q1728" s="85"/>
      <c r="R1728" s="85"/>
      <c r="S1728" s="85"/>
      <c r="T1728" s="85"/>
      <c r="U1728" s="85"/>
      <c r="V1728" s="85"/>
      <c r="W1728" s="85"/>
      <c r="X1728" s="85"/>
      <c r="Y1728" s="85"/>
      <c r="Z1728" s="85"/>
      <c r="AA1728" s="85"/>
      <c r="AB1728" s="85"/>
      <c r="AC1728" s="85"/>
      <c r="AD1728" s="85"/>
      <c r="AE1728" s="85"/>
    </row>
    <row r="1729" spans="1:31" s="76" customFormat="1" ht="13.5" customHeight="1" x14ac:dyDescent="0.2">
      <c r="A1729" s="84">
        <v>9013809302</v>
      </c>
      <c r="B1729" s="80" t="s">
        <v>1201</v>
      </c>
      <c r="C1729" s="180">
        <v>6977301</v>
      </c>
      <c r="D1729" s="82">
        <v>6977301</v>
      </c>
      <c r="E1729" s="180">
        <v>209319</v>
      </c>
      <c r="F1729" s="82">
        <f t="shared" si="184"/>
        <v>209319.03</v>
      </c>
      <c r="G1729" s="180">
        <f t="shared" si="185"/>
        <v>2.9999999998835847E-2</v>
      </c>
      <c r="H1729" s="162" t="s">
        <v>601</v>
      </c>
      <c r="I1729" s="200">
        <v>6767982</v>
      </c>
      <c r="J1729" s="169">
        <f t="shared" si="186"/>
        <v>-3.0000000260770321E-2</v>
      </c>
      <c r="K1729" s="149" t="s">
        <v>1586</v>
      </c>
      <c r="L1729" s="197">
        <v>45560</v>
      </c>
      <c r="M1729" s="140" t="s">
        <v>60</v>
      </c>
      <c r="N1729" s="182">
        <v>2024</v>
      </c>
      <c r="O1729" s="240" t="s">
        <v>1730</v>
      </c>
      <c r="P1729" s="85"/>
      <c r="Q1729" s="85"/>
      <c r="R1729" s="85"/>
      <c r="S1729" s="85"/>
      <c r="T1729" s="85"/>
      <c r="U1729" s="85"/>
      <c r="V1729" s="85"/>
      <c r="W1729" s="85"/>
      <c r="X1729" s="85"/>
      <c r="Y1729" s="85"/>
      <c r="Z1729" s="85"/>
      <c r="AA1729" s="85"/>
      <c r="AB1729" s="85"/>
      <c r="AC1729" s="85"/>
      <c r="AD1729" s="85"/>
      <c r="AE1729" s="85"/>
    </row>
    <row r="1730" spans="1:31" s="76" customFormat="1" ht="13.5" customHeight="1" x14ac:dyDescent="0.2">
      <c r="A1730" s="84">
        <v>8911800011</v>
      </c>
      <c r="B1730" s="80" t="s">
        <v>21</v>
      </c>
      <c r="C1730" s="180">
        <v>819448</v>
      </c>
      <c r="D1730" s="82">
        <v>819448</v>
      </c>
      <c r="E1730" s="180">
        <v>24580</v>
      </c>
      <c r="F1730" s="180">
        <f t="shared" si="184"/>
        <v>24583.439999999999</v>
      </c>
      <c r="G1730" s="82">
        <f t="shared" si="185"/>
        <v>3.4399999999986903</v>
      </c>
      <c r="H1730" s="248" t="s">
        <v>2032</v>
      </c>
      <c r="I1730" s="200">
        <v>794868</v>
      </c>
      <c r="J1730" s="169">
        <f t="shared" si="186"/>
        <v>-3.4399999999441206</v>
      </c>
      <c r="K1730" s="149" t="s">
        <v>1630</v>
      </c>
      <c r="L1730" s="197">
        <v>45568</v>
      </c>
      <c r="M1730" s="140" t="s">
        <v>28</v>
      </c>
      <c r="N1730" s="182">
        <v>2024</v>
      </c>
      <c r="O1730" s="80"/>
      <c r="P1730" s="85"/>
      <c r="Q1730" s="85"/>
      <c r="R1730" s="85"/>
      <c r="S1730" s="85"/>
      <c r="T1730" s="85"/>
      <c r="U1730" s="85"/>
      <c r="V1730" s="85"/>
      <c r="W1730" s="85"/>
      <c r="X1730" s="85"/>
      <c r="Y1730" s="85"/>
      <c r="Z1730" s="85"/>
      <c r="AA1730" s="85"/>
      <c r="AB1730" s="85"/>
      <c r="AC1730" s="85"/>
      <c r="AD1730" s="85"/>
      <c r="AE1730" s="85"/>
    </row>
    <row r="1731" spans="1:31" s="76" customFormat="1" ht="13.5" customHeight="1" x14ac:dyDescent="0.2">
      <c r="A1731" s="84">
        <v>9000036172</v>
      </c>
      <c r="B1731" s="80" t="s">
        <v>1041</v>
      </c>
      <c r="C1731" s="180">
        <v>1701904094</v>
      </c>
      <c r="D1731" s="82">
        <v>1642698901</v>
      </c>
      <c r="E1731" s="180">
        <v>114988924</v>
      </c>
      <c r="F1731" s="82">
        <f>+D1731*7%</f>
        <v>114988923.07000001</v>
      </c>
      <c r="G1731" s="82">
        <f t="shared" si="185"/>
        <v>-0.92999999225139618</v>
      </c>
      <c r="H1731" s="173" t="s">
        <v>1642</v>
      </c>
      <c r="I1731" s="200">
        <v>1527709977</v>
      </c>
      <c r="J1731" s="169">
        <f t="shared" si="186"/>
        <v>0.93000006675720215</v>
      </c>
      <c r="K1731" s="149" t="s">
        <v>1630</v>
      </c>
      <c r="L1731" s="197">
        <v>45547</v>
      </c>
      <c r="M1731" s="140" t="s">
        <v>60</v>
      </c>
      <c r="N1731" s="182">
        <v>2024</v>
      </c>
      <c r="O1731" s="80"/>
      <c r="P1731" s="85"/>
      <c r="Q1731" s="85"/>
      <c r="R1731" s="85"/>
      <c r="S1731" s="85"/>
      <c r="T1731" s="85"/>
      <c r="U1731" s="85"/>
      <c r="V1731" s="85"/>
      <c r="W1731" s="85"/>
      <c r="X1731" s="85"/>
      <c r="Y1731" s="85"/>
      <c r="Z1731" s="85"/>
      <c r="AA1731" s="85"/>
      <c r="AB1731" s="85"/>
      <c r="AC1731" s="85"/>
      <c r="AD1731" s="85"/>
      <c r="AE1731" s="85"/>
    </row>
    <row r="1732" spans="1:31" s="76" customFormat="1" ht="13.5" customHeight="1" x14ac:dyDescent="0.2">
      <c r="A1732" s="84">
        <v>8909049961</v>
      </c>
      <c r="B1732" s="80" t="s">
        <v>626</v>
      </c>
      <c r="C1732" s="180">
        <v>56651752</v>
      </c>
      <c r="D1732" s="82">
        <v>57905498</v>
      </c>
      <c r="E1732" s="180">
        <v>1737165</v>
      </c>
      <c r="F1732" s="82">
        <f t="shared" ref="F1732:F1746" si="187">+D1732*3%</f>
        <v>1737164.94</v>
      </c>
      <c r="G1732" s="82">
        <f t="shared" si="185"/>
        <v>-6.0000000055879354E-2</v>
      </c>
      <c r="H1732" s="250" t="s">
        <v>1643</v>
      </c>
      <c r="I1732" s="200">
        <v>56168332.719999999</v>
      </c>
      <c r="J1732" s="169">
        <f t="shared" si="186"/>
        <v>0.34000000357627869</v>
      </c>
      <c r="K1732" s="149" t="s">
        <v>1630</v>
      </c>
      <c r="L1732" s="197">
        <v>45548</v>
      </c>
      <c r="M1732" s="140" t="s">
        <v>60</v>
      </c>
      <c r="N1732" s="182">
        <v>2024</v>
      </c>
      <c r="O1732" s="80"/>
      <c r="P1732" s="85"/>
      <c r="Q1732" s="85"/>
      <c r="R1732" s="85"/>
      <c r="S1732" s="85"/>
      <c r="T1732" s="85"/>
      <c r="U1732" s="85"/>
      <c r="V1732" s="85"/>
      <c r="W1732" s="85"/>
      <c r="X1732" s="85"/>
      <c r="Y1732" s="85"/>
      <c r="Z1732" s="85"/>
      <c r="AA1732" s="85"/>
      <c r="AB1732" s="85"/>
      <c r="AC1732" s="85"/>
      <c r="AD1732" s="85"/>
      <c r="AE1732" s="85"/>
    </row>
    <row r="1733" spans="1:31" s="76" customFormat="1" ht="13.5" customHeight="1" x14ac:dyDescent="0.2">
      <c r="A1733" s="72">
        <v>9013809941</v>
      </c>
      <c r="B1733" s="80" t="s">
        <v>615</v>
      </c>
      <c r="C1733" s="180">
        <v>8293091</v>
      </c>
      <c r="D1733" s="82">
        <v>8293091</v>
      </c>
      <c r="E1733" s="180">
        <v>248793</v>
      </c>
      <c r="F1733" s="82">
        <f t="shared" si="187"/>
        <v>248792.72999999998</v>
      </c>
      <c r="G1733" s="82">
        <f t="shared" si="185"/>
        <v>-0.27000000001862645</v>
      </c>
      <c r="H1733" s="303" t="s">
        <v>601</v>
      </c>
      <c r="I1733" s="82">
        <v>8044298</v>
      </c>
      <c r="J1733" s="169">
        <f t="shared" si="186"/>
        <v>0.26999999955296516</v>
      </c>
      <c r="K1733" s="149" t="s">
        <v>1630</v>
      </c>
      <c r="L1733" s="197">
        <v>45565</v>
      </c>
      <c r="M1733" s="140" t="s">
        <v>60</v>
      </c>
      <c r="N1733" s="182">
        <v>2024</v>
      </c>
      <c r="O1733" s="80" t="s">
        <v>2002</v>
      </c>
      <c r="P1733" s="85"/>
      <c r="Q1733" s="85"/>
      <c r="R1733" s="85"/>
      <c r="S1733" s="85"/>
      <c r="T1733" s="85"/>
      <c r="U1733" s="85"/>
      <c r="V1733" s="85"/>
      <c r="W1733" s="85"/>
      <c r="X1733" s="85"/>
      <c r="Y1733" s="85"/>
      <c r="Z1733" s="85"/>
      <c r="AA1733" s="85"/>
      <c r="AB1733" s="85"/>
      <c r="AC1733" s="85"/>
      <c r="AD1733" s="85"/>
      <c r="AE1733" s="85"/>
    </row>
    <row r="1734" spans="1:31" s="76" customFormat="1" ht="13.5" customHeight="1" x14ac:dyDescent="0.2">
      <c r="A1734" s="165">
        <v>9015433189</v>
      </c>
      <c r="B1734" s="80" t="s">
        <v>1226</v>
      </c>
      <c r="C1734" s="180">
        <v>15111687</v>
      </c>
      <c r="D1734" s="180">
        <v>15111687</v>
      </c>
      <c r="E1734" s="180">
        <v>453351</v>
      </c>
      <c r="F1734" s="82">
        <f t="shared" si="187"/>
        <v>453350.61</v>
      </c>
      <c r="G1734" s="171">
        <f t="shared" si="185"/>
        <v>-0.39000000001396984</v>
      </c>
      <c r="H1734" s="173" t="s">
        <v>1784</v>
      </c>
      <c r="I1734" s="200">
        <v>14658336</v>
      </c>
      <c r="J1734" s="82">
        <f t="shared" si="186"/>
        <v>0.39000000059604645</v>
      </c>
      <c r="K1734" s="149" t="s">
        <v>1586</v>
      </c>
      <c r="L1734" s="197">
        <v>45551</v>
      </c>
      <c r="M1734" s="140" t="s">
        <v>60</v>
      </c>
      <c r="N1734" s="182">
        <v>2024</v>
      </c>
      <c r="O1734" s="80"/>
      <c r="P1734" s="85"/>
      <c r="Q1734" s="85"/>
      <c r="R1734" s="85"/>
      <c r="S1734" s="85"/>
      <c r="T1734" s="85"/>
      <c r="U1734" s="85"/>
      <c r="V1734" s="85"/>
      <c r="W1734" s="85"/>
      <c r="X1734" s="85"/>
      <c r="Y1734" s="85"/>
      <c r="Z1734" s="85"/>
      <c r="AA1734" s="85"/>
      <c r="AB1734" s="85"/>
      <c r="AC1734" s="85"/>
      <c r="AD1734" s="85"/>
      <c r="AE1734" s="85"/>
    </row>
    <row r="1735" spans="1:31" s="76" customFormat="1" ht="13.5" customHeight="1" x14ac:dyDescent="0.2">
      <c r="A1735" s="84">
        <v>8160020199</v>
      </c>
      <c r="B1735" s="80" t="s">
        <v>617</v>
      </c>
      <c r="C1735" s="180">
        <v>87463884</v>
      </c>
      <c r="D1735" s="180">
        <v>82382644</v>
      </c>
      <c r="E1735" s="180">
        <v>2471479</v>
      </c>
      <c r="F1735" s="82">
        <f t="shared" si="187"/>
        <v>2471479.3199999998</v>
      </c>
      <c r="G1735" s="82">
        <f t="shared" si="185"/>
        <v>0.31999999983236194</v>
      </c>
      <c r="H1735" s="252" t="s">
        <v>1701</v>
      </c>
      <c r="I1735" s="169">
        <f>74476155+5435010</f>
        <v>79911165</v>
      </c>
      <c r="J1735" s="169">
        <f t="shared" si="186"/>
        <v>-0.31999999284744263</v>
      </c>
      <c r="K1735" s="149" t="s">
        <v>1630</v>
      </c>
      <c r="L1735" s="197" t="s">
        <v>1656</v>
      </c>
      <c r="M1735" s="140" t="s">
        <v>60</v>
      </c>
      <c r="N1735" s="182">
        <v>2024</v>
      </c>
      <c r="O1735" s="80" t="s">
        <v>1632</v>
      </c>
      <c r="P1735" s="85"/>
      <c r="Q1735" s="85"/>
      <c r="R1735" s="85"/>
      <c r="S1735" s="85"/>
      <c r="T1735" s="85"/>
      <c r="U1735" s="85"/>
      <c r="V1735" s="85"/>
      <c r="W1735" s="85"/>
      <c r="X1735" s="85"/>
      <c r="Y1735" s="85"/>
      <c r="Z1735" s="85"/>
      <c r="AA1735" s="85"/>
      <c r="AB1735" s="85"/>
      <c r="AC1735" s="85"/>
      <c r="AD1735" s="85"/>
    </row>
    <row r="1736" spans="1:31" s="76" customFormat="1" ht="13.5" customHeight="1" x14ac:dyDescent="0.2">
      <c r="A1736" s="84">
        <v>9000399016</v>
      </c>
      <c r="B1736" s="80" t="s">
        <v>23</v>
      </c>
      <c r="C1736" s="180">
        <v>71181923</v>
      </c>
      <c r="D1736" s="82">
        <v>69244224</v>
      </c>
      <c r="E1736" s="180">
        <v>2077327</v>
      </c>
      <c r="F1736" s="82">
        <f t="shared" si="187"/>
        <v>2077326.72</v>
      </c>
      <c r="G1736" s="82">
        <f t="shared" si="185"/>
        <v>-0.28000000002793968</v>
      </c>
      <c r="H1736" s="248" t="s">
        <v>1681</v>
      </c>
      <c r="I1736" s="200">
        <v>67166897</v>
      </c>
      <c r="J1736" s="169">
        <f t="shared" si="186"/>
        <v>0.2800000011920929</v>
      </c>
      <c r="K1736" s="149" t="s">
        <v>1586</v>
      </c>
      <c r="L1736" s="197">
        <v>45559</v>
      </c>
      <c r="M1736" s="140" t="s">
        <v>60</v>
      </c>
      <c r="N1736" s="182">
        <v>2024</v>
      </c>
      <c r="O1736" s="80"/>
      <c r="P1736" s="85"/>
      <c r="Q1736" s="85"/>
      <c r="R1736" s="85"/>
      <c r="S1736" s="85"/>
      <c r="T1736" s="85"/>
      <c r="U1736" s="85"/>
      <c r="V1736" s="85"/>
      <c r="W1736" s="85"/>
      <c r="X1736" s="85"/>
      <c r="Y1736" s="85"/>
      <c r="Z1736" s="85"/>
      <c r="AA1736" s="85"/>
      <c r="AB1736" s="85"/>
      <c r="AC1736" s="85"/>
      <c r="AD1736" s="85"/>
      <c r="AE1736" s="85"/>
    </row>
    <row r="1737" spans="1:31" s="76" customFormat="1" ht="13.5" customHeight="1" x14ac:dyDescent="0.2">
      <c r="A1737" s="84">
        <v>900409371</v>
      </c>
      <c r="B1737" s="80" t="s">
        <v>1227</v>
      </c>
      <c r="C1737" s="180">
        <v>1907912</v>
      </c>
      <c r="D1737" s="82">
        <v>1907912</v>
      </c>
      <c r="E1737" s="180">
        <v>57237</v>
      </c>
      <c r="F1737" s="82">
        <f t="shared" si="187"/>
        <v>57237.36</v>
      </c>
      <c r="G1737" s="82">
        <f t="shared" si="185"/>
        <v>0.36000000000058208</v>
      </c>
      <c r="H1737" s="227" t="s">
        <v>1644</v>
      </c>
      <c r="I1737" s="242">
        <v>1064975</v>
      </c>
      <c r="J1737" s="169">
        <f t="shared" si="186"/>
        <v>785699.6399999999</v>
      </c>
      <c r="K1737" s="149" t="s">
        <v>1586</v>
      </c>
      <c r="L1737" s="197">
        <v>45553</v>
      </c>
      <c r="M1737" s="140" t="s">
        <v>60</v>
      </c>
      <c r="N1737" s="182">
        <v>2024</v>
      </c>
      <c r="O1737" s="234" t="s">
        <v>1633</v>
      </c>
      <c r="P1737" s="85"/>
      <c r="Q1737" s="85"/>
      <c r="R1737" s="85"/>
      <c r="S1737" s="85"/>
      <c r="T1737" s="85"/>
      <c r="U1737" s="85"/>
      <c r="V1737" s="85"/>
      <c r="W1737" s="85"/>
      <c r="X1737" s="85"/>
      <c r="Y1737" s="85"/>
      <c r="Z1737" s="85"/>
      <c r="AA1737" s="85"/>
      <c r="AB1737" s="85"/>
      <c r="AC1737" s="85"/>
      <c r="AD1737" s="85"/>
      <c r="AE1737" s="85"/>
    </row>
    <row r="1738" spans="1:31" s="76" customFormat="1" ht="13.5" customHeight="1" x14ac:dyDescent="0.2">
      <c r="A1738" s="84">
        <v>9003660101</v>
      </c>
      <c r="B1738" s="80" t="s">
        <v>1523</v>
      </c>
      <c r="C1738" s="180">
        <v>100940</v>
      </c>
      <c r="D1738" s="82">
        <v>74420</v>
      </c>
      <c r="E1738" s="200">
        <v>2233</v>
      </c>
      <c r="F1738" s="180">
        <f t="shared" si="187"/>
        <v>2232.6</v>
      </c>
      <c r="G1738" s="82">
        <f t="shared" si="185"/>
        <v>-0.40000000000009095</v>
      </c>
      <c r="H1738" s="125" t="s">
        <v>601</v>
      </c>
      <c r="I1738" s="200">
        <v>72187</v>
      </c>
      <c r="J1738" s="169">
        <f t="shared" si="186"/>
        <v>0.39999999999417923</v>
      </c>
      <c r="K1738" s="149" t="s">
        <v>1586</v>
      </c>
      <c r="L1738" s="197">
        <v>45576</v>
      </c>
      <c r="M1738" s="140" t="s">
        <v>28</v>
      </c>
      <c r="N1738" s="182">
        <v>2024</v>
      </c>
      <c r="O1738" s="240" t="s">
        <v>1797</v>
      </c>
      <c r="P1738" s="85"/>
      <c r="Q1738" s="85"/>
      <c r="R1738" s="85"/>
      <c r="S1738" s="85"/>
      <c r="T1738" s="85"/>
      <c r="U1738" s="85"/>
      <c r="V1738" s="85"/>
      <c r="W1738" s="85"/>
      <c r="X1738" s="85"/>
      <c r="Y1738" s="85"/>
      <c r="Z1738" s="85"/>
      <c r="AA1738" s="85"/>
      <c r="AB1738" s="85"/>
      <c r="AC1738" s="85"/>
      <c r="AD1738" s="85"/>
      <c r="AE1738" s="85"/>
    </row>
    <row r="1739" spans="1:31" s="76" customFormat="1" ht="13.5" customHeight="1" x14ac:dyDescent="0.2">
      <c r="A1739" s="84">
        <v>9013792472</v>
      </c>
      <c r="B1739" s="80" t="s">
        <v>1634</v>
      </c>
      <c r="C1739" s="180">
        <v>2004455</v>
      </c>
      <c r="D1739" s="82">
        <v>2004455</v>
      </c>
      <c r="E1739" s="200">
        <v>60134</v>
      </c>
      <c r="F1739" s="82">
        <f t="shared" si="187"/>
        <v>60133.649999999994</v>
      </c>
      <c r="G1739" s="82">
        <f t="shared" si="185"/>
        <v>-0.35000000000582077</v>
      </c>
      <c r="H1739" s="173" t="s">
        <v>1687</v>
      </c>
      <c r="I1739" s="200">
        <v>2004455</v>
      </c>
      <c r="J1739" s="169">
        <f t="shared" si="186"/>
        <v>-60133.649999999907</v>
      </c>
      <c r="K1739" s="149" t="s">
        <v>1630</v>
      </c>
      <c r="L1739" s="197">
        <v>45568</v>
      </c>
      <c r="M1739" s="140" t="s">
        <v>28</v>
      </c>
      <c r="N1739" s="182">
        <v>2024</v>
      </c>
      <c r="O1739" s="251" t="s">
        <v>1660</v>
      </c>
      <c r="P1739" s="85"/>
      <c r="Q1739" s="85"/>
      <c r="R1739" s="85"/>
      <c r="S1739" s="85"/>
      <c r="T1739" s="85"/>
      <c r="U1739" s="85"/>
      <c r="V1739" s="85"/>
      <c r="W1739" s="85"/>
      <c r="X1739" s="85"/>
      <c r="Y1739" s="85"/>
      <c r="Z1739" s="85"/>
      <c r="AA1739" s="85"/>
      <c r="AB1739" s="85"/>
      <c r="AC1739" s="85"/>
      <c r="AD1739" s="85"/>
      <c r="AE1739" s="85"/>
    </row>
    <row r="1740" spans="1:31" s="76" customFormat="1" ht="13.5" customHeight="1" x14ac:dyDescent="0.2">
      <c r="A1740" s="84">
        <v>8110007404</v>
      </c>
      <c r="B1740" s="80" t="s">
        <v>623</v>
      </c>
      <c r="C1740" s="180">
        <v>27793429</v>
      </c>
      <c r="D1740" s="82">
        <v>27793429</v>
      </c>
      <c r="E1740" s="200">
        <v>833803</v>
      </c>
      <c r="F1740" s="82">
        <f t="shared" si="187"/>
        <v>833802.87</v>
      </c>
      <c r="G1740" s="82">
        <f t="shared" si="185"/>
        <v>-0.13000000000465661</v>
      </c>
      <c r="H1740" s="242" t="s">
        <v>1645</v>
      </c>
      <c r="I1740" s="169">
        <v>26959626</v>
      </c>
      <c r="J1740" s="169">
        <f t="shared" si="186"/>
        <v>0.12999999895691872</v>
      </c>
      <c r="K1740" s="149" t="s">
        <v>1586</v>
      </c>
      <c r="L1740" s="197">
        <v>45548</v>
      </c>
      <c r="M1740" s="140" t="s">
        <v>60</v>
      </c>
      <c r="N1740" s="182">
        <v>2024</v>
      </c>
      <c r="O1740" s="80"/>
      <c r="P1740" s="219"/>
      <c r="Q1740" s="85"/>
      <c r="R1740" s="85"/>
      <c r="S1740" s="85"/>
      <c r="T1740" s="85"/>
      <c r="U1740" s="85"/>
      <c r="V1740" s="85"/>
      <c r="W1740" s="85"/>
      <c r="X1740" s="85"/>
      <c r="Y1740" s="85"/>
      <c r="Z1740" s="85"/>
      <c r="AA1740" s="85"/>
      <c r="AB1740" s="85"/>
      <c r="AC1740" s="85"/>
      <c r="AD1740" s="85"/>
    </row>
    <row r="1741" spans="1:31" s="76" customFormat="1" ht="13.5" customHeight="1" x14ac:dyDescent="0.2">
      <c r="A1741" s="84">
        <v>9013027270</v>
      </c>
      <c r="B1741" s="80" t="s">
        <v>1030</v>
      </c>
      <c r="C1741" s="180">
        <v>6751848</v>
      </c>
      <c r="D1741" s="82">
        <v>6751848</v>
      </c>
      <c r="E1741" s="180">
        <v>201664</v>
      </c>
      <c r="F1741" s="82">
        <f t="shared" si="187"/>
        <v>202555.44</v>
      </c>
      <c r="G1741" s="82">
        <f t="shared" si="185"/>
        <v>891.44000000000233</v>
      </c>
      <c r="H1741" s="248" t="s">
        <v>1647</v>
      </c>
      <c r="I1741" s="169">
        <v>6549292.9199999999</v>
      </c>
      <c r="J1741" s="169">
        <f t="shared" si="186"/>
        <v>-0.36000000033527613</v>
      </c>
      <c r="K1741" s="149" t="s">
        <v>1586</v>
      </c>
      <c r="L1741" s="197" t="s">
        <v>1635</v>
      </c>
      <c r="M1741" s="140" t="s">
        <v>60</v>
      </c>
      <c r="N1741" s="182">
        <v>2024</v>
      </c>
      <c r="O1741" s="80" t="s">
        <v>1636</v>
      </c>
      <c r="P1741" s="85"/>
      <c r="Q1741" s="85"/>
      <c r="R1741" s="85"/>
      <c r="S1741" s="85"/>
      <c r="T1741" s="85"/>
      <c r="U1741" s="85"/>
      <c r="V1741" s="85"/>
      <c r="W1741" s="85"/>
      <c r="X1741" s="85"/>
      <c r="Y1741" s="85"/>
      <c r="Z1741" s="85"/>
      <c r="AA1741" s="85"/>
      <c r="AB1741" s="85"/>
      <c r="AC1741" s="85"/>
      <c r="AD1741" s="85"/>
    </row>
    <row r="1742" spans="1:31" s="76" customFormat="1" ht="13.5" customHeight="1" x14ac:dyDescent="0.2">
      <c r="A1742" s="84">
        <v>9003414831</v>
      </c>
      <c r="B1742" s="80" t="s">
        <v>1200</v>
      </c>
      <c r="C1742" s="180">
        <v>83190</v>
      </c>
      <c r="D1742" s="82">
        <v>83190</v>
      </c>
      <c r="E1742" s="200">
        <v>2496</v>
      </c>
      <c r="F1742" s="82">
        <f t="shared" si="187"/>
        <v>2495.6999999999998</v>
      </c>
      <c r="G1742" s="82">
        <f t="shared" si="185"/>
        <v>-0.3000000000001819</v>
      </c>
      <c r="H1742" s="249" t="s">
        <v>1621</v>
      </c>
      <c r="I1742" s="149">
        <v>80694</v>
      </c>
      <c r="J1742" s="169">
        <f t="shared" si="186"/>
        <v>0.30000000000291038</v>
      </c>
      <c r="K1742" s="149" t="s">
        <v>1637</v>
      </c>
      <c r="L1742" s="197">
        <v>45544</v>
      </c>
      <c r="M1742" s="140" t="s">
        <v>60</v>
      </c>
      <c r="N1742" s="182">
        <v>2024</v>
      </c>
      <c r="O1742" s="80"/>
      <c r="P1742" s="85"/>
      <c r="Q1742" s="85"/>
      <c r="R1742" s="85"/>
      <c r="S1742" s="85"/>
      <c r="T1742" s="85"/>
      <c r="U1742" s="85"/>
      <c r="V1742" s="85"/>
      <c r="W1742" s="85"/>
      <c r="X1742" s="85"/>
      <c r="Y1742" s="85"/>
      <c r="Z1742" s="85"/>
      <c r="AA1742" s="85"/>
      <c r="AB1742" s="85"/>
      <c r="AC1742" s="85"/>
      <c r="AD1742" s="85"/>
    </row>
    <row r="1743" spans="1:31" s="76" customFormat="1" ht="13.5" customHeight="1" x14ac:dyDescent="0.2">
      <c r="A1743" s="84">
        <v>9006777323</v>
      </c>
      <c r="B1743" s="80" t="s">
        <v>618</v>
      </c>
      <c r="C1743" s="180">
        <v>59066446</v>
      </c>
      <c r="D1743" s="82">
        <v>59066446</v>
      </c>
      <c r="E1743" s="200">
        <v>1771993</v>
      </c>
      <c r="F1743" s="82">
        <f t="shared" si="187"/>
        <v>1771993.38</v>
      </c>
      <c r="G1743" s="82">
        <f t="shared" si="185"/>
        <v>0.37999999988824129</v>
      </c>
      <c r="H1743" s="173" t="s">
        <v>1648</v>
      </c>
      <c r="I1743" s="169">
        <v>57294453</v>
      </c>
      <c r="J1743" s="169">
        <f t="shared" si="186"/>
        <v>-0.38000000268220901</v>
      </c>
      <c r="K1743" s="149" t="s">
        <v>1630</v>
      </c>
      <c r="L1743" s="197">
        <v>45545</v>
      </c>
      <c r="M1743" s="140" t="s">
        <v>60</v>
      </c>
      <c r="N1743" s="182">
        <v>2024</v>
      </c>
      <c r="O1743" s="80"/>
      <c r="P1743" s="85"/>
      <c r="Q1743" s="85"/>
      <c r="R1743" s="85"/>
      <c r="S1743" s="85"/>
      <c r="T1743" s="85"/>
      <c r="U1743" s="85"/>
      <c r="V1743" s="85"/>
      <c r="W1743" s="85"/>
      <c r="X1743" s="85"/>
      <c r="Y1743" s="85"/>
      <c r="Z1743" s="85"/>
      <c r="AA1743" s="85"/>
      <c r="AB1743" s="85"/>
      <c r="AC1743" s="85"/>
      <c r="AD1743" s="85"/>
    </row>
    <row r="1744" spans="1:31" s="76" customFormat="1" ht="13.5" customHeight="1" x14ac:dyDescent="0.2">
      <c r="A1744" s="84">
        <v>9006523347</v>
      </c>
      <c r="B1744" s="80" t="s">
        <v>616</v>
      </c>
      <c r="C1744" s="180">
        <v>6560550</v>
      </c>
      <c r="D1744" s="82">
        <v>6560550</v>
      </c>
      <c r="E1744" s="180">
        <v>196816</v>
      </c>
      <c r="F1744" s="82">
        <f t="shared" si="187"/>
        <v>196816.5</v>
      </c>
      <c r="G1744" s="82">
        <f t="shared" si="185"/>
        <v>0.5</v>
      </c>
      <c r="H1744" s="173" t="s">
        <v>1649</v>
      </c>
      <c r="I1744" s="169">
        <v>6363734</v>
      </c>
      <c r="J1744" s="169">
        <f t="shared" si="186"/>
        <v>-0.5</v>
      </c>
      <c r="K1744" s="149" t="s">
        <v>1630</v>
      </c>
      <c r="L1744" s="197">
        <v>45548</v>
      </c>
      <c r="M1744" s="140" t="s">
        <v>60</v>
      </c>
      <c r="N1744" s="182">
        <v>2024</v>
      </c>
      <c r="O1744" s="80"/>
      <c r="P1744" s="85"/>
      <c r="Q1744" s="85"/>
      <c r="R1744" s="85"/>
      <c r="S1744" s="85"/>
      <c r="T1744" s="85"/>
      <c r="U1744" s="85"/>
      <c r="V1744" s="85"/>
      <c r="W1744" s="85"/>
      <c r="X1744" s="85"/>
      <c r="Y1744" s="85"/>
      <c r="Z1744" s="85"/>
      <c r="AA1744" s="85"/>
      <c r="AB1744" s="85"/>
      <c r="AC1744" s="85"/>
      <c r="AD1744" s="85"/>
    </row>
    <row r="1745" spans="1:31" s="76" customFormat="1" ht="13.5" customHeight="1" x14ac:dyDescent="0.2">
      <c r="A1745" s="84">
        <v>9004330329</v>
      </c>
      <c r="B1745" s="49" t="s">
        <v>1707</v>
      </c>
      <c r="C1745" s="180">
        <v>9499909</v>
      </c>
      <c r="D1745" s="82">
        <v>9499909</v>
      </c>
      <c r="E1745" s="180">
        <v>284997</v>
      </c>
      <c r="F1745" s="180">
        <f t="shared" si="187"/>
        <v>284997.26999999996</v>
      </c>
      <c r="G1745" s="171">
        <f t="shared" si="185"/>
        <v>0.26999999996041879</v>
      </c>
      <c r="H1745" s="173" t="s">
        <v>1764</v>
      </c>
      <c r="I1745" s="169">
        <v>9214914</v>
      </c>
      <c r="J1745" s="169">
        <f t="shared" si="186"/>
        <v>-2.2699999995529652</v>
      </c>
      <c r="K1745" s="149" t="s">
        <v>1586</v>
      </c>
      <c r="L1745" s="197">
        <v>45537</v>
      </c>
      <c r="M1745" s="140" t="s">
        <v>60</v>
      </c>
      <c r="N1745" s="182">
        <v>2024</v>
      </c>
      <c r="O1745" s="80"/>
      <c r="P1745" s="85"/>
      <c r="Q1745" s="85"/>
      <c r="R1745" s="85"/>
      <c r="S1745" s="85"/>
      <c r="T1745" s="85"/>
      <c r="U1745" s="85"/>
      <c r="V1745" s="85"/>
      <c r="W1745" s="85"/>
      <c r="X1745" s="85"/>
      <c r="Y1745" s="85"/>
      <c r="Z1745" s="85"/>
      <c r="AA1745" s="85"/>
      <c r="AB1745" s="85"/>
      <c r="AC1745" s="85"/>
      <c r="AD1745" s="85"/>
    </row>
    <row r="1746" spans="1:31" s="76" customFormat="1" ht="13.5" customHeight="1" x14ac:dyDescent="0.2">
      <c r="A1746" s="84">
        <v>8170018921</v>
      </c>
      <c r="B1746" s="80" t="s">
        <v>619</v>
      </c>
      <c r="C1746" s="180">
        <v>161986203</v>
      </c>
      <c r="D1746" s="82">
        <v>161334801</v>
      </c>
      <c r="E1746" s="200">
        <v>4840044</v>
      </c>
      <c r="F1746" s="82">
        <f t="shared" si="187"/>
        <v>4840044.03</v>
      </c>
      <c r="G1746" s="82">
        <f t="shared" si="185"/>
        <v>3.0000000260770321E-2</v>
      </c>
      <c r="H1746" s="173" t="s">
        <v>1650</v>
      </c>
      <c r="I1746" s="169">
        <v>156494757</v>
      </c>
      <c r="J1746" s="169">
        <f t="shared" si="186"/>
        <v>-3.0000001192092896E-2</v>
      </c>
      <c r="K1746" s="149" t="s">
        <v>1586</v>
      </c>
      <c r="L1746" s="197">
        <v>45540</v>
      </c>
      <c r="M1746" s="140" t="s">
        <v>60</v>
      </c>
      <c r="N1746" s="182">
        <v>2024</v>
      </c>
      <c r="O1746" s="80"/>
      <c r="P1746" s="219"/>
      <c r="Q1746" s="85"/>
      <c r="R1746" s="85"/>
      <c r="S1746" s="85"/>
      <c r="T1746" s="85"/>
      <c r="U1746" s="85"/>
      <c r="V1746" s="85"/>
      <c r="W1746" s="85"/>
      <c r="X1746" s="85"/>
      <c r="Y1746" s="85"/>
      <c r="Z1746" s="85"/>
      <c r="AA1746" s="85"/>
      <c r="AB1746" s="85"/>
      <c r="AC1746" s="85"/>
      <c r="AD1746" s="85"/>
    </row>
    <row r="1747" spans="1:31" s="76" customFormat="1" ht="13.5" customHeight="1" x14ac:dyDescent="0.2">
      <c r="A1747" s="84" t="s">
        <v>39</v>
      </c>
      <c r="B1747" s="80" t="s">
        <v>565</v>
      </c>
      <c r="C1747" s="200" t="s">
        <v>421</v>
      </c>
      <c r="D1747" s="90">
        <v>134757284</v>
      </c>
      <c r="E1747" s="200" t="s">
        <v>421</v>
      </c>
      <c r="F1747" s="200" t="s">
        <v>421</v>
      </c>
      <c r="G1747" s="200" t="s">
        <v>421</v>
      </c>
      <c r="H1747" s="200" t="s">
        <v>421</v>
      </c>
      <c r="I1747" s="90">
        <v>134757284</v>
      </c>
      <c r="J1747" s="183" t="s">
        <v>36</v>
      </c>
      <c r="K1747" s="183" t="s">
        <v>36</v>
      </c>
      <c r="L1747" s="197">
        <v>45565</v>
      </c>
      <c r="M1747" s="97" t="s">
        <v>60</v>
      </c>
      <c r="N1747" s="182">
        <v>2024</v>
      </c>
      <c r="O1747" s="80"/>
      <c r="P1747" s="85"/>
      <c r="Q1747" s="85"/>
      <c r="R1747" s="85"/>
      <c r="S1747" s="85"/>
      <c r="T1747" s="85"/>
      <c r="U1747" s="85"/>
      <c r="V1747" s="85"/>
      <c r="W1747" s="85"/>
      <c r="X1747" s="85"/>
      <c r="Y1747" s="85"/>
      <c r="Z1747" s="85"/>
      <c r="AA1747" s="85"/>
      <c r="AB1747" s="85"/>
      <c r="AC1747" s="85"/>
      <c r="AD1747" s="85"/>
      <c r="AE1747" s="85"/>
    </row>
    <row r="1748" spans="1:31" s="76" customFormat="1" ht="13.5" customHeight="1" x14ac:dyDescent="0.2">
      <c r="A1748" s="84">
        <v>8300252052</v>
      </c>
      <c r="B1748" s="80" t="s">
        <v>628</v>
      </c>
      <c r="C1748" s="180">
        <v>9087373</v>
      </c>
      <c r="D1748" s="82">
        <v>9087373</v>
      </c>
      <c r="E1748" s="180">
        <v>272621</v>
      </c>
      <c r="F1748" s="82">
        <f t="shared" ref="F1748:F1754" si="188">+D1748*3%</f>
        <v>272621.19</v>
      </c>
      <c r="G1748" s="82">
        <f t="shared" ref="G1748:G1779" si="189">+F1748-E1748</f>
        <v>0.19000000000232831</v>
      </c>
      <c r="H1748" s="248" t="s">
        <v>1669</v>
      </c>
      <c r="I1748" s="200">
        <v>8814752</v>
      </c>
      <c r="J1748" s="169">
        <f t="shared" ref="J1748:J1779" si="190">(D1748-E1748-G1748)-I1748</f>
        <v>-0.18999999947845936</v>
      </c>
      <c r="K1748" s="149" t="s">
        <v>1652</v>
      </c>
      <c r="L1748" s="197">
        <v>45594</v>
      </c>
      <c r="M1748" s="140" t="s">
        <v>28</v>
      </c>
      <c r="N1748" s="182">
        <v>2024</v>
      </c>
      <c r="O1748" s="80"/>
      <c r="P1748" s="85"/>
      <c r="Q1748" s="85"/>
      <c r="R1748" s="85"/>
      <c r="S1748" s="85"/>
      <c r="T1748" s="85"/>
      <c r="U1748" s="85"/>
      <c r="V1748" s="85"/>
      <c r="W1748" s="85"/>
      <c r="X1748" s="85"/>
      <c r="Y1748" s="85"/>
      <c r="Z1748" s="85"/>
      <c r="AA1748" s="85"/>
      <c r="AB1748" s="85"/>
      <c r="AC1748" s="85"/>
      <c r="AD1748" s="85"/>
      <c r="AE1748" s="85"/>
    </row>
    <row r="1749" spans="1:31" s="76" customFormat="1" ht="13.5" customHeight="1" x14ac:dyDescent="0.2">
      <c r="A1749" s="84">
        <v>9003660101</v>
      </c>
      <c r="B1749" s="80" t="s">
        <v>1523</v>
      </c>
      <c r="C1749" s="180">
        <v>137369.71</v>
      </c>
      <c r="D1749" s="82">
        <v>144543</v>
      </c>
      <c r="E1749" s="200">
        <v>4336</v>
      </c>
      <c r="F1749" s="180">
        <f t="shared" si="188"/>
        <v>4336.29</v>
      </c>
      <c r="G1749" s="82">
        <f t="shared" si="189"/>
        <v>0.28999999999996362</v>
      </c>
      <c r="H1749" s="125" t="s">
        <v>601</v>
      </c>
      <c r="I1749" s="200">
        <v>237967</v>
      </c>
      <c r="J1749" s="169">
        <f t="shared" si="190"/>
        <v>-97760.290000000008</v>
      </c>
      <c r="K1749" s="149" t="s">
        <v>1630</v>
      </c>
      <c r="L1749" s="197">
        <v>45576</v>
      </c>
      <c r="M1749" s="140" t="s">
        <v>28</v>
      </c>
      <c r="N1749" s="182">
        <v>2024</v>
      </c>
      <c r="O1749" s="185" t="s">
        <v>1798</v>
      </c>
      <c r="P1749" s="85"/>
      <c r="Q1749" s="85"/>
      <c r="R1749" s="85"/>
      <c r="S1749" s="85"/>
      <c r="T1749" s="85"/>
      <c r="U1749" s="85"/>
      <c r="V1749" s="85"/>
      <c r="W1749" s="85"/>
      <c r="X1749" s="85"/>
      <c r="Y1749" s="85"/>
      <c r="Z1749" s="85"/>
      <c r="AA1749" s="85"/>
      <c r="AB1749" s="85"/>
      <c r="AC1749" s="85"/>
      <c r="AD1749" s="85"/>
      <c r="AE1749" s="85"/>
    </row>
    <row r="1750" spans="1:31" s="76" customFormat="1" ht="13.5" customHeight="1" x14ac:dyDescent="0.2">
      <c r="A1750" s="228">
        <v>9015884123</v>
      </c>
      <c r="B1750" s="80" t="s">
        <v>1057</v>
      </c>
      <c r="C1750" s="180">
        <v>34874555</v>
      </c>
      <c r="D1750" s="180">
        <v>34874555</v>
      </c>
      <c r="E1750" s="180">
        <v>1046237</v>
      </c>
      <c r="F1750" s="82">
        <f t="shared" si="188"/>
        <v>1046236.6499999999</v>
      </c>
      <c r="G1750" s="180">
        <f t="shared" si="189"/>
        <v>-0.35000000009313226</v>
      </c>
      <c r="H1750" s="124" t="s">
        <v>1739</v>
      </c>
      <c r="I1750" s="149">
        <v>33828318</v>
      </c>
      <c r="J1750" s="183">
        <f t="shared" si="190"/>
        <v>0.35000000149011612</v>
      </c>
      <c r="K1750" s="149" t="s">
        <v>1630</v>
      </c>
      <c r="L1750" s="197">
        <v>45589</v>
      </c>
      <c r="M1750" s="140" t="s">
        <v>28</v>
      </c>
      <c r="N1750" s="182">
        <v>2024</v>
      </c>
      <c r="O1750" s="80"/>
      <c r="P1750" s="85"/>
      <c r="Q1750" s="85"/>
      <c r="R1750" s="85"/>
      <c r="S1750" s="85"/>
      <c r="T1750" s="85"/>
      <c r="U1750" s="85"/>
      <c r="V1750" s="85"/>
      <c r="W1750" s="85"/>
      <c r="X1750" s="85"/>
      <c r="Y1750" s="85"/>
      <c r="Z1750" s="85"/>
      <c r="AA1750" s="85"/>
      <c r="AB1750" s="85"/>
      <c r="AC1750" s="85"/>
    </row>
    <row r="1751" spans="1:31" s="76" customFormat="1" ht="13.5" customHeight="1" x14ac:dyDescent="0.2">
      <c r="A1751" s="84">
        <v>8903990295</v>
      </c>
      <c r="B1751" s="80" t="s">
        <v>1434</v>
      </c>
      <c r="C1751" s="180">
        <v>7551151</v>
      </c>
      <c r="D1751" s="82">
        <v>7551151</v>
      </c>
      <c r="E1751" s="180">
        <v>226535</v>
      </c>
      <c r="F1751" s="82">
        <f t="shared" si="188"/>
        <v>226534.53</v>
      </c>
      <c r="G1751" s="82">
        <f t="shared" si="189"/>
        <v>-0.47000000000116415</v>
      </c>
      <c r="H1751" s="162" t="s">
        <v>601</v>
      </c>
      <c r="I1751" s="220">
        <v>7274029</v>
      </c>
      <c r="J1751" s="169">
        <f t="shared" si="190"/>
        <v>50587.469999999739</v>
      </c>
      <c r="K1751" s="149" t="s">
        <v>1630</v>
      </c>
      <c r="L1751" s="197">
        <v>45573</v>
      </c>
      <c r="M1751" s="140" t="s">
        <v>28</v>
      </c>
      <c r="N1751" s="182">
        <v>2024</v>
      </c>
      <c r="O1751" s="234" t="s">
        <v>1972</v>
      </c>
      <c r="P1751" s="85"/>
      <c r="Q1751" s="85"/>
      <c r="R1751" s="85"/>
      <c r="S1751" s="85"/>
      <c r="T1751" s="85"/>
      <c r="U1751" s="85"/>
      <c r="V1751" s="85"/>
      <c r="W1751" s="85"/>
      <c r="X1751" s="85"/>
      <c r="Y1751" s="85"/>
      <c r="Z1751" s="85"/>
      <c r="AA1751" s="85"/>
      <c r="AB1751" s="85"/>
      <c r="AC1751" s="85"/>
      <c r="AD1751" s="85"/>
    </row>
    <row r="1752" spans="1:31" s="76" customFormat="1" ht="13.5" customHeight="1" x14ac:dyDescent="0.2">
      <c r="A1752" s="72">
        <v>8002249860</v>
      </c>
      <c r="B1752" s="80" t="s">
        <v>559</v>
      </c>
      <c r="C1752" s="180">
        <v>781142239</v>
      </c>
      <c r="D1752" s="82">
        <v>697418239</v>
      </c>
      <c r="E1752" s="180">
        <v>20922547</v>
      </c>
      <c r="F1752" s="82">
        <f t="shared" si="188"/>
        <v>20922547.169999998</v>
      </c>
      <c r="G1752" s="82">
        <f t="shared" si="189"/>
        <v>0.16999999806284904</v>
      </c>
      <c r="H1752" s="242" t="s">
        <v>1670</v>
      </c>
      <c r="I1752" s="169">
        <v>676495692</v>
      </c>
      <c r="J1752" s="169">
        <f t="shared" si="190"/>
        <v>-0.16999995708465576</v>
      </c>
      <c r="K1752" s="149" t="s">
        <v>1652</v>
      </c>
      <c r="L1752" s="197">
        <v>45576</v>
      </c>
      <c r="M1752" s="140" t="s">
        <v>28</v>
      </c>
      <c r="N1752" s="182">
        <v>2024</v>
      </c>
      <c r="O1752" s="80"/>
      <c r="P1752" s="85"/>
      <c r="Q1752" s="85"/>
      <c r="R1752" s="85"/>
      <c r="S1752" s="85"/>
      <c r="T1752" s="85"/>
      <c r="U1752" s="85"/>
      <c r="V1752" s="85"/>
      <c r="W1752" s="85"/>
      <c r="X1752" s="85"/>
      <c r="Y1752" s="85"/>
      <c r="Z1752" s="85"/>
      <c r="AA1752" s="85"/>
      <c r="AB1752" s="85"/>
      <c r="AC1752" s="85"/>
      <c r="AD1752" s="85"/>
    </row>
    <row r="1753" spans="1:31" s="76" customFormat="1" ht="13.5" customHeight="1" x14ac:dyDescent="0.2">
      <c r="A1753" s="84">
        <v>891900101</v>
      </c>
      <c r="B1753" s="80" t="s">
        <v>622</v>
      </c>
      <c r="C1753" s="180">
        <v>110823308</v>
      </c>
      <c r="D1753" s="82">
        <v>99519798</v>
      </c>
      <c r="E1753" s="180">
        <v>2985593</v>
      </c>
      <c r="F1753" s="82">
        <f t="shared" si="188"/>
        <v>2985593.94</v>
      </c>
      <c r="G1753" s="82">
        <f t="shared" si="189"/>
        <v>0.93999999994412065</v>
      </c>
      <c r="H1753" s="242" t="s">
        <v>1672</v>
      </c>
      <c r="I1753" s="169">
        <v>96534204</v>
      </c>
      <c r="J1753" s="169">
        <f t="shared" si="190"/>
        <v>6.0000002384185791E-2</v>
      </c>
      <c r="K1753" s="149" t="s">
        <v>1652</v>
      </c>
      <c r="L1753" s="197">
        <v>45576</v>
      </c>
      <c r="M1753" s="140" t="s">
        <v>28</v>
      </c>
      <c r="N1753" s="182">
        <v>2024</v>
      </c>
      <c r="O1753" s="80"/>
      <c r="P1753" s="85"/>
      <c r="Q1753" s="85"/>
      <c r="R1753" s="85"/>
      <c r="S1753" s="85"/>
      <c r="T1753" s="85"/>
      <c r="U1753" s="85"/>
      <c r="V1753" s="85"/>
      <c r="W1753" s="85"/>
      <c r="X1753" s="85"/>
      <c r="Y1753" s="85"/>
      <c r="Z1753" s="85"/>
      <c r="AA1753" s="85"/>
      <c r="AB1753" s="85"/>
      <c r="AC1753" s="85"/>
      <c r="AD1753" s="85"/>
    </row>
    <row r="1754" spans="1:31" s="76" customFormat="1" ht="13.5" customHeight="1" x14ac:dyDescent="0.2">
      <c r="A1754" s="84">
        <v>9011924788</v>
      </c>
      <c r="B1754" s="80" t="s">
        <v>604</v>
      </c>
      <c r="C1754" s="180">
        <v>5442144</v>
      </c>
      <c r="D1754" s="82">
        <v>5442144</v>
      </c>
      <c r="E1754" s="180">
        <v>163264</v>
      </c>
      <c r="F1754" s="82">
        <f t="shared" si="188"/>
        <v>163264.32000000001</v>
      </c>
      <c r="G1754" s="82">
        <f t="shared" si="189"/>
        <v>0.32000000000698492</v>
      </c>
      <c r="H1754" s="242" t="s">
        <v>1674</v>
      </c>
      <c r="I1754" s="169">
        <v>5279144</v>
      </c>
      <c r="J1754" s="169">
        <f t="shared" si="190"/>
        <v>-264.32000000029802</v>
      </c>
      <c r="K1754" s="149" t="s">
        <v>1652</v>
      </c>
      <c r="L1754" s="197">
        <v>45611</v>
      </c>
      <c r="M1754" s="140" t="s">
        <v>20</v>
      </c>
      <c r="N1754" s="182">
        <v>2024</v>
      </c>
      <c r="O1754" s="185" t="s">
        <v>1717</v>
      </c>
      <c r="P1754" s="85"/>
      <c r="Q1754" s="85"/>
      <c r="R1754" s="85"/>
      <c r="S1754" s="85"/>
      <c r="T1754" s="85"/>
      <c r="U1754" s="85"/>
      <c r="V1754" s="85"/>
      <c r="W1754" s="85"/>
      <c r="X1754" s="85"/>
      <c r="Y1754" s="85"/>
      <c r="Z1754" s="85"/>
      <c r="AA1754" s="85"/>
      <c r="AB1754" s="85"/>
      <c r="AC1754" s="85"/>
      <c r="AD1754" s="85"/>
    </row>
    <row r="1755" spans="1:31" s="76" customFormat="1" ht="13.5" customHeight="1" x14ac:dyDescent="0.2">
      <c r="A1755" s="84">
        <v>9000036172</v>
      </c>
      <c r="B1755" s="80" t="s">
        <v>1041</v>
      </c>
      <c r="C1755" s="180">
        <v>1698182145</v>
      </c>
      <c r="D1755" s="82">
        <v>1634889861</v>
      </c>
      <c r="E1755" s="180">
        <v>114443271</v>
      </c>
      <c r="F1755" s="82">
        <f>+D1755*7%</f>
        <v>114442290.27000001</v>
      </c>
      <c r="G1755" s="82">
        <f t="shared" si="189"/>
        <v>-980.72999998927116</v>
      </c>
      <c r="H1755" s="173" t="s">
        <v>1675</v>
      </c>
      <c r="I1755" s="200">
        <v>1520460590</v>
      </c>
      <c r="J1755" s="169">
        <f t="shared" si="190"/>
        <v>-13019.269999980927</v>
      </c>
      <c r="K1755" s="149" t="s">
        <v>1652</v>
      </c>
      <c r="L1755" s="197">
        <v>45576</v>
      </c>
      <c r="M1755" s="140" t="s">
        <v>28</v>
      </c>
      <c r="N1755" s="182">
        <v>2024</v>
      </c>
      <c r="O1755" s="185" t="s">
        <v>1655</v>
      </c>
      <c r="P1755" s="85"/>
      <c r="Q1755" s="85"/>
      <c r="R1755" s="85"/>
      <c r="S1755" s="85"/>
      <c r="T1755" s="85"/>
      <c r="U1755" s="85"/>
      <c r="V1755" s="85"/>
      <c r="W1755" s="85"/>
      <c r="X1755" s="85"/>
      <c r="Y1755" s="85"/>
      <c r="Z1755" s="85"/>
      <c r="AA1755" s="85"/>
      <c r="AB1755" s="85"/>
      <c r="AC1755" s="85"/>
      <c r="AD1755" s="85"/>
      <c r="AE1755" s="85"/>
    </row>
    <row r="1756" spans="1:31" s="76" customFormat="1" ht="13.5" customHeight="1" x14ac:dyDescent="0.2">
      <c r="A1756" s="84">
        <v>8909049961</v>
      </c>
      <c r="B1756" s="80" t="s">
        <v>626</v>
      </c>
      <c r="C1756" s="180">
        <v>54617794</v>
      </c>
      <c r="D1756" s="82">
        <v>54617733</v>
      </c>
      <c r="E1756" s="180">
        <v>1638532</v>
      </c>
      <c r="F1756" s="82">
        <f t="shared" ref="F1756:F1780" si="191">+D1756*3%</f>
        <v>1638531.99</v>
      </c>
      <c r="G1756" s="82">
        <f t="shared" si="189"/>
        <v>-1.0000000009313226E-2</v>
      </c>
      <c r="H1756" s="250" t="s">
        <v>1677</v>
      </c>
      <c r="I1756" s="200">
        <v>52979204.240000002</v>
      </c>
      <c r="J1756" s="169">
        <f t="shared" si="190"/>
        <v>-3.2300000041723251</v>
      </c>
      <c r="K1756" s="149" t="s">
        <v>1652</v>
      </c>
      <c r="L1756" s="197">
        <v>45580</v>
      </c>
      <c r="M1756" s="140" t="s">
        <v>28</v>
      </c>
      <c r="N1756" s="182">
        <v>2024</v>
      </c>
      <c r="O1756" s="80"/>
      <c r="P1756" s="85"/>
      <c r="Q1756" s="85"/>
      <c r="R1756" s="85"/>
      <c r="S1756" s="85"/>
      <c r="T1756" s="85"/>
      <c r="U1756" s="85"/>
      <c r="V1756" s="85"/>
      <c r="W1756" s="85"/>
      <c r="X1756" s="85"/>
      <c r="Y1756" s="85"/>
      <c r="Z1756" s="85"/>
      <c r="AA1756" s="85"/>
      <c r="AB1756" s="85"/>
      <c r="AC1756" s="85"/>
      <c r="AD1756" s="85"/>
      <c r="AE1756" s="85"/>
    </row>
    <row r="1757" spans="1:31" s="76" customFormat="1" ht="13.5" customHeight="1" x14ac:dyDescent="0.2">
      <c r="A1757" s="84">
        <v>9000821430</v>
      </c>
      <c r="B1757" s="80" t="s">
        <v>1202</v>
      </c>
      <c r="C1757" s="180">
        <v>2917539</v>
      </c>
      <c r="D1757" s="82">
        <v>2917539</v>
      </c>
      <c r="E1757" s="200">
        <v>0</v>
      </c>
      <c r="F1757" s="82">
        <f t="shared" si="191"/>
        <v>87526.17</v>
      </c>
      <c r="G1757" s="82">
        <f t="shared" si="189"/>
        <v>87526.17</v>
      </c>
      <c r="H1757" s="232" t="s">
        <v>601</v>
      </c>
      <c r="I1757" s="200">
        <v>2917539</v>
      </c>
      <c r="J1757" s="169">
        <f t="shared" si="190"/>
        <v>-87526.169999999925</v>
      </c>
      <c r="K1757" s="149" t="s">
        <v>1586</v>
      </c>
      <c r="L1757" s="197">
        <v>45547</v>
      </c>
      <c r="M1757" s="140" t="s">
        <v>60</v>
      </c>
      <c r="N1757" s="182">
        <v>2024</v>
      </c>
      <c r="O1757" s="198" t="s">
        <v>449</v>
      </c>
      <c r="P1757" s="85"/>
      <c r="Q1757" s="85"/>
      <c r="R1757" s="85"/>
      <c r="S1757" s="85"/>
      <c r="T1757" s="85"/>
      <c r="U1757" s="85"/>
      <c r="V1757" s="85"/>
      <c r="W1757" s="85"/>
      <c r="X1757" s="85"/>
      <c r="Y1757" s="85"/>
      <c r="Z1757" s="85"/>
      <c r="AA1757" s="85"/>
      <c r="AB1757" s="85"/>
      <c r="AC1757" s="85"/>
      <c r="AD1757" s="85"/>
      <c r="AE1757" s="85"/>
    </row>
    <row r="1758" spans="1:31" s="76" customFormat="1" ht="13.5" customHeight="1" x14ac:dyDescent="0.2">
      <c r="A1758" s="165">
        <v>9015433189</v>
      </c>
      <c r="B1758" s="80" t="s">
        <v>1226</v>
      </c>
      <c r="C1758" s="180">
        <v>17077091.75</v>
      </c>
      <c r="D1758" s="180">
        <v>17077091.75</v>
      </c>
      <c r="E1758" s="180">
        <v>512313</v>
      </c>
      <c r="F1758" s="82">
        <f t="shared" si="191"/>
        <v>512312.7525</v>
      </c>
      <c r="G1758" s="171">
        <f t="shared" si="189"/>
        <v>-0.24749999999767169</v>
      </c>
      <c r="H1758" s="173" t="s">
        <v>1783</v>
      </c>
      <c r="I1758" s="200">
        <v>16564779</v>
      </c>
      <c r="J1758" s="82">
        <f t="shared" si="190"/>
        <v>-2.4999994784593582E-3</v>
      </c>
      <c r="K1758" s="149" t="s">
        <v>1630</v>
      </c>
      <c r="L1758" s="197">
        <v>45594</v>
      </c>
      <c r="M1758" s="140" t="s">
        <v>28</v>
      </c>
      <c r="N1758" s="182">
        <v>2024</v>
      </c>
      <c r="O1758" s="80"/>
      <c r="P1758" s="85"/>
      <c r="Q1758" s="85"/>
      <c r="R1758" s="85"/>
      <c r="S1758" s="85"/>
      <c r="T1758" s="85"/>
      <c r="U1758" s="85"/>
      <c r="V1758" s="85"/>
      <c r="W1758" s="85"/>
      <c r="X1758" s="85"/>
      <c r="Y1758" s="85"/>
      <c r="Z1758" s="85"/>
      <c r="AA1758" s="85"/>
      <c r="AB1758" s="85"/>
      <c r="AC1758" s="85"/>
      <c r="AD1758" s="85"/>
      <c r="AE1758" s="85"/>
    </row>
    <row r="1759" spans="1:31" s="76" customFormat="1" ht="13.5" customHeight="1" x14ac:dyDescent="0.2">
      <c r="A1759" s="84">
        <v>9013809302</v>
      </c>
      <c r="B1759" s="80" t="s">
        <v>1201</v>
      </c>
      <c r="C1759" s="180">
        <v>7060394</v>
      </c>
      <c r="D1759" s="82">
        <v>7060394</v>
      </c>
      <c r="E1759" s="180">
        <v>211812</v>
      </c>
      <c r="F1759" s="82">
        <f t="shared" si="191"/>
        <v>211811.81999999998</v>
      </c>
      <c r="G1759" s="180">
        <f t="shared" si="189"/>
        <v>-0.18000000002211891</v>
      </c>
      <c r="H1759" s="162" t="s">
        <v>601</v>
      </c>
      <c r="I1759" s="200">
        <v>6848582</v>
      </c>
      <c r="J1759" s="82">
        <f t="shared" si="190"/>
        <v>0.17999999970197678</v>
      </c>
      <c r="K1759" s="149" t="s">
        <v>1630</v>
      </c>
      <c r="L1759" s="197">
        <v>45574</v>
      </c>
      <c r="M1759" s="187" t="s">
        <v>28</v>
      </c>
      <c r="N1759" s="182">
        <v>2024</v>
      </c>
      <c r="O1759" s="80"/>
      <c r="P1759" s="85"/>
      <c r="Q1759" s="85"/>
      <c r="R1759" s="85"/>
      <c r="S1759" s="85"/>
      <c r="T1759" s="85"/>
      <c r="U1759" s="85"/>
      <c r="V1759" s="85"/>
      <c r="W1759" s="85"/>
      <c r="X1759" s="85"/>
      <c r="Y1759" s="85"/>
      <c r="Z1759" s="85"/>
      <c r="AA1759" s="85"/>
      <c r="AB1759" s="85"/>
      <c r="AC1759" s="85"/>
      <c r="AD1759" s="85"/>
      <c r="AE1759" s="85"/>
    </row>
    <row r="1760" spans="1:31" s="76" customFormat="1" ht="13.5" customHeight="1" x14ac:dyDescent="0.2">
      <c r="A1760" s="72">
        <v>9013809941</v>
      </c>
      <c r="B1760" s="80" t="s">
        <v>615</v>
      </c>
      <c r="C1760" s="180">
        <v>8002780</v>
      </c>
      <c r="D1760" s="82">
        <v>8002780</v>
      </c>
      <c r="E1760" s="180">
        <v>240083</v>
      </c>
      <c r="F1760" s="82">
        <f t="shared" si="191"/>
        <v>240083.4</v>
      </c>
      <c r="G1760" s="82">
        <f t="shared" si="189"/>
        <v>0.39999999999417923</v>
      </c>
      <c r="H1760" s="229" t="s">
        <v>601</v>
      </c>
      <c r="I1760" s="82">
        <v>7762698</v>
      </c>
      <c r="J1760" s="169">
        <f t="shared" si="190"/>
        <v>-1.400000000372529</v>
      </c>
      <c r="K1760" s="149" t="s">
        <v>1652</v>
      </c>
      <c r="L1760" s="197">
        <v>45596</v>
      </c>
      <c r="M1760" s="140" t="s">
        <v>28</v>
      </c>
      <c r="N1760" s="182">
        <v>2024</v>
      </c>
      <c r="O1760" s="80" t="s">
        <v>2002</v>
      </c>
      <c r="P1760" s="85"/>
      <c r="Q1760" s="85"/>
      <c r="R1760" s="85"/>
      <c r="S1760" s="85"/>
      <c r="T1760" s="85"/>
      <c r="U1760" s="85"/>
      <c r="V1760" s="85"/>
      <c r="W1760" s="85"/>
      <c r="X1760" s="85"/>
      <c r="Y1760" s="85"/>
      <c r="Z1760" s="85"/>
      <c r="AA1760" s="85"/>
      <c r="AB1760" s="85"/>
      <c r="AC1760" s="85"/>
      <c r="AD1760" s="85"/>
      <c r="AE1760" s="85"/>
    </row>
    <row r="1761" spans="1:31" s="76" customFormat="1" ht="13.5" customHeight="1" x14ac:dyDescent="0.2">
      <c r="A1761" s="84">
        <v>8160020199</v>
      </c>
      <c r="B1761" s="80" t="s">
        <v>617</v>
      </c>
      <c r="C1761" s="180">
        <v>84722788</v>
      </c>
      <c r="D1761" s="180">
        <v>81956712</v>
      </c>
      <c r="E1761" s="180">
        <v>2458700</v>
      </c>
      <c r="F1761" s="82">
        <f t="shared" si="191"/>
        <v>2458701.36</v>
      </c>
      <c r="G1761" s="82">
        <f t="shared" si="189"/>
        <v>1.3599999998696148</v>
      </c>
      <c r="H1761" s="252" t="s">
        <v>1679</v>
      </c>
      <c r="I1761" s="169">
        <f>5575739+73922271</f>
        <v>79498010</v>
      </c>
      <c r="J1761" s="169">
        <f t="shared" si="190"/>
        <v>0.64000000059604645</v>
      </c>
      <c r="K1761" s="149" t="s">
        <v>1652</v>
      </c>
      <c r="L1761" s="197" t="s">
        <v>1657</v>
      </c>
      <c r="M1761" s="140" t="s">
        <v>28</v>
      </c>
      <c r="N1761" s="182">
        <v>2024</v>
      </c>
      <c r="O1761" s="80" t="s">
        <v>1658</v>
      </c>
      <c r="P1761" s="85"/>
      <c r="Q1761" s="85"/>
      <c r="R1761" s="85"/>
      <c r="S1761" s="85"/>
      <c r="T1761" s="85"/>
      <c r="U1761" s="85"/>
      <c r="V1761" s="85"/>
      <c r="W1761" s="85"/>
      <c r="X1761" s="85"/>
      <c r="Y1761" s="85"/>
      <c r="Z1761" s="85"/>
      <c r="AA1761" s="85"/>
      <c r="AB1761" s="85"/>
      <c r="AC1761" s="85"/>
      <c r="AD1761" s="85"/>
    </row>
    <row r="1762" spans="1:31" s="76" customFormat="1" ht="13.5" customHeight="1" x14ac:dyDescent="0.2">
      <c r="A1762" s="84">
        <v>9000399016</v>
      </c>
      <c r="B1762" s="80" t="s">
        <v>23</v>
      </c>
      <c r="C1762" s="180">
        <v>72993678</v>
      </c>
      <c r="D1762" s="82">
        <v>73524076</v>
      </c>
      <c r="E1762" s="180">
        <v>2205722</v>
      </c>
      <c r="F1762" s="82">
        <f t="shared" si="191"/>
        <v>2205722.2799999998</v>
      </c>
      <c r="G1762" s="82">
        <f t="shared" si="189"/>
        <v>0.27999999979510903</v>
      </c>
      <c r="H1762" s="248" t="s">
        <v>1683</v>
      </c>
      <c r="I1762" s="200">
        <v>71318353</v>
      </c>
      <c r="J1762" s="169">
        <f t="shared" si="190"/>
        <v>0.7199999988079071</v>
      </c>
      <c r="K1762" s="149" t="s">
        <v>1630</v>
      </c>
      <c r="L1762" s="197">
        <v>45588</v>
      </c>
      <c r="M1762" s="140" t="s">
        <v>28</v>
      </c>
      <c r="N1762" s="182">
        <v>2024</v>
      </c>
      <c r="O1762" s="80"/>
      <c r="P1762" s="85"/>
      <c r="Q1762" s="85"/>
      <c r="R1762" s="85"/>
      <c r="S1762" s="85"/>
      <c r="T1762" s="85"/>
      <c r="U1762" s="85"/>
      <c r="V1762" s="85"/>
      <c r="W1762" s="85"/>
      <c r="X1762" s="85"/>
      <c r="Y1762" s="85"/>
      <c r="Z1762" s="85"/>
      <c r="AA1762" s="85"/>
      <c r="AB1762" s="85"/>
      <c r="AC1762" s="85"/>
      <c r="AD1762" s="85"/>
      <c r="AE1762" s="85"/>
    </row>
    <row r="1763" spans="1:31" s="76" customFormat="1" ht="13.5" customHeight="1" x14ac:dyDescent="0.2">
      <c r="A1763" s="84">
        <v>900409371</v>
      </c>
      <c r="B1763" s="80" t="s">
        <v>1227</v>
      </c>
      <c r="C1763" s="180">
        <v>1039916</v>
      </c>
      <c r="D1763" s="82">
        <v>1039916</v>
      </c>
      <c r="E1763" s="180">
        <v>31197</v>
      </c>
      <c r="F1763" s="82">
        <f t="shared" si="191"/>
        <v>31197.48</v>
      </c>
      <c r="G1763" s="82">
        <f t="shared" si="189"/>
        <v>0.47999999999956344</v>
      </c>
      <c r="H1763" s="227" t="s">
        <v>1685</v>
      </c>
      <c r="I1763" s="242">
        <v>1008719</v>
      </c>
      <c r="J1763" s="169">
        <f t="shared" si="190"/>
        <v>-0.47999999998137355</v>
      </c>
      <c r="K1763" s="149" t="s">
        <v>1630</v>
      </c>
      <c r="L1763" s="197">
        <v>45586</v>
      </c>
      <c r="M1763" s="140" t="s">
        <v>28</v>
      </c>
      <c r="N1763" s="182">
        <v>2024</v>
      </c>
      <c r="O1763" s="201"/>
      <c r="P1763" s="85"/>
      <c r="Q1763" s="85"/>
      <c r="R1763" s="85"/>
      <c r="S1763" s="85"/>
      <c r="T1763" s="85"/>
      <c r="U1763" s="85"/>
      <c r="V1763" s="85"/>
      <c r="W1763" s="85"/>
      <c r="X1763" s="85"/>
      <c r="Y1763" s="85"/>
      <c r="Z1763" s="85"/>
      <c r="AA1763" s="85"/>
      <c r="AB1763" s="85"/>
      <c r="AC1763" s="85"/>
      <c r="AD1763" s="85"/>
      <c r="AE1763" s="85"/>
    </row>
    <row r="1764" spans="1:31" s="76" customFormat="1" ht="13.5" customHeight="1" x14ac:dyDescent="0.2">
      <c r="A1764" s="84">
        <v>8903990295</v>
      </c>
      <c r="B1764" s="80" t="s">
        <v>1434</v>
      </c>
      <c r="C1764" s="200">
        <v>6933890</v>
      </c>
      <c r="D1764" s="82">
        <v>6933890</v>
      </c>
      <c r="E1764" s="180">
        <v>0</v>
      </c>
      <c r="F1764" s="82">
        <f t="shared" si="191"/>
        <v>208016.69999999998</v>
      </c>
      <c r="G1764" s="82">
        <f t="shared" si="189"/>
        <v>208016.69999999998</v>
      </c>
      <c r="H1764" s="125" t="s">
        <v>601</v>
      </c>
      <c r="I1764" s="90">
        <v>6933890</v>
      </c>
      <c r="J1764" s="169">
        <f t="shared" si="190"/>
        <v>-208016.70000000019</v>
      </c>
      <c r="K1764" s="149" t="s">
        <v>1652</v>
      </c>
      <c r="L1764" s="107">
        <v>45593</v>
      </c>
      <c r="M1764" s="97" t="s">
        <v>28</v>
      </c>
      <c r="N1764" s="182">
        <v>2024</v>
      </c>
      <c r="O1764" s="198" t="s">
        <v>449</v>
      </c>
      <c r="P1764" s="85"/>
      <c r="Q1764" s="85"/>
      <c r="R1764" s="85"/>
      <c r="S1764" s="85"/>
      <c r="T1764" s="85"/>
      <c r="U1764" s="85"/>
      <c r="V1764" s="85"/>
      <c r="W1764" s="85"/>
      <c r="X1764" s="85"/>
      <c r="Y1764" s="85"/>
      <c r="Z1764" s="85"/>
      <c r="AA1764" s="85"/>
      <c r="AB1764" s="85"/>
      <c r="AC1764" s="85"/>
      <c r="AD1764" s="85"/>
      <c r="AE1764" s="85"/>
    </row>
    <row r="1765" spans="1:31" s="76" customFormat="1" ht="13.5" customHeight="1" x14ac:dyDescent="0.2">
      <c r="A1765" s="84">
        <v>9013792472</v>
      </c>
      <c r="B1765" s="80" t="s">
        <v>1634</v>
      </c>
      <c r="C1765" s="180">
        <v>2454216</v>
      </c>
      <c r="D1765" s="82">
        <v>2454216</v>
      </c>
      <c r="E1765" s="200">
        <v>73626</v>
      </c>
      <c r="F1765" s="82">
        <f t="shared" si="191"/>
        <v>73626.48</v>
      </c>
      <c r="G1765" s="82">
        <f t="shared" si="189"/>
        <v>0.47999999999592546</v>
      </c>
      <c r="H1765" s="173" t="s">
        <v>1688</v>
      </c>
      <c r="I1765" s="200">
        <v>2380590</v>
      </c>
      <c r="J1765" s="169">
        <f t="shared" si="190"/>
        <v>-0.47999999998137355</v>
      </c>
      <c r="K1765" s="149" t="s">
        <v>1652</v>
      </c>
      <c r="L1765" s="197">
        <v>45589</v>
      </c>
      <c r="M1765" s="140" t="s">
        <v>28</v>
      </c>
      <c r="N1765" s="182">
        <v>2024</v>
      </c>
      <c r="O1765" s="80"/>
      <c r="P1765" s="85"/>
      <c r="Q1765" s="85"/>
      <c r="R1765" s="85"/>
      <c r="S1765" s="85"/>
      <c r="T1765" s="85"/>
      <c r="U1765" s="85"/>
      <c r="V1765" s="85"/>
      <c r="W1765" s="85"/>
      <c r="X1765" s="85"/>
      <c r="Y1765" s="85"/>
      <c r="Z1765" s="85"/>
      <c r="AA1765" s="85"/>
      <c r="AB1765" s="85"/>
      <c r="AC1765" s="85"/>
      <c r="AD1765" s="85"/>
      <c r="AE1765" s="85"/>
    </row>
    <row r="1766" spans="1:31" s="76" customFormat="1" ht="13.5" customHeight="1" x14ac:dyDescent="0.2">
      <c r="A1766" s="84">
        <v>8110007404</v>
      </c>
      <c r="B1766" s="80" t="s">
        <v>623</v>
      </c>
      <c r="C1766" s="180">
        <v>29718244</v>
      </c>
      <c r="D1766" s="82">
        <v>31720388</v>
      </c>
      <c r="E1766" s="200">
        <v>951608</v>
      </c>
      <c r="F1766" s="82">
        <f t="shared" si="191"/>
        <v>951611.64</v>
      </c>
      <c r="G1766" s="82">
        <f t="shared" si="189"/>
        <v>3.6400000000139698</v>
      </c>
      <c r="H1766" s="242" t="s">
        <v>1691</v>
      </c>
      <c r="I1766" s="169">
        <v>30768780</v>
      </c>
      <c r="J1766" s="169">
        <f t="shared" si="190"/>
        <v>-3.6400000005960464</v>
      </c>
      <c r="K1766" s="149" t="s">
        <v>1630</v>
      </c>
      <c r="L1766" s="197">
        <v>45580</v>
      </c>
      <c r="M1766" s="140" t="s">
        <v>28</v>
      </c>
      <c r="N1766" s="182">
        <v>2024</v>
      </c>
      <c r="O1766" s="80"/>
      <c r="P1766" s="219"/>
      <c r="Q1766" s="85"/>
      <c r="R1766" s="85"/>
      <c r="S1766" s="85"/>
      <c r="T1766" s="85"/>
      <c r="U1766" s="85"/>
      <c r="V1766" s="85"/>
      <c r="W1766" s="85"/>
      <c r="X1766" s="85"/>
      <c r="Y1766" s="85"/>
      <c r="Z1766" s="85"/>
      <c r="AA1766" s="85"/>
      <c r="AB1766" s="85"/>
      <c r="AC1766" s="85"/>
      <c r="AD1766" s="85"/>
    </row>
    <row r="1767" spans="1:31" s="76" customFormat="1" ht="13.5" customHeight="1" x14ac:dyDescent="0.2">
      <c r="A1767" s="84">
        <v>9013027270</v>
      </c>
      <c r="B1767" s="80" t="s">
        <v>1030</v>
      </c>
      <c r="C1767" s="180">
        <v>6831827</v>
      </c>
      <c r="D1767" s="82">
        <v>6831827</v>
      </c>
      <c r="E1767" s="180">
        <v>204955</v>
      </c>
      <c r="F1767" s="82">
        <f t="shared" si="191"/>
        <v>204954.81</v>
      </c>
      <c r="G1767" s="82">
        <f t="shared" si="189"/>
        <v>-0.19000000000232831</v>
      </c>
      <c r="H1767" s="248" t="s">
        <v>1745</v>
      </c>
      <c r="I1767" s="169">
        <v>6626872.0099999998</v>
      </c>
      <c r="J1767" s="169">
        <f t="shared" si="190"/>
        <v>0.18000000063329935</v>
      </c>
      <c r="K1767" s="149" t="s">
        <v>1630</v>
      </c>
      <c r="L1767" s="197">
        <v>45615</v>
      </c>
      <c r="M1767" s="140" t="s">
        <v>20</v>
      </c>
      <c r="N1767" s="182">
        <v>2024</v>
      </c>
      <c r="O1767" s="240" t="s">
        <v>1922</v>
      </c>
      <c r="P1767" s="85"/>
      <c r="Q1767" s="85"/>
      <c r="R1767" s="85"/>
      <c r="S1767" s="85"/>
      <c r="T1767" s="85"/>
      <c r="U1767" s="85"/>
      <c r="V1767" s="85"/>
      <c r="W1767" s="85"/>
      <c r="X1767" s="85"/>
      <c r="Y1767" s="85"/>
      <c r="Z1767" s="85"/>
      <c r="AA1767" s="85"/>
      <c r="AB1767" s="85"/>
      <c r="AC1767" s="85"/>
      <c r="AD1767" s="85"/>
    </row>
    <row r="1768" spans="1:31" s="76" customFormat="1" ht="13.5" customHeight="1" x14ac:dyDescent="0.2">
      <c r="A1768" s="72">
        <v>8001386947</v>
      </c>
      <c r="B1768" s="80" t="s">
        <v>624</v>
      </c>
      <c r="C1768" s="180">
        <v>782888</v>
      </c>
      <c r="D1768" s="180">
        <v>782888</v>
      </c>
      <c r="E1768" s="180">
        <v>23487</v>
      </c>
      <c r="F1768" s="180">
        <f t="shared" si="191"/>
        <v>23486.639999999999</v>
      </c>
      <c r="G1768" s="82">
        <f t="shared" si="189"/>
        <v>-0.36000000000058208</v>
      </c>
      <c r="H1768" s="255" t="s">
        <v>601</v>
      </c>
      <c r="I1768" s="221">
        <v>759401</v>
      </c>
      <c r="J1768" s="169">
        <f t="shared" si="190"/>
        <v>0.35999999998603016</v>
      </c>
      <c r="K1768" s="149" t="s">
        <v>1661</v>
      </c>
      <c r="L1768" s="197">
        <v>45610</v>
      </c>
      <c r="M1768" s="149" t="s">
        <v>20</v>
      </c>
      <c r="N1768" s="182">
        <v>2024</v>
      </c>
      <c r="O1768" s="80" t="s">
        <v>1780</v>
      </c>
      <c r="P1768" s="85"/>
      <c r="Q1768" s="85"/>
      <c r="R1768" s="85"/>
      <c r="S1768" s="85"/>
      <c r="T1768" s="85"/>
      <c r="U1768" s="85"/>
      <c r="V1768" s="85"/>
      <c r="W1768" s="85"/>
      <c r="X1768" s="85"/>
      <c r="Y1768" s="85"/>
      <c r="Z1768" s="85"/>
      <c r="AA1768" s="85"/>
      <c r="AB1768" s="85"/>
      <c r="AC1768" s="85"/>
      <c r="AD1768" s="85"/>
    </row>
    <row r="1769" spans="1:31" s="76" customFormat="1" ht="13.5" customHeight="1" x14ac:dyDescent="0.2">
      <c r="A1769" s="84">
        <v>9006777323</v>
      </c>
      <c r="B1769" s="80" t="s">
        <v>618</v>
      </c>
      <c r="C1769" s="180">
        <v>62779588</v>
      </c>
      <c r="D1769" s="82">
        <v>62779588</v>
      </c>
      <c r="E1769" s="200">
        <v>1883388</v>
      </c>
      <c r="F1769" s="82">
        <f t="shared" si="191"/>
        <v>1883387.64</v>
      </c>
      <c r="G1769" s="82">
        <f t="shared" si="189"/>
        <v>-0.36000000010244548</v>
      </c>
      <c r="H1769" s="173" t="s">
        <v>1695</v>
      </c>
      <c r="I1769" s="169">
        <v>60896200</v>
      </c>
      <c r="J1769" s="169">
        <f t="shared" si="190"/>
        <v>0.35999999940395355</v>
      </c>
      <c r="K1769" s="149" t="s">
        <v>1652</v>
      </c>
      <c r="L1769" s="197">
        <v>45575</v>
      </c>
      <c r="M1769" s="140" t="s">
        <v>28</v>
      </c>
      <c r="N1769" s="182">
        <v>2024</v>
      </c>
      <c r="O1769" s="80"/>
      <c r="P1769" s="85"/>
      <c r="Q1769" s="85"/>
      <c r="R1769" s="85"/>
      <c r="S1769" s="85"/>
      <c r="T1769" s="85"/>
      <c r="U1769" s="85"/>
      <c r="V1769" s="85"/>
      <c r="W1769" s="85"/>
      <c r="X1769" s="85"/>
      <c r="Y1769" s="85"/>
      <c r="Z1769" s="85"/>
      <c r="AA1769" s="85"/>
      <c r="AB1769" s="85"/>
      <c r="AC1769" s="85"/>
      <c r="AD1769" s="85"/>
    </row>
    <row r="1770" spans="1:31" s="76" customFormat="1" ht="13.5" customHeight="1" x14ac:dyDescent="0.2">
      <c r="A1770" s="84">
        <v>9013809302</v>
      </c>
      <c r="B1770" s="80" t="s">
        <v>1201</v>
      </c>
      <c r="C1770" s="180">
        <v>6994530</v>
      </c>
      <c r="D1770" s="82">
        <v>6994530</v>
      </c>
      <c r="E1770" s="180">
        <v>209836</v>
      </c>
      <c r="F1770" s="82">
        <f t="shared" si="191"/>
        <v>209835.9</v>
      </c>
      <c r="G1770" s="180">
        <f t="shared" si="189"/>
        <v>-0.10000000000582077</v>
      </c>
      <c r="H1770" s="162" t="s">
        <v>601</v>
      </c>
      <c r="I1770" s="220">
        <v>6784695</v>
      </c>
      <c r="J1770" s="169">
        <f t="shared" si="190"/>
        <v>-0.90000000037252903</v>
      </c>
      <c r="K1770" s="149" t="s">
        <v>1652</v>
      </c>
      <c r="L1770" s="197">
        <v>45603</v>
      </c>
      <c r="M1770" s="140" t="s">
        <v>20</v>
      </c>
      <c r="N1770" s="182">
        <v>2024</v>
      </c>
      <c r="O1770" s="80"/>
      <c r="P1770" s="85"/>
      <c r="Q1770" s="85"/>
      <c r="R1770" s="85"/>
      <c r="S1770" s="85"/>
      <c r="T1770" s="85"/>
      <c r="U1770" s="85"/>
      <c r="V1770" s="85"/>
      <c r="W1770" s="85"/>
      <c r="X1770" s="85"/>
      <c r="Y1770" s="85"/>
      <c r="Z1770" s="85"/>
      <c r="AA1770" s="85"/>
      <c r="AB1770" s="85"/>
      <c r="AC1770" s="85"/>
      <c r="AD1770" s="85"/>
    </row>
    <row r="1771" spans="1:31" s="76" customFormat="1" ht="13.5" customHeight="1" x14ac:dyDescent="0.2">
      <c r="A1771" s="84">
        <v>9004330329</v>
      </c>
      <c r="B1771" s="49" t="s">
        <v>1707</v>
      </c>
      <c r="C1771" s="180">
        <v>10121334</v>
      </c>
      <c r="D1771" s="82">
        <v>10121334</v>
      </c>
      <c r="E1771" s="180">
        <v>303640</v>
      </c>
      <c r="F1771" s="180">
        <f t="shared" si="191"/>
        <v>303640.01999999996</v>
      </c>
      <c r="G1771" s="171">
        <f t="shared" si="189"/>
        <v>1.9999999960418791E-2</v>
      </c>
      <c r="H1771" s="173" t="s">
        <v>1766</v>
      </c>
      <c r="I1771" s="169">
        <v>9817697</v>
      </c>
      <c r="J1771" s="169">
        <f t="shared" si="190"/>
        <v>-3.0199999995529652</v>
      </c>
      <c r="K1771" s="149" t="s">
        <v>1630</v>
      </c>
      <c r="L1771" s="197">
        <v>45567</v>
      </c>
      <c r="M1771" s="140" t="s">
        <v>28</v>
      </c>
      <c r="N1771" s="182">
        <v>2024</v>
      </c>
      <c r="O1771" s="80"/>
      <c r="P1771" s="85"/>
      <c r="Q1771" s="85"/>
      <c r="R1771" s="85"/>
      <c r="S1771" s="85"/>
      <c r="T1771" s="85"/>
      <c r="U1771" s="85"/>
      <c r="V1771" s="85"/>
      <c r="W1771" s="85"/>
      <c r="X1771" s="85"/>
      <c r="Y1771" s="85"/>
      <c r="Z1771" s="85"/>
      <c r="AA1771" s="85"/>
      <c r="AB1771" s="85"/>
      <c r="AC1771" s="85"/>
      <c r="AD1771" s="85"/>
    </row>
    <row r="1772" spans="1:31" s="76" customFormat="1" ht="13.5" customHeight="1" x14ac:dyDescent="0.2">
      <c r="A1772" s="84">
        <v>8170018921</v>
      </c>
      <c r="B1772" s="80" t="s">
        <v>619</v>
      </c>
      <c r="C1772" s="180">
        <v>161035479</v>
      </c>
      <c r="D1772" s="82">
        <v>159082119</v>
      </c>
      <c r="E1772" s="200">
        <v>4772464</v>
      </c>
      <c r="F1772" s="82">
        <f t="shared" si="191"/>
        <v>4772463.5699999994</v>
      </c>
      <c r="G1772" s="82">
        <f t="shared" si="189"/>
        <v>-0.43000000063329935</v>
      </c>
      <c r="H1772" s="173" t="s">
        <v>1698</v>
      </c>
      <c r="I1772" s="169">
        <v>154309655</v>
      </c>
      <c r="J1772" s="169">
        <f t="shared" si="190"/>
        <v>0.43000000715255737</v>
      </c>
      <c r="K1772" s="149" t="s">
        <v>1630</v>
      </c>
      <c r="L1772" s="197">
        <v>45575</v>
      </c>
      <c r="M1772" s="140" t="s">
        <v>28</v>
      </c>
      <c r="N1772" s="182">
        <v>2024</v>
      </c>
      <c r="O1772" s="80"/>
      <c r="P1772" s="219"/>
      <c r="Q1772" s="85"/>
      <c r="R1772" s="85"/>
      <c r="S1772" s="85"/>
      <c r="T1772" s="85"/>
      <c r="U1772" s="85"/>
      <c r="V1772" s="85"/>
      <c r="W1772" s="85"/>
      <c r="X1772" s="85"/>
      <c r="Y1772" s="85"/>
      <c r="Z1772" s="85"/>
      <c r="AA1772" s="85"/>
      <c r="AB1772" s="85"/>
      <c r="AC1772" s="85"/>
      <c r="AD1772" s="85"/>
    </row>
    <row r="1773" spans="1:31" s="76" customFormat="1" ht="13.5" customHeight="1" x14ac:dyDescent="0.2">
      <c r="A1773" s="84">
        <v>9004330329</v>
      </c>
      <c r="B1773" s="49" t="s">
        <v>1707</v>
      </c>
      <c r="C1773" s="180">
        <v>9826003</v>
      </c>
      <c r="D1773" s="82">
        <v>9826003</v>
      </c>
      <c r="E1773" s="180">
        <v>294780</v>
      </c>
      <c r="F1773" s="180">
        <f t="shared" si="191"/>
        <v>294780.08999999997</v>
      </c>
      <c r="G1773" s="171">
        <f t="shared" si="189"/>
        <v>8.999999996740371E-2</v>
      </c>
      <c r="H1773" s="173" t="s">
        <v>1765</v>
      </c>
      <c r="I1773" s="169">
        <v>9531223</v>
      </c>
      <c r="J1773" s="169">
        <f t="shared" si="190"/>
        <v>-8.9999999850988388E-2</v>
      </c>
      <c r="K1773" s="149" t="s">
        <v>1652</v>
      </c>
      <c r="L1773" s="197">
        <v>45596</v>
      </c>
      <c r="M1773" s="140" t="s">
        <v>28</v>
      </c>
      <c r="N1773" s="182">
        <v>2024</v>
      </c>
      <c r="O1773" s="80"/>
      <c r="P1773" s="85"/>
      <c r="Q1773" s="85"/>
      <c r="R1773" s="85"/>
      <c r="S1773" s="85"/>
      <c r="T1773" s="85"/>
      <c r="U1773" s="85"/>
      <c r="V1773" s="85"/>
      <c r="W1773" s="85"/>
      <c r="X1773" s="85"/>
      <c r="Y1773" s="85"/>
      <c r="Z1773" s="85"/>
      <c r="AA1773" s="85"/>
      <c r="AB1773" s="85"/>
      <c r="AC1773" s="85"/>
      <c r="AD1773" s="85"/>
    </row>
    <row r="1774" spans="1:31" s="76" customFormat="1" ht="13.5" customHeight="1" x14ac:dyDescent="0.2">
      <c r="A1774" s="84">
        <v>8300252052</v>
      </c>
      <c r="B1774" s="80" t="s">
        <v>628</v>
      </c>
      <c r="C1774" s="180">
        <v>9195930</v>
      </c>
      <c r="D1774" s="82">
        <v>9195930</v>
      </c>
      <c r="E1774" s="180">
        <v>275878</v>
      </c>
      <c r="F1774" s="82">
        <f t="shared" si="191"/>
        <v>275877.89999999997</v>
      </c>
      <c r="G1774" s="82">
        <f t="shared" si="189"/>
        <v>-0.1000000000349246</v>
      </c>
      <c r="H1774" s="248" t="s">
        <v>1737</v>
      </c>
      <c r="I1774" s="200">
        <v>8920052</v>
      </c>
      <c r="J1774" s="169">
        <f t="shared" si="190"/>
        <v>9.999999962747097E-2</v>
      </c>
      <c r="K1774" s="149" t="s">
        <v>1662</v>
      </c>
      <c r="L1774" s="197">
        <v>45624</v>
      </c>
      <c r="M1774" s="140" t="s">
        <v>20</v>
      </c>
      <c r="N1774" s="182">
        <v>2024</v>
      </c>
      <c r="O1774" s="80"/>
      <c r="P1774" s="85"/>
      <c r="Q1774" s="85"/>
      <c r="R1774" s="85"/>
      <c r="S1774" s="85"/>
      <c r="T1774" s="85"/>
      <c r="U1774" s="85"/>
      <c r="V1774" s="85"/>
      <c r="W1774" s="85"/>
      <c r="X1774" s="85"/>
      <c r="Y1774" s="85"/>
      <c r="Z1774" s="85"/>
      <c r="AA1774" s="85"/>
      <c r="AB1774" s="85"/>
      <c r="AC1774" s="85"/>
      <c r="AD1774" s="85"/>
      <c r="AE1774" s="85"/>
    </row>
    <row r="1775" spans="1:31" s="76" customFormat="1" ht="13.5" customHeight="1" x14ac:dyDescent="0.2">
      <c r="A1775" s="228">
        <v>9015884123</v>
      </c>
      <c r="B1775" s="80" t="s">
        <v>1057</v>
      </c>
      <c r="C1775" s="180">
        <v>32382177</v>
      </c>
      <c r="D1775" s="180">
        <v>32382177</v>
      </c>
      <c r="E1775" s="180">
        <v>971465</v>
      </c>
      <c r="F1775" s="82">
        <f t="shared" si="191"/>
        <v>971465.30999999994</v>
      </c>
      <c r="G1775" s="180">
        <f t="shared" si="189"/>
        <v>0.30999999993946403</v>
      </c>
      <c r="H1775" s="124" t="s">
        <v>1740</v>
      </c>
      <c r="I1775" s="149">
        <v>31410712.02</v>
      </c>
      <c r="J1775" s="183">
        <f t="shared" si="190"/>
        <v>-0.32999999821186066</v>
      </c>
      <c r="K1775" s="149" t="s">
        <v>1652</v>
      </c>
      <c r="L1775" s="197">
        <v>45622</v>
      </c>
      <c r="M1775" s="140" t="s">
        <v>20</v>
      </c>
      <c r="N1775" s="182">
        <v>2024</v>
      </c>
      <c r="O1775" s="80"/>
      <c r="P1775" s="85"/>
      <c r="Q1775" s="85"/>
      <c r="R1775" s="85"/>
      <c r="S1775" s="85"/>
      <c r="T1775" s="85"/>
      <c r="U1775" s="85"/>
      <c r="V1775" s="85"/>
      <c r="W1775" s="85"/>
      <c r="X1775" s="85"/>
      <c r="Y1775" s="85"/>
      <c r="Z1775" s="85"/>
      <c r="AA1775" s="85"/>
      <c r="AB1775" s="85"/>
      <c r="AC1775" s="85"/>
    </row>
    <row r="1776" spans="1:31" s="76" customFormat="1" ht="13.5" customHeight="1" x14ac:dyDescent="0.2">
      <c r="A1776" s="72">
        <v>9013809941</v>
      </c>
      <c r="B1776" s="80" t="s">
        <v>615</v>
      </c>
      <c r="C1776" s="180">
        <v>7893081</v>
      </c>
      <c r="D1776" s="82">
        <v>7893081</v>
      </c>
      <c r="E1776" s="180">
        <v>236792</v>
      </c>
      <c r="F1776" s="82">
        <f t="shared" si="191"/>
        <v>236792.43</v>
      </c>
      <c r="G1776" s="82">
        <f t="shared" si="189"/>
        <v>0.42999999999301508</v>
      </c>
      <c r="H1776" s="242" t="s">
        <v>1852</v>
      </c>
      <c r="I1776" s="169">
        <v>7656289</v>
      </c>
      <c r="J1776" s="169">
        <f t="shared" si="190"/>
        <v>-0.42999999970197678</v>
      </c>
      <c r="K1776" s="149" t="s">
        <v>1662</v>
      </c>
      <c r="L1776" s="197">
        <v>45625</v>
      </c>
      <c r="M1776" s="140" t="s">
        <v>20</v>
      </c>
      <c r="N1776" s="182">
        <v>2024</v>
      </c>
      <c r="O1776" s="80"/>
      <c r="P1776" s="85"/>
      <c r="Q1776" s="85"/>
      <c r="R1776" s="85"/>
      <c r="S1776" s="85"/>
      <c r="T1776" s="85"/>
      <c r="U1776" s="85"/>
      <c r="V1776" s="85"/>
      <c r="W1776" s="85"/>
      <c r="X1776" s="85"/>
      <c r="Y1776" s="85"/>
      <c r="Z1776" s="85"/>
      <c r="AA1776" s="85"/>
      <c r="AB1776" s="85"/>
      <c r="AC1776" s="85"/>
      <c r="AD1776" s="85"/>
    </row>
    <row r="1777" spans="1:31" s="76" customFormat="1" ht="13.5" customHeight="1" x14ac:dyDescent="0.2">
      <c r="A1777" s="72">
        <v>8002249860</v>
      </c>
      <c r="B1777" s="80" t="s">
        <v>559</v>
      </c>
      <c r="C1777" s="180">
        <v>779873907</v>
      </c>
      <c r="D1777" s="82">
        <v>747412491</v>
      </c>
      <c r="E1777" s="180">
        <v>22422376</v>
      </c>
      <c r="F1777" s="82">
        <f t="shared" si="191"/>
        <v>22422374.73</v>
      </c>
      <c r="G1777" s="82">
        <f t="shared" si="189"/>
        <v>-1.2699999995529652</v>
      </c>
      <c r="H1777" s="242" t="s">
        <v>1671</v>
      </c>
      <c r="I1777" s="169">
        <v>724990156</v>
      </c>
      <c r="J1777" s="169">
        <f t="shared" si="190"/>
        <v>-39.730000019073486</v>
      </c>
      <c r="K1777" s="149" t="s">
        <v>1662</v>
      </c>
      <c r="L1777" s="197">
        <v>45611</v>
      </c>
      <c r="M1777" s="140" t="s">
        <v>20</v>
      </c>
      <c r="N1777" s="182">
        <v>2024</v>
      </c>
      <c r="O1777" s="185" t="s">
        <v>1663</v>
      </c>
      <c r="P1777" s="85"/>
      <c r="Q1777" s="85"/>
      <c r="R1777" s="85"/>
      <c r="S1777" s="85"/>
      <c r="T1777" s="85"/>
      <c r="U1777" s="85"/>
      <c r="V1777" s="85"/>
      <c r="W1777" s="85"/>
      <c r="X1777" s="85"/>
      <c r="Y1777" s="85"/>
      <c r="Z1777" s="85"/>
      <c r="AA1777" s="85"/>
      <c r="AB1777" s="85"/>
      <c r="AC1777" s="85"/>
      <c r="AD1777" s="85"/>
    </row>
    <row r="1778" spans="1:31" s="76" customFormat="1" ht="13.5" customHeight="1" x14ac:dyDescent="0.2">
      <c r="A1778" s="84">
        <v>891900101</v>
      </c>
      <c r="B1778" s="80" t="s">
        <v>622</v>
      </c>
      <c r="C1778" s="180">
        <v>114691275</v>
      </c>
      <c r="D1778" s="82">
        <v>109669227</v>
      </c>
      <c r="E1778" s="180">
        <v>3290077</v>
      </c>
      <c r="F1778" s="82">
        <f t="shared" si="191"/>
        <v>3290076.81</v>
      </c>
      <c r="G1778" s="82">
        <f t="shared" si="189"/>
        <v>-0.18999999994412065</v>
      </c>
      <c r="H1778" s="242" t="s">
        <v>1673</v>
      </c>
      <c r="I1778" s="169">
        <v>106379176</v>
      </c>
      <c r="J1778" s="169">
        <f t="shared" si="190"/>
        <v>-25.810000002384186</v>
      </c>
      <c r="K1778" s="149" t="s">
        <v>1662</v>
      </c>
      <c r="L1778" s="197">
        <v>45611</v>
      </c>
      <c r="M1778" s="140" t="s">
        <v>20</v>
      </c>
      <c r="N1778" s="182">
        <v>2024</v>
      </c>
      <c r="O1778" s="185" t="s">
        <v>1664</v>
      </c>
      <c r="P1778" s="85"/>
      <c r="Q1778" s="85"/>
      <c r="R1778" s="85"/>
      <c r="S1778" s="85"/>
      <c r="T1778" s="85"/>
      <c r="U1778" s="85"/>
      <c r="V1778" s="85"/>
      <c r="W1778" s="85"/>
      <c r="X1778" s="85"/>
      <c r="Y1778" s="85"/>
      <c r="Z1778" s="85"/>
      <c r="AA1778" s="85"/>
      <c r="AB1778" s="85"/>
      <c r="AC1778" s="85"/>
      <c r="AD1778" s="85"/>
    </row>
    <row r="1779" spans="1:31" s="76" customFormat="1" ht="13.5" customHeight="1" x14ac:dyDescent="0.2">
      <c r="A1779" s="84">
        <v>9011924788</v>
      </c>
      <c r="B1779" s="80" t="s">
        <v>604</v>
      </c>
      <c r="C1779" s="180">
        <v>5493478</v>
      </c>
      <c r="D1779" s="82">
        <v>5493478</v>
      </c>
      <c r="E1779" s="180">
        <v>164804</v>
      </c>
      <c r="F1779" s="82">
        <f t="shared" si="191"/>
        <v>164804.34</v>
      </c>
      <c r="G1779" s="82">
        <f t="shared" si="189"/>
        <v>0.33999999999650754</v>
      </c>
      <c r="H1779" s="242" t="s">
        <v>1743</v>
      </c>
      <c r="I1779" s="169">
        <v>5328478</v>
      </c>
      <c r="J1779" s="169">
        <f t="shared" si="190"/>
        <v>195.66000000014901</v>
      </c>
      <c r="K1779" s="149" t="s">
        <v>1662</v>
      </c>
      <c r="L1779" s="197">
        <v>45611</v>
      </c>
      <c r="M1779" s="140" t="s">
        <v>27</v>
      </c>
      <c r="N1779" s="182">
        <v>2024</v>
      </c>
      <c r="O1779" s="234" t="s">
        <v>1718</v>
      </c>
      <c r="P1779" s="85"/>
      <c r="Q1779" s="85"/>
      <c r="R1779" s="85"/>
      <c r="S1779" s="85"/>
      <c r="T1779" s="85"/>
      <c r="U1779" s="85"/>
      <c r="V1779" s="85"/>
      <c r="W1779" s="85"/>
      <c r="X1779" s="85"/>
      <c r="Y1779" s="85"/>
      <c r="Z1779" s="85"/>
      <c r="AA1779" s="85"/>
      <c r="AB1779" s="85"/>
      <c r="AC1779" s="85"/>
      <c r="AD1779" s="85"/>
    </row>
    <row r="1780" spans="1:31" s="76" customFormat="1" ht="13.5" customHeight="1" x14ac:dyDescent="0.2">
      <c r="A1780" s="84">
        <v>8911800011</v>
      </c>
      <c r="B1780" s="80" t="s">
        <v>21</v>
      </c>
      <c r="C1780" s="180">
        <v>854898</v>
      </c>
      <c r="D1780" s="82">
        <v>854898</v>
      </c>
      <c r="E1780" s="180">
        <v>25650</v>
      </c>
      <c r="F1780" s="180">
        <f t="shared" si="191"/>
        <v>25646.94</v>
      </c>
      <c r="G1780" s="82">
        <f t="shared" ref="G1780:G1798" si="192">+F1780-E1780</f>
        <v>-3.0600000000013097</v>
      </c>
      <c r="H1780" s="248" t="s">
        <v>2033</v>
      </c>
      <c r="I1780" s="200">
        <v>829248</v>
      </c>
      <c r="J1780" s="169">
        <f t="shared" ref="J1780:J1798" si="193">(D1780-E1780-G1780)-I1780</f>
        <v>3.0600000000558794</v>
      </c>
      <c r="K1780" s="149" t="s">
        <v>1652</v>
      </c>
      <c r="L1780" s="197">
        <v>45603</v>
      </c>
      <c r="M1780" s="140" t="s">
        <v>20</v>
      </c>
      <c r="N1780" s="182">
        <v>2024</v>
      </c>
      <c r="O1780" s="80"/>
      <c r="P1780" s="85"/>
      <c r="Q1780" s="85"/>
      <c r="R1780" s="85"/>
      <c r="S1780" s="85"/>
      <c r="T1780" s="85"/>
      <c r="U1780" s="85"/>
      <c r="V1780" s="85"/>
      <c r="W1780" s="85"/>
      <c r="X1780" s="85"/>
      <c r="Y1780" s="85"/>
      <c r="Z1780" s="85"/>
      <c r="AA1780" s="85"/>
      <c r="AB1780" s="85"/>
      <c r="AC1780" s="85"/>
      <c r="AD1780" s="85"/>
      <c r="AE1780" s="85"/>
    </row>
    <row r="1781" spans="1:31" s="76" customFormat="1" ht="13.5" customHeight="1" x14ac:dyDescent="0.2">
      <c r="A1781" s="84">
        <v>9000036172</v>
      </c>
      <c r="B1781" s="80" t="s">
        <v>1041</v>
      </c>
      <c r="C1781" s="180">
        <v>1732919137</v>
      </c>
      <c r="D1781" s="82">
        <v>1780216565</v>
      </c>
      <c r="E1781" s="180">
        <v>124642588</v>
      </c>
      <c r="F1781" s="82">
        <f>+D1781*7%</f>
        <v>124615159.55000001</v>
      </c>
      <c r="G1781" s="82">
        <f t="shared" si="192"/>
        <v>-27428.449999988079</v>
      </c>
      <c r="H1781" s="173" t="s">
        <v>1676</v>
      </c>
      <c r="I1781" s="200">
        <v>1655965817</v>
      </c>
      <c r="J1781" s="169">
        <f t="shared" si="193"/>
        <v>-364411.54999995232</v>
      </c>
      <c r="K1781" s="149" t="s">
        <v>1662</v>
      </c>
      <c r="L1781" s="197">
        <v>45611</v>
      </c>
      <c r="M1781" s="140" t="s">
        <v>20</v>
      </c>
      <c r="N1781" s="182">
        <v>2024</v>
      </c>
      <c r="O1781" s="185" t="s">
        <v>1665</v>
      </c>
      <c r="P1781" s="85"/>
      <c r="Q1781" s="85"/>
      <c r="R1781" s="85"/>
      <c r="S1781" s="85"/>
      <c r="T1781" s="85"/>
      <c r="U1781" s="85"/>
      <c r="V1781" s="85"/>
      <c r="W1781" s="85"/>
      <c r="X1781" s="85"/>
      <c r="Y1781" s="85"/>
      <c r="Z1781" s="85"/>
      <c r="AA1781" s="85"/>
      <c r="AB1781" s="85"/>
      <c r="AC1781" s="85"/>
      <c r="AD1781" s="85"/>
      <c r="AE1781" s="85"/>
    </row>
    <row r="1782" spans="1:31" s="76" customFormat="1" ht="13.5" customHeight="1" x14ac:dyDescent="0.2">
      <c r="A1782" s="84">
        <v>8911800011</v>
      </c>
      <c r="B1782" s="80" t="s">
        <v>21</v>
      </c>
      <c r="C1782" s="180">
        <v>892639</v>
      </c>
      <c r="D1782" s="82">
        <v>892639</v>
      </c>
      <c r="E1782" s="180">
        <v>26780</v>
      </c>
      <c r="F1782" s="180">
        <f t="shared" ref="F1782:F1798" si="194">+D1782*3%</f>
        <v>26779.17</v>
      </c>
      <c r="G1782" s="82">
        <f t="shared" si="192"/>
        <v>-0.83000000000174623</v>
      </c>
      <c r="H1782" s="248" t="s">
        <v>2034</v>
      </c>
      <c r="I1782" s="200">
        <v>865859</v>
      </c>
      <c r="J1782" s="169">
        <f t="shared" si="193"/>
        <v>0.82999999995809048</v>
      </c>
      <c r="K1782" s="149" t="s">
        <v>1662</v>
      </c>
      <c r="L1782" s="197">
        <v>45624</v>
      </c>
      <c r="M1782" s="140" t="s">
        <v>20</v>
      </c>
      <c r="N1782" s="182">
        <v>2024</v>
      </c>
      <c r="O1782" s="80"/>
      <c r="P1782" s="85"/>
      <c r="Q1782" s="85"/>
      <c r="R1782" s="85"/>
      <c r="S1782" s="85"/>
      <c r="T1782" s="85"/>
      <c r="U1782" s="85"/>
      <c r="V1782" s="85"/>
      <c r="W1782" s="85"/>
      <c r="X1782" s="85"/>
      <c r="Y1782" s="85"/>
      <c r="Z1782" s="85"/>
      <c r="AA1782" s="85"/>
      <c r="AB1782" s="85"/>
      <c r="AC1782" s="85"/>
      <c r="AD1782" s="85"/>
      <c r="AE1782" s="85"/>
    </row>
    <row r="1783" spans="1:31" s="76" customFormat="1" ht="13.5" customHeight="1" x14ac:dyDescent="0.2">
      <c r="A1783" s="84">
        <v>8909049961</v>
      </c>
      <c r="B1783" s="80" t="s">
        <v>626</v>
      </c>
      <c r="C1783" s="180">
        <v>62841898</v>
      </c>
      <c r="D1783" s="82">
        <v>58329084</v>
      </c>
      <c r="E1783" s="180">
        <v>1749873</v>
      </c>
      <c r="F1783" s="82">
        <f t="shared" si="194"/>
        <v>1749872.52</v>
      </c>
      <c r="G1783" s="82">
        <f t="shared" si="192"/>
        <v>-0.47999999998137355</v>
      </c>
      <c r="H1783" s="250" t="s">
        <v>1678</v>
      </c>
      <c r="I1783" s="200">
        <v>56579212</v>
      </c>
      <c r="J1783" s="169">
        <f t="shared" si="193"/>
        <v>-0.52000000327825546</v>
      </c>
      <c r="K1783" s="149" t="s">
        <v>1662</v>
      </c>
      <c r="L1783" s="197">
        <v>45611</v>
      </c>
      <c r="M1783" s="140" t="s">
        <v>20</v>
      </c>
      <c r="N1783" s="182">
        <v>2024</v>
      </c>
      <c r="O1783" s="80"/>
      <c r="P1783" s="85"/>
      <c r="Q1783" s="85"/>
      <c r="R1783" s="85"/>
      <c r="S1783" s="85"/>
      <c r="T1783" s="85"/>
      <c r="U1783" s="85"/>
      <c r="V1783" s="85"/>
      <c r="W1783" s="85"/>
      <c r="X1783" s="85"/>
      <c r="Y1783" s="85"/>
      <c r="Z1783" s="85"/>
      <c r="AA1783" s="85"/>
      <c r="AB1783" s="85"/>
      <c r="AC1783" s="85"/>
      <c r="AD1783" s="85"/>
      <c r="AE1783" s="85"/>
    </row>
    <row r="1784" spans="1:31" s="76" customFormat="1" ht="13.5" customHeight="1" x14ac:dyDescent="0.2">
      <c r="A1784" s="84">
        <v>9000821430</v>
      </c>
      <c r="B1784" s="80" t="s">
        <v>1202</v>
      </c>
      <c r="C1784" s="180">
        <v>3403643</v>
      </c>
      <c r="D1784" s="82">
        <v>3403643</v>
      </c>
      <c r="E1784" s="200">
        <v>0</v>
      </c>
      <c r="F1784" s="82">
        <f t="shared" si="194"/>
        <v>102109.29</v>
      </c>
      <c r="G1784" s="82">
        <f t="shared" si="192"/>
        <v>102109.29</v>
      </c>
      <c r="H1784" s="232" t="s">
        <v>601</v>
      </c>
      <c r="I1784" s="200">
        <v>3203643</v>
      </c>
      <c r="J1784" s="169">
        <f t="shared" si="193"/>
        <v>97890.709999999963</v>
      </c>
      <c r="K1784" s="149" t="s">
        <v>1630</v>
      </c>
      <c r="L1784" s="197">
        <v>45576</v>
      </c>
      <c r="M1784" s="140" t="s">
        <v>28</v>
      </c>
      <c r="N1784" s="182">
        <v>2024</v>
      </c>
      <c r="O1784" s="234" t="s">
        <v>1659</v>
      </c>
      <c r="P1784" s="85"/>
      <c r="Q1784" s="85"/>
      <c r="R1784" s="85"/>
      <c r="S1784" s="85"/>
      <c r="T1784" s="85"/>
      <c r="U1784" s="85"/>
      <c r="V1784" s="85"/>
      <c r="W1784" s="85"/>
      <c r="X1784" s="85"/>
      <c r="Y1784" s="85"/>
      <c r="Z1784" s="85"/>
      <c r="AA1784" s="85"/>
      <c r="AB1784" s="85"/>
      <c r="AC1784" s="85"/>
      <c r="AD1784" s="85"/>
      <c r="AE1784" s="85"/>
    </row>
    <row r="1785" spans="1:31" s="76" customFormat="1" ht="13.5" customHeight="1" x14ac:dyDescent="0.2">
      <c r="A1785" s="165">
        <v>9015433189</v>
      </c>
      <c r="B1785" s="80" t="s">
        <v>1226</v>
      </c>
      <c r="C1785" s="180">
        <v>17803762</v>
      </c>
      <c r="D1785" s="180">
        <v>17803762</v>
      </c>
      <c r="E1785" s="180">
        <v>534112</v>
      </c>
      <c r="F1785" s="82">
        <f t="shared" si="194"/>
        <v>534112.86</v>
      </c>
      <c r="G1785" s="171">
        <f t="shared" si="192"/>
        <v>0.85999999998603016</v>
      </c>
      <c r="H1785" s="173" t="s">
        <v>1782</v>
      </c>
      <c r="I1785" s="200">
        <v>17269649</v>
      </c>
      <c r="J1785" s="82">
        <f t="shared" si="193"/>
        <v>0.14000000059604645</v>
      </c>
      <c r="K1785" s="149" t="s">
        <v>1652</v>
      </c>
      <c r="L1785" s="197">
        <v>45622</v>
      </c>
      <c r="M1785" s="140" t="s">
        <v>20</v>
      </c>
      <c r="N1785" s="182">
        <v>2024</v>
      </c>
      <c r="O1785" s="80"/>
      <c r="P1785" s="85"/>
      <c r="Q1785" s="85"/>
      <c r="R1785" s="85"/>
      <c r="S1785" s="85"/>
      <c r="T1785" s="85"/>
      <c r="U1785" s="85"/>
      <c r="V1785" s="85"/>
      <c r="W1785" s="85"/>
      <c r="X1785" s="85"/>
      <c r="Y1785" s="85"/>
      <c r="Z1785" s="85"/>
      <c r="AA1785" s="85"/>
      <c r="AB1785" s="85"/>
      <c r="AC1785" s="85"/>
      <c r="AD1785" s="85"/>
      <c r="AE1785" s="85"/>
    </row>
    <row r="1786" spans="1:31" s="76" customFormat="1" ht="13.5" customHeight="1" x14ac:dyDescent="0.2">
      <c r="A1786" s="84">
        <v>8160020199</v>
      </c>
      <c r="B1786" s="80" t="s">
        <v>617</v>
      </c>
      <c r="C1786" s="180">
        <v>87704044</v>
      </c>
      <c r="D1786" s="180">
        <v>84374322</v>
      </c>
      <c r="E1786" s="180">
        <v>2531230</v>
      </c>
      <c r="F1786" s="82">
        <f t="shared" si="194"/>
        <v>2531229.6599999997</v>
      </c>
      <c r="G1786" s="82">
        <f t="shared" si="192"/>
        <v>-0.34000000031664968</v>
      </c>
      <c r="H1786" s="252" t="s">
        <v>1680</v>
      </c>
      <c r="I1786" s="169">
        <f>5617833+76225259</f>
        <v>81843092</v>
      </c>
      <c r="J1786" s="169">
        <f t="shared" si="193"/>
        <v>0.34000000357627869</v>
      </c>
      <c r="K1786" s="149" t="s">
        <v>1662</v>
      </c>
      <c r="L1786" s="197" t="s">
        <v>1666</v>
      </c>
      <c r="M1786" s="140" t="s">
        <v>20</v>
      </c>
      <c r="N1786" s="182">
        <v>2024</v>
      </c>
      <c r="O1786" s="80" t="s">
        <v>1667</v>
      </c>
      <c r="P1786" s="85"/>
      <c r="Q1786" s="85"/>
      <c r="R1786" s="85"/>
      <c r="S1786" s="85"/>
      <c r="T1786" s="85"/>
      <c r="U1786" s="85"/>
      <c r="V1786" s="85"/>
      <c r="W1786" s="85"/>
      <c r="X1786" s="85"/>
      <c r="Y1786" s="85"/>
      <c r="Z1786" s="85"/>
      <c r="AA1786" s="85"/>
      <c r="AB1786" s="85"/>
      <c r="AC1786" s="85"/>
      <c r="AD1786" s="85"/>
    </row>
    <row r="1787" spans="1:31" s="76" customFormat="1" ht="13.5" customHeight="1" x14ac:dyDescent="0.2">
      <c r="A1787" s="84">
        <v>9000399016</v>
      </c>
      <c r="B1787" s="80" t="s">
        <v>23</v>
      </c>
      <c r="C1787" s="180">
        <v>71019432</v>
      </c>
      <c r="D1787" s="82">
        <v>70486332</v>
      </c>
      <c r="E1787" s="180">
        <v>2114590</v>
      </c>
      <c r="F1787" s="82">
        <f t="shared" si="194"/>
        <v>2114589.96</v>
      </c>
      <c r="G1787" s="82">
        <f t="shared" si="192"/>
        <v>-4.0000000037252903E-2</v>
      </c>
      <c r="H1787" s="248" t="s">
        <v>1684</v>
      </c>
      <c r="I1787" s="200">
        <v>68371742</v>
      </c>
      <c r="J1787" s="169">
        <f t="shared" si="193"/>
        <v>4.0000006556510925E-2</v>
      </c>
      <c r="K1787" s="149" t="s">
        <v>1652</v>
      </c>
      <c r="L1787" s="197">
        <v>45617</v>
      </c>
      <c r="M1787" s="140" t="s">
        <v>20</v>
      </c>
      <c r="N1787" s="182">
        <v>2024</v>
      </c>
      <c r="O1787" s="80"/>
      <c r="P1787" s="85"/>
      <c r="Q1787" s="85"/>
      <c r="R1787" s="85"/>
      <c r="S1787" s="85"/>
      <c r="T1787" s="85"/>
      <c r="U1787" s="85"/>
      <c r="V1787" s="85"/>
      <c r="W1787" s="85"/>
      <c r="X1787" s="85"/>
      <c r="Y1787" s="85"/>
      <c r="Z1787" s="85"/>
      <c r="AA1787" s="85"/>
      <c r="AB1787" s="85"/>
      <c r="AC1787" s="85"/>
      <c r="AD1787" s="85"/>
      <c r="AE1787" s="85"/>
    </row>
    <row r="1788" spans="1:31" s="76" customFormat="1" ht="13.5" customHeight="1" x14ac:dyDescent="0.2">
      <c r="A1788" s="84">
        <v>900409371</v>
      </c>
      <c r="B1788" s="80" t="s">
        <v>1227</v>
      </c>
      <c r="C1788" s="180">
        <v>1212480</v>
      </c>
      <c r="D1788" s="82">
        <v>1212480</v>
      </c>
      <c r="E1788" s="180">
        <v>36375</v>
      </c>
      <c r="F1788" s="82">
        <f t="shared" si="194"/>
        <v>36374.400000000001</v>
      </c>
      <c r="G1788" s="82">
        <f t="shared" si="192"/>
        <v>-0.59999999999854481</v>
      </c>
      <c r="H1788" s="227" t="s">
        <v>1686</v>
      </c>
      <c r="I1788" s="242">
        <v>1176106</v>
      </c>
      <c r="J1788" s="169">
        <f t="shared" si="193"/>
        <v>-0.39999999990686774</v>
      </c>
      <c r="K1788" s="149" t="s">
        <v>1652</v>
      </c>
      <c r="L1788" s="197">
        <v>45610</v>
      </c>
      <c r="M1788" s="140" t="s">
        <v>20</v>
      </c>
      <c r="N1788" s="182">
        <v>2024</v>
      </c>
      <c r="O1788" s="80"/>
      <c r="P1788" s="85"/>
      <c r="Q1788" s="85"/>
      <c r="R1788" s="85"/>
      <c r="S1788" s="85"/>
      <c r="T1788" s="85"/>
      <c r="U1788" s="85"/>
      <c r="V1788" s="85"/>
      <c r="W1788" s="85"/>
      <c r="X1788" s="85"/>
      <c r="Y1788" s="85"/>
      <c r="Z1788" s="85"/>
      <c r="AA1788" s="85"/>
      <c r="AB1788" s="85"/>
      <c r="AC1788" s="85"/>
      <c r="AD1788" s="85"/>
      <c r="AE1788" s="85"/>
    </row>
    <row r="1789" spans="1:31" s="76" customFormat="1" ht="13.5" customHeight="1" x14ac:dyDescent="0.2">
      <c r="A1789" s="84">
        <v>9003414831</v>
      </c>
      <c r="B1789" s="80" t="s">
        <v>1200</v>
      </c>
      <c r="C1789" s="180">
        <v>84296</v>
      </c>
      <c r="D1789" s="82">
        <v>84296</v>
      </c>
      <c r="E1789" s="200">
        <v>2529</v>
      </c>
      <c r="F1789" s="82">
        <f t="shared" si="194"/>
        <v>2528.88</v>
      </c>
      <c r="G1789" s="82">
        <f t="shared" si="192"/>
        <v>-0.11999999999989086</v>
      </c>
      <c r="H1789" s="243" t="s">
        <v>601</v>
      </c>
      <c r="I1789" s="149">
        <v>81767</v>
      </c>
      <c r="J1789" s="169">
        <f t="shared" si="193"/>
        <v>0.11999999999534339</v>
      </c>
      <c r="K1789" s="149" t="s">
        <v>1630</v>
      </c>
      <c r="L1789" s="197">
        <v>45615</v>
      </c>
      <c r="M1789" s="140" t="s">
        <v>20</v>
      </c>
      <c r="N1789" s="182">
        <v>2024</v>
      </c>
      <c r="O1789" s="240" t="s">
        <v>1693</v>
      </c>
      <c r="P1789" s="85"/>
      <c r="Q1789" s="85"/>
      <c r="R1789" s="85"/>
      <c r="S1789" s="85"/>
      <c r="T1789" s="85"/>
      <c r="U1789" s="85"/>
      <c r="V1789" s="85"/>
      <c r="W1789" s="85"/>
      <c r="X1789" s="85"/>
      <c r="Y1789" s="85"/>
      <c r="Z1789" s="85"/>
      <c r="AA1789" s="85"/>
      <c r="AB1789" s="85"/>
      <c r="AC1789" s="85"/>
      <c r="AD1789" s="85"/>
      <c r="AE1789" s="85"/>
    </row>
    <row r="1790" spans="1:31" s="76" customFormat="1" ht="13.5" customHeight="1" x14ac:dyDescent="0.2">
      <c r="A1790" s="84">
        <v>9013792472</v>
      </c>
      <c r="B1790" s="80" t="s">
        <v>1634</v>
      </c>
      <c r="C1790" s="180">
        <v>1862153</v>
      </c>
      <c r="D1790" s="82">
        <v>1862153</v>
      </c>
      <c r="E1790" s="200">
        <v>55865</v>
      </c>
      <c r="F1790" s="82">
        <f t="shared" si="194"/>
        <v>55864.59</v>
      </c>
      <c r="G1790" s="82">
        <f t="shared" si="192"/>
        <v>-0.41000000000349246</v>
      </c>
      <c r="H1790" s="173" t="s">
        <v>1689</v>
      </c>
      <c r="I1790" s="200">
        <v>1806288</v>
      </c>
      <c r="J1790" s="169">
        <f t="shared" si="193"/>
        <v>0.40999999991618097</v>
      </c>
      <c r="K1790" s="149" t="s">
        <v>1662</v>
      </c>
      <c r="L1790" s="197">
        <v>45622</v>
      </c>
      <c r="M1790" s="140" t="s">
        <v>20</v>
      </c>
      <c r="N1790" s="182">
        <v>2024</v>
      </c>
      <c r="O1790" s="80"/>
      <c r="P1790" s="85"/>
      <c r="Q1790" s="85"/>
      <c r="R1790" s="85"/>
      <c r="S1790" s="85"/>
      <c r="T1790" s="85"/>
      <c r="U1790" s="85"/>
      <c r="V1790" s="85"/>
      <c r="W1790" s="85"/>
      <c r="X1790" s="85"/>
      <c r="Y1790" s="85"/>
      <c r="Z1790" s="85"/>
      <c r="AA1790" s="85"/>
      <c r="AB1790" s="85"/>
      <c r="AC1790" s="85"/>
      <c r="AD1790" s="85"/>
      <c r="AE1790" s="85"/>
    </row>
    <row r="1791" spans="1:31" s="76" customFormat="1" ht="13.5" customHeight="1" x14ac:dyDescent="0.2">
      <c r="A1791" s="84">
        <v>8110007404</v>
      </c>
      <c r="B1791" s="80" t="s">
        <v>623</v>
      </c>
      <c r="C1791" s="180">
        <v>25528547</v>
      </c>
      <c r="D1791" s="82">
        <v>25528547</v>
      </c>
      <c r="E1791" s="200">
        <v>765854</v>
      </c>
      <c r="F1791" s="82">
        <f t="shared" si="194"/>
        <v>765856.40999999992</v>
      </c>
      <c r="G1791" s="82">
        <f t="shared" si="192"/>
        <v>2.409999999916181</v>
      </c>
      <c r="H1791" s="242" t="s">
        <v>1690</v>
      </c>
      <c r="I1791" s="169">
        <v>24762691</v>
      </c>
      <c r="J1791" s="169">
        <f t="shared" si="193"/>
        <v>-0.41000000014901161</v>
      </c>
      <c r="K1791" s="149" t="s">
        <v>1652</v>
      </c>
      <c r="L1791" s="197">
        <v>45611</v>
      </c>
      <c r="M1791" s="140" t="s">
        <v>20</v>
      </c>
      <c r="N1791" s="182">
        <v>2024</v>
      </c>
      <c r="O1791" s="80"/>
      <c r="P1791" s="219"/>
      <c r="Q1791" s="85"/>
      <c r="R1791" s="85"/>
      <c r="S1791" s="85"/>
      <c r="T1791" s="85"/>
      <c r="U1791" s="85"/>
      <c r="V1791" s="85"/>
      <c r="W1791" s="85"/>
      <c r="X1791" s="85"/>
      <c r="Y1791" s="85"/>
      <c r="Z1791" s="85"/>
      <c r="AA1791" s="85"/>
      <c r="AB1791" s="85"/>
      <c r="AC1791" s="85"/>
      <c r="AD1791" s="85"/>
    </row>
    <row r="1792" spans="1:31" s="76" customFormat="1" ht="13.5" customHeight="1" x14ac:dyDescent="0.2">
      <c r="A1792" s="84">
        <v>9013027270</v>
      </c>
      <c r="B1792" s="80" t="s">
        <v>1030</v>
      </c>
      <c r="C1792" s="180">
        <v>7374765</v>
      </c>
      <c r="D1792" s="82">
        <v>7374765</v>
      </c>
      <c r="E1792" s="180">
        <v>221243</v>
      </c>
      <c r="F1792" s="82">
        <f t="shared" si="194"/>
        <v>221242.94999999998</v>
      </c>
      <c r="G1792" s="82">
        <f t="shared" si="192"/>
        <v>-5.0000000017462298E-2</v>
      </c>
      <c r="H1792" s="248" t="s">
        <v>1746</v>
      </c>
      <c r="I1792" s="200">
        <v>7153522</v>
      </c>
      <c r="J1792" s="169">
        <f t="shared" si="193"/>
        <v>4.9999999813735485E-2</v>
      </c>
      <c r="K1792" s="149" t="s">
        <v>1652</v>
      </c>
      <c r="L1792" s="197">
        <v>45674</v>
      </c>
      <c r="M1792" s="140" t="s">
        <v>16</v>
      </c>
      <c r="N1792" s="182">
        <v>2025</v>
      </c>
      <c r="O1792" s="240" t="s">
        <v>1729</v>
      </c>
      <c r="P1792" s="85"/>
      <c r="Q1792" s="85"/>
      <c r="R1792" s="85"/>
      <c r="S1792" s="85"/>
      <c r="T1792" s="85"/>
      <c r="U1792" s="85"/>
      <c r="V1792" s="85"/>
      <c r="W1792" s="85"/>
      <c r="X1792" s="85"/>
      <c r="Y1792" s="85"/>
      <c r="Z1792" s="85"/>
      <c r="AA1792" s="85"/>
      <c r="AB1792" s="85"/>
      <c r="AC1792" s="85"/>
      <c r="AD1792" s="85"/>
    </row>
    <row r="1793" spans="1:31" s="76" customFormat="1" ht="13.5" customHeight="1" x14ac:dyDescent="0.2">
      <c r="A1793" s="84">
        <v>9003414831</v>
      </c>
      <c r="B1793" s="80" t="s">
        <v>1200</v>
      </c>
      <c r="C1793" s="180">
        <v>89171</v>
      </c>
      <c r="D1793" s="82">
        <v>89171</v>
      </c>
      <c r="E1793" s="200">
        <v>2675</v>
      </c>
      <c r="F1793" s="82">
        <f t="shared" si="194"/>
        <v>2675.13</v>
      </c>
      <c r="G1793" s="82">
        <f t="shared" si="192"/>
        <v>0.13000000000010914</v>
      </c>
      <c r="H1793" s="249" t="s">
        <v>1692</v>
      </c>
      <c r="I1793" s="149">
        <v>86496</v>
      </c>
      <c r="J1793" s="169">
        <f t="shared" si="193"/>
        <v>-0.13000000000465661</v>
      </c>
      <c r="K1793" s="149" t="s">
        <v>1652</v>
      </c>
      <c r="L1793" s="197">
        <v>45615</v>
      </c>
      <c r="M1793" s="140" t="s">
        <v>20</v>
      </c>
      <c r="N1793" s="182">
        <v>2024</v>
      </c>
      <c r="O1793" s="80"/>
      <c r="P1793" s="85"/>
      <c r="Q1793" s="85"/>
      <c r="R1793" s="85"/>
      <c r="S1793" s="85"/>
      <c r="T1793" s="85"/>
      <c r="U1793" s="85"/>
      <c r="V1793" s="85"/>
      <c r="W1793" s="85"/>
      <c r="X1793" s="85"/>
      <c r="Y1793" s="85"/>
      <c r="Z1793" s="85"/>
      <c r="AA1793" s="85"/>
      <c r="AB1793" s="85"/>
      <c r="AC1793" s="85"/>
      <c r="AD1793" s="85"/>
    </row>
    <row r="1794" spans="1:31" s="76" customFormat="1" ht="13.5" customHeight="1" x14ac:dyDescent="0.2">
      <c r="A1794" s="84">
        <v>9006777323</v>
      </c>
      <c r="B1794" s="80" t="s">
        <v>618</v>
      </c>
      <c r="C1794" s="180">
        <v>72651029</v>
      </c>
      <c r="D1794" s="82">
        <v>72651029</v>
      </c>
      <c r="E1794" s="200">
        <v>2179531</v>
      </c>
      <c r="F1794" s="82">
        <f t="shared" si="194"/>
        <v>2179530.87</v>
      </c>
      <c r="G1794" s="82">
        <f t="shared" si="192"/>
        <v>-0.12999999988824129</v>
      </c>
      <c r="H1794" s="173" t="s">
        <v>1694</v>
      </c>
      <c r="I1794" s="169">
        <v>70471498</v>
      </c>
      <c r="J1794" s="169">
        <f t="shared" si="193"/>
        <v>0.12999999523162842</v>
      </c>
      <c r="K1794" s="149" t="s">
        <v>1662</v>
      </c>
      <c r="L1794" s="197">
        <v>45604</v>
      </c>
      <c r="M1794" s="140" t="s">
        <v>20</v>
      </c>
      <c r="N1794" s="182">
        <v>2024</v>
      </c>
      <c r="O1794" s="80"/>
      <c r="P1794" s="85"/>
      <c r="Q1794" s="85"/>
      <c r="R1794" s="85"/>
      <c r="S1794" s="85"/>
      <c r="T1794" s="85"/>
      <c r="U1794" s="85"/>
      <c r="V1794" s="85"/>
      <c r="W1794" s="85"/>
      <c r="X1794" s="85"/>
      <c r="Y1794" s="85"/>
      <c r="Z1794" s="85"/>
      <c r="AA1794" s="85"/>
      <c r="AB1794" s="85"/>
      <c r="AC1794" s="85"/>
      <c r="AD1794" s="85"/>
    </row>
    <row r="1795" spans="1:31" s="76" customFormat="1" ht="13.5" customHeight="1" x14ac:dyDescent="0.2">
      <c r="A1795" s="84">
        <v>9006523347</v>
      </c>
      <c r="B1795" s="80" t="s">
        <v>616</v>
      </c>
      <c r="C1795" s="180">
        <v>6969119</v>
      </c>
      <c r="D1795" s="82">
        <v>6969119</v>
      </c>
      <c r="E1795" s="180">
        <v>209074</v>
      </c>
      <c r="F1795" s="82">
        <f t="shared" si="194"/>
        <v>209073.56999999998</v>
      </c>
      <c r="G1795" s="82">
        <f t="shared" si="192"/>
        <v>-0.43000000002211891</v>
      </c>
      <c r="H1795" s="173" t="s">
        <v>1696</v>
      </c>
      <c r="I1795" s="169">
        <v>6760045</v>
      </c>
      <c r="J1795" s="169">
        <f t="shared" si="193"/>
        <v>0.42999999970197678</v>
      </c>
      <c r="K1795" s="149" t="s">
        <v>1662</v>
      </c>
      <c r="L1795" s="197">
        <v>45611</v>
      </c>
      <c r="M1795" s="140" t="s">
        <v>20</v>
      </c>
      <c r="N1795" s="182">
        <v>2024</v>
      </c>
      <c r="O1795" s="80"/>
      <c r="P1795" s="85"/>
      <c r="Q1795" s="85"/>
      <c r="R1795" s="85"/>
      <c r="S1795" s="85"/>
      <c r="T1795" s="85"/>
      <c r="U1795" s="85"/>
      <c r="V1795" s="85"/>
      <c r="W1795" s="85"/>
      <c r="X1795" s="85"/>
      <c r="Y1795" s="85"/>
      <c r="Z1795" s="85"/>
      <c r="AA1795" s="85"/>
      <c r="AB1795" s="85"/>
      <c r="AC1795" s="85"/>
      <c r="AD1795" s="85"/>
    </row>
    <row r="1796" spans="1:31" s="76" customFormat="1" ht="13.5" customHeight="1" x14ac:dyDescent="0.2">
      <c r="A1796" s="84">
        <v>8170018921</v>
      </c>
      <c r="B1796" s="80" t="s">
        <v>619</v>
      </c>
      <c r="C1796" s="180">
        <v>165635155</v>
      </c>
      <c r="D1796" s="82">
        <v>164768277</v>
      </c>
      <c r="E1796" s="200">
        <v>4943048</v>
      </c>
      <c r="F1796" s="82">
        <f t="shared" si="194"/>
        <v>4943048.3099999996</v>
      </c>
      <c r="G1796" s="82">
        <f t="shared" si="192"/>
        <v>0.30999999959021807</v>
      </c>
      <c r="H1796" s="173" t="s">
        <v>1697</v>
      </c>
      <c r="I1796" s="169">
        <v>159825229</v>
      </c>
      <c r="J1796" s="169">
        <f t="shared" si="193"/>
        <v>-0.31000000238418579</v>
      </c>
      <c r="K1796" s="149" t="s">
        <v>1652</v>
      </c>
      <c r="L1796" s="197">
        <v>45603</v>
      </c>
      <c r="M1796" s="140" t="s">
        <v>20</v>
      </c>
      <c r="N1796" s="182">
        <v>2024</v>
      </c>
      <c r="O1796" s="80"/>
      <c r="P1796" s="219"/>
      <c r="Q1796" s="85"/>
      <c r="R1796" s="85"/>
      <c r="S1796" s="85"/>
      <c r="T1796" s="85"/>
      <c r="U1796" s="85"/>
      <c r="V1796" s="85"/>
      <c r="W1796" s="85"/>
      <c r="X1796" s="85"/>
      <c r="Y1796" s="85"/>
      <c r="Z1796" s="85"/>
      <c r="AA1796" s="85"/>
      <c r="AB1796" s="85"/>
      <c r="AC1796" s="85"/>
      <c r="AD1796" s="85"/>
    </row>
    <row r="1797" spans="1:31" s="76" customFormat="1" ht="13.5" customHeight="1" x14ac:dyDescent="0.2">
      <c r="A1797" s="84">
        <v>9006523347</v>
      </c>
      <c r="B1797" s="80" t="s">
        <v>616</v>
      </c>
      <c r="C1797" s="180">
        <v>6625819</v>
      </c>
      <c r="D1797" s="82">
        <v>6625819</v>
      </c>
      <c r="E1797" s="180">
        <v>198775</v>
      </c>
      <c r="F1797" s="82">
        <f t="shared" si="194"/>
        <v>198774.57</v>
      </c>
      <c r="G1797" s="82">
        <f t="shared" si="192"/>
        <v>-0.42999999999301508</v>
      </c>
      <c r="H1797" s="162" t="s">
        <v>601</v>
      </c>
      <c r="I1797" s="82">
        <v>6427044</v>
      </c>
      <c r="J1797" s="82">
        <f t="shared" si="193"/>
        <v>0.42999999970197678</v>
      </c>
      <c r="K1797" s="149" t="s">
        <v>1652</v>
      </c>
      <c r="L1797" s="197">
        <v>45580</v>
      </c>
      <c r="M1797" s="140" t="s">
        <v>28</v>
      </c>
      <c r="N1797" s="182">
        <v>2024</v>
      </c>
      <c r="O1797" s="80"/>
      <c r="P1797" s="85"/>
      <c r="Q1797" s="85"/>
      <c r="R1797" s="85"/>
      <c r="S1797" s="85"/>
      <c r="T1797" s="85"/>
      <c r="U1797" s="85"/>
      <c r="V1797" s="85"/>
      <c r="W1797" s="85"/>
      <c r="X1797" s="85"/>
      <c r="Y1797" s="85"/>
      <c r="Z1797" s="85"/>
      <c r="AA1797" s="85"/>
      <c r="AB1797" s="85"/>
      <c r="AC1797" s="85"/>
      <c r="AD1797" s="85"/>
    </row>
    <row r="1798" spans="1:31" s="76" customFormat="1" ht="13.5" customHeight="1" x14ac:dyDescent="0.2">
      <c r="A1798" s="84">
        <v>900206503</v>
      </c>
      <c r="B1798" s="80" t="s">
        <v>1668</v>
      </c>
      <c r="C1798" s="200">
        <v>5502179.5800000001</v>
      </c>
      <c r="D1798" s="82">
        <v>5502180</v>
      </c>
      <c r="E1798" s="180">
        <v>0</v>
      </c>
      <c r="F1798" s="82">
        <f t="shared" si="194"/>
        <v>165065.4</v>
      </c>
      <c r="G1798" s="82">
        <f t="shared" si="192"/>
        <v>165065.4</v>
      </c>
      <c r="H1798" s="173" t="s">
        <v>1750</v>
      </c>
      <c r="I1798" s="90">
        <v>5502180</v>
      </c>
      <c r="J1798" s="82">
        <f t="shared" si="193"/>
        <v>-165065.40000000037</v>
      </c>
      <c r="K1798" s="149" t="s">
        <v>1630</v>
      </c>
      <c r="L1798" s="107">
        <v>45625</v>
      </c>
      <c r="M1798" s="97" t="s">
        <v>20</v>
      </c>
      <c r="N1798" s="182">
        <v>2024</v>
      </c>
      <c r="O1798" s="198" t="s">
        <v>449</v>
      </c>
      <c r="P1798" s="85"/>
      <c r="Q1798" s="85"/>
      <c r="R1798" s="85"/>
      <c r="S1798" s="85"/>
      <c r="T1798" s="85"/>
      <c r="U1798" s="85"/>
      <c r="V1798" s="85"/>
      <c r="W1798" s="85"/>
      <c r="X1798" s="85"/>
      <c r="Y1798" s="85"/>
      <c r="Z1798" s="85"/>
      <c r="AA1798" s="85"/>
      <c r="AB1798" s="85"/>
      <c r="AC1798" s="85"/>
      <c r="AD1798" s="85"/>
      <c r="AE1798" s="85"/>
    </row>
    <row r="1799" spans="1:31" s="76" customFormat="1" ht="13.5" customHeight="1" x14ac:dyDescent="0.2">
      <c r="A1799" s="84" t="s">
        <v>39</v>
      </c>
      <c r="B1799" s="80" t="s">
        <v>565</v>
      </c>
      <c r="C1799" s="200" t="s">
        <v>421</v>
      </c>
      <c r="D1799" s="82">
        <v>137589620</v>
      </c>
      <c r="E1799" s="200" t="s">
        <v>421</v>
      </c>
      <c r="F1799" s="200" t="s">
        <v>421</v>
      </c>
      <c r="G1799" s="200" t="s">
        <v>421</v>
      </c>
      <c r="H1799" s="200" t="s">
        <v>421</v>
      </c>
      <c r="I1799" s="82">
        <v>137589620</v>
      </c>
      <c r="J1799" s="183" t="s">
        <v>36</v>
      </c>
      <c r="K1799" s="183" t="s">
        <v>36</v>
      </c>
      <c r="L1799" s="107">
        <v>45596</v>
      </c>
      <c r="M1799" s="98" t="s">
        <v>28</v>
      </c>
      <c r="N1799" s="182">
        <v>2024</v>
      </c>
      <c r="O1799" s="80"/>
      <c r="P1799" s="85"/>
      <c r="Q1799" s="85"/>
      <c r="R1799" s="85"/>
      <c r="S1799" s="85"/>
      <c r="T1799" s="85"/>
      <c r="U1799" s="85"/>
      <c r="V1799" s="85"/>
      <c r="W1799" s="85"/>
      <c r="X1799" s="85"/>
      <c r="Y1799" s="85"/>
      <c r="Z1799" s="85"/>
      <c r="AA1799" s="85"/>
      <c r="AB1799" s="85"/>
      <c r="AC1799" s="85"/>
      <c r="AD1799" s="85"/>
      <c r="AE1799" s="85"/>
    </row>
    <row r="1800" spans="1:31" s="76" customFormat="1" ht="13.5" customHeight="1" x14ac:dyDescent="0.2">
      <c r="A1800" s="84" t="s">
        <v>39</v>
      </c>
      <c r="B1800" s="80" t="s">
        <v>565</v>
      </c>
      <c r="C1800" s="200" t="s">
        <v>421</v>
      </c>
      <c r="D1800" s="82">
        <v>112439148</v>
      </c>
      <c r="E1800" s="200" t="s">
        <v>421</v>
      </c>
      <c r="F1800" s="200" t="s">
        <v>421</v>
      </c>
      <c r="G1800" s="200" t="s">
        <v>421</v>
      </c>
      <c r="H1800" s="200" t="s">
        <v>421</v>
      </c>
      <c r="I1800" s="82">
        <v>112439148</v>
      </c>
      <c r="J1800" s="183" t="s">
        <v>36</v>
      </c>
      <c r="K1800" s="183" t="s">
        <v>36</v>
      </c>
      <c r="L1800" s="107">
        <v>45626</v>
      </c>
      <c r="M1800" s="97" t="s">
        <v>20</v>
      </c>
      <c r="N1800" s="182">
        <v>2024</v>
      </c>
      <c r="O1800" s="80"/>
      <c r="P1800" s="85"/>
      <c r="Q1800" s="85"/>
      <c r="R1800" s="85"/>
      <c r="S1800" s="85"/>
      <c r="T1800" s="85"/>
      <c r="U1800" s="85"/>
      <c r="V1800" s="85"/>
      <c r="W1800" s="85"/>
      <c r="X1800" s="85"/>
      <c r="Y1800" s="85"/>
      <c r="Z1800" s="85"/>
      <c r="AA1800" s="85"/>
      <c r="AB1800" s="85"/>
      <c r="AC1800" s="85"/>
      <c r="AD1800" s="85"/>
      <c r="AE1800" s="85"/>
    </row>
    <row r="1801" spans="1:31" s="76" customFormat="1" ht="13.5" customHeight="1" x14ac:dyDescent="0.2">
      <c r="A1801" s="84">
        <v>8300252052</v>
      </c>
      <c r="B1801" s="80" t="s">
        <v>628</v>
      </c>
      <c r="C1801" s="180">
        <v>9115318</v>
      </c>
      <c r="D1801" s="82">
        <v>9115318</v>
      </c>
      <c r="E1801" s="180">
        <v>273460</v>
      </c>
      <c r="F1801" s="82">
        <f t="shared" ref="F1801:F1808" si="195">+D1801*3%</f>
        <v>273459.53999999998</v>
      </c>
      <c r="G1801" s="82">
        <f t="shared" ref="G1801:G1832" si="196">+F1801-E1801</f>
        <v>-0.46000000002095476</v>
      </c>
      <c r="H1801" s="248" t="s">
        <v>1738</v>
      </c>
      <c r="I1801" s="200">
        <v>8841858</v>
      </c>
      <c r="J1801" s="169">
        <f t="shared" ref="J1801:J1832" si="197">(D1801-E1801-G1801)-I1801</f>
        <v>0.46000000089406967</v>
      </c>
      <c r="K1801" s="149" t="s">
        <v>1703</v>
      </c>
      <c r="L1801" s="197">
        <v>45645</v>
      </c>
      <c r="M1801" s="140" t="s">
        <v>27</v>
      </c>
      <c r="N1801" s="182">
        <v>2024</v>
      </c>
      <c r="O1801" s="80"/>
      <c r="P1801" s="85"/>
      <c r="Q1801" s="85"/>
      <c r="R1801" s="85"/>
      <c r="S1801" s="85"/>
      <c r="T1801" s="85"/>
      <c r="U1801" s="85"/>
      <c r="V1801" s="85"/>
      <c r="W1801" s="85"/>
      <c r="X1801" s="85"/>
      <c r="Y1801" s="85"/>
      <c r="Z1801" s="85"/>
      <c r="AA1801" s="85"/>
      <c r="AB1801" s="85"/>
      <c r="AC1801" s="85"/>
      <c r="AD1801" s="85"/>
      <c r="AE1801" s="85"/>
    </row>
    <row r="1802" spans="1:31" s="76" customFormat="1" ht="13.5" customHeight="1" x14ac:dyDescent="0.2">
      <c r="A1802" s="84">
        <v>8900390295</v>
      </c>
      <c r="B1802" s="80" t="s">
        <v>1434</v>
      </c>
      <c r="C1802" s="200">
        <v>7432512</v>
      </c>
      <c r="D1802" s="82">
        <v>7432512</v>
      </c>
      <c r="E1802" s="180">
        <v>222975</v>
      </c>
      <c r="F1802" s="82">
        <f t="shared" si="195"/>
        <v>222975.35999999999</v>
      </c>
      <c r="G1802" s="82">
        <f t="shared" si="196"/>
        <v>0.35999999998603016</v>
      </c>
      <c r="H1802" s="125" t="s">
        <v>601</v>
      </c>
      <c r="I1802" s="90">
        <v>7209537</v>
      </c>
      <c r="J1802" s="169">
        <f t="shared" si="197"/>
        <v>-0.36000000033527613</v>
      </c>
      <c r="K1802" s="149" t="s">
        <v>1662</v>
      </c>
      <c r="L1802" s="197">
        <v>45624</v>
      </c>
      <c r="M1802" s="97" t="s">
        <v>20</v>
      </c>
      <c r="N1802" s="182">
        <v>2024</v>
      </c>
      <c r="O1802" s="201" t="s">
        <v>2007</v>
      </c>
      <c r="P1802" s="85"/>
      <c r="Q1802" s="85"/>
      <c r="R1802" s="85"/>
      <c r="S1802" s="85"/>
      <c r="T1802" s="85"/>
      <c r="U1802" s="85"/>
      <c r="V1802" s="85"/>
      <c r="W1802" s="85"/>
      <c r="X1802" s="85"/>
      <c r="Y1802" s="85"/>
      <c r="Z1802" s="85"/>
      <c r="AA1802" s="85"/>
      <c r="AB1802" s="85"/>
      <c r="AC1802" s="85"/>
      <c r="AD1802" s="85"/>
      <c r="AE1802" s="85"/>
    </row>
    <row r="1803" spans="1:31" s="76" customFormat="1" ht="13.5" customHeight="1" x14ac:dyDescent="0.2">
      <c r="A1803" s="254">
        <v>9015884123</v>
      </c>
      <c r="B1803" s="166" t="s">
        <v>1057</v>
      </c>
      <c r="C1803" s="183">
        <v>28224680</v>
      </c>
      <c r="D1803" s="183">
        <v>28224680</v>
      </c>
      <c r="E1803" s="183">
        <v>846740</v>
      </c>
      <c r="F1803" s="169">
        <f t="shared" si="195"/>
        <v>846740.4</v>
      </c>
      <c r="G1803" s="183">
        <f t="shared" si="196"/>
        <v>0.40000000002328306</v>
      </c>
      <c r="H1803" s="174" t="s">
        <v>1808</v>
      </c>
      <c r="I1803" s="205">
        <v>27377940.059999999</v>
      </c>
      <c r="J1803" s="183">
        <f t="shared" si="197"/>
        <v>-0.45999999716877937</v>
      </c>
      <c r="K1803" s="149" t="s">
        <v>1662</v>
      </c>
      <c r="L1803" s="241">
        <v>45649</v>
      </c>
      <c r="M1803" s="187" t="s">
        <v>27</v>
      </c>
      <c r="N1803" s="218">
        <v>2024</v>
      </c>
      <c r="O1803" s="80"/>
      <c r="P1803" s="85"/>
      <c r="Q1803" s="85"/>
      <c r="R1803" s="85"/>
      <c r="S1803" s="85"/>
      <c r="T1803" s="85"/>
      <c r="U1803" s="85"/>
      <c r="V1803" s="85"/>
      <c r="W1803" s="85"/>
      <c r="X1803" s="85"/>
      <c r="Y1803" s="85"/>
      <c r="Z1803" s="85"/>
      <c r="AA1803" s="85"/>
      <c r="AB1803" s="85"/>
      <c r="AC1803" s="85"/>
    </row>
    <row r="1804" spans="1:31" s="76" customFormat="1" ht="13.5" customHeight="1" x14ac:dyDescent="0.2">
      <c r="A1804" s="72">
        <v>9013809941</v>
      </c>
      <c r="B1804" s="80" t="s">
        <v>615</v>
      </c>
      <c r="C1804" s="180">
        <v>8018410</v>
      </c>
      <c r="D1804" s="82">
        <v>8018410</v>
      </c>
      <c r="E1804" s="180">
        <v>240551</v>
      </c>
      <c r="F1804" s="82">
        <f t="shared" si="195"/>
        <v>240552.3</v>
      </c>
      <c r="G1804" s="82">
        <f t="shared" si="196"/>
        <v>1.2999999999883585</v>
      </c>
      <c r="H1804" s="242" t="s">
        <v>1814</v>
      </c>
      <c r="I1804" s="169">
        <v>7777859</v>
      </c>
      <c r="J1804" s="169">
        <f t="shared" si="197"/>
        <v>-1.2999999998137355</v>
      </c>
      <c r="K1804" s="149" t="s">
        <v>1703</v>
      </c>
      <c r="L1804" s="197">
        <v>45653</v>
      </c>
      <c r="M1804" s="140" t="s">
        <v>27</v>
      </c>
      <c r="N1804" s="182">
        <v>2024</v>
      </c>
      <c r="O1804" s="80"/>
      <c r="P1804" s="85"/>
      <c r="Q1804" s="85"/>
      <c r="R1804" s="85"/>
      <c r="S1804" s="85"/>
      <c r="T1804" s="85"/>
      <c r="U1804" s="85"/>
      <c r="V1804" s="85"/>
      <c r="W1804" s="85"/>
      <c r="X1804" s="85"/>
      <c r="Y1804" s="85"/>
      <c r="Z1804" s="85"/>
      <c r="AA1804" s="85"/>
      <c r="AB1804" s="85"/>
      <c r="AC1804" s="85"/>
      <c r="AD1804" s="85"/>
    </row>
    <row r="1805" spans="1:31" s="76" customFormat="1" ht="13.5" customHeight="1" x14ac:dyDescent="0.2">
      <c r="A1805" s="72">
        <v>8002249860</v>
      </c>
      <c r="B1805" s="80" t="s">
        <v>559</v>
      </c>
      <c r="C1805" s="180">
        <v>710504035</v>
      </c>
      <c r="D1805" s="82">
        <v>685310296</v>
      </c>
      <c r="E1805" s="180">
        <v>20559309</v>
      </c>
      <c r="F1805" s="82">
        <f t="shared" si="195"/>
        <v>20559308.879999999</v>
      </c>
      <c r="G1805" s="82">
        <f t="shared" si="196"/>
        <v>-0.12000000104308128</v>
      </c>
      <c r="H1805" s="242" t="s">
        <v>1741</v>
      </c>
      <c r="I1805" s="169">
        <v>664751007</v>
      </c>
      <c r="J1805" s="169">
        <f t="shared" si="197"/>
        <v>-19.879999995231628</v>
      </c>
      <c r="K1805" s="149" t="s">
        <v>1703</v>
      </c>
      <c r="L1805" s="197">
        <v>45642</v>
      </c>
      <c r="M1805" s="140" t="s">
        <v>27</v>
      </c>
      <c r="N1805" s="182">
        <v>2024</v>
      </c>
      <c r="O1805" s="185" t="s">
        <v>1704</v>
      </c>
      <c r="P1805" s="85"/>
      <c r="Q1805" s="85"/>
      <c r="R1805" s="85"/>
      <c r="S1805" s="85"/>
      <c r="T1805" s="85"/>
      <c r="U1805" s="85"/>
      <c r="V1805" s="85"/>
      <c r="W1805" s="85"/>
      <c r="X1805" s="85"/>
      <c r="Y1805" s="85"/>
      <c r="Z1805" s="85"/>
      <c r="AA1805" s="85"/>
      <c r="AB1805" s="85"/>
      <c r="AC1805" s="85"/>
      <c r="AD1805" s="85"/>
    </row>
    <row r="1806" spans="1:31" s="76" customFormat="1" ht="13.5" customHeight="1" x14ac:dyDescent="0.2">
      <c r="A1806" s="84">
        <v>891900101</v>
      </c>
      <c r="B1806" s="80" t="s">
        <v>622</v>
      </c>
      <c r="C1806" s="180">
        <v>99476078</v>
      </c>
      <c r="D1806" s="82">
        <v>96503410</v>
      </c>
      <c r="E1806" s="180">
        <v>2895102</v>
      </c>
      <c r="F1806" s="82">
        <f t="shared" si="195"/>
        <v>2895102.3</v>
      </c>
      <c r="G1806" s="82">
        <f t="shared" si="196"/>
        <v>0.29999999981373549</v>
      </c>
      <c r="H1806" s="242" t="s">
        <v>1742</v>
      </c>
      <c r="I1806" s="169">
        <v>93608305</v>
      </c>
      <c r="J1806" s="169">
        <f t="shared" si="197"/>
        <v>2.7000000029802322</v>
      </c>
      <c r="K1806" s="149" t="s">
        <v>1703</v>
      </c>
      <c r="L1806" s="197">
        <v>45642</v>
      </c>
      <c r="M1806" s="140" t="s">
        <v>27</v>
      </c>
      <c r="N1806" s="182">
        <v>2024</v>
      </c>
      <c r="O1806" s="201"/>
      <c r="P1806" s="85"/>
      <c r="Q1806" s="85"/>
      <c r="R1806" s="85"/>
      <c r="S1806" s="85"/>
      <c r="T1806" s="85"/>
      <c r="U1806" s="85"/>
      <c r="V1806" s="85"/>
      <c r="W1806" s="85"/>
      <c r="X1806" s="85"/>
      <c r="Y1806" s="85"/>
      <c r="Z1806" s="85"/>
      <c r="AA1806" s="85"/>
      <c r="AB1806" s="85"/>
      <c r="AC1806" s="85"/>
      <c r="AD1806" s="85"/>
    </row>
    <row r="1807" spans="1:31" s="76" customFormat="1" ht="13.5" customHeight="1" x14ac:dyDescent="0.2">
      <c r="A1807" s="84">
        <v>9000821430</v>
      </c>
      <c r="B1807" s="80" t="s">
        <v>1202</v>
      </c>
      <c r="C1807" s="180">
        <v>2797994</v>
      </c>
      <c r="D1807" s="82">
        <v>2797994</v>
      </c>
      <c r="E1807" s="200">
        <v>0</v>
      </c>
      <c r="F1807" s="82">
        <f t="shared" si="195"/>
        <v>83939.819999999992</v>
      </c>
      <c r="G1807" s="82">
        <f t="shared" si="196"/>
        <v>83939.819999999992</v>
      </c>
      <c r="H1807" s="232" t="s">
        <v>601</v>
      </c>
      <c r="I1807" s="200">
        <v>2797994</v>
      </c>
      <c r="J1807" s="169">
        <f t="shared" si="197"/>
        <v>-83939.819999999832</v>
      </c>
      <c r="K1807" s="149" t="s">
        <v>1652</v>
      </c>
      <c r="L1807" s="197">
        <v>45610</v>
      </c>
      <c r="M1807" s="140" t="s">
        <v>20</v>
      </c>
      <c r="N1807" s="182">
        <v>2024</v>
      </c>
      <c r="O1807" s="198" t="s">
        <v>449</v>
      </c>
      <c r="P1807" s="85"/>
      <c r="Q1807" s="85"/>
      <c r="R1807" s="85"/>
      <c r="S1807" s="85"/>
      <c r="T1807" s="85"/>
      <c r="U1807" s="85"/>
      <c r="V1807" s="85"/>
      <c r="W1807" s="85"/>
      <c r="X1807" s="85"/>
      <c r="Y1807" s="85"/>
      <c r="Z1807" s="85"/>
      <c r="AA1807" s="85"/>
      <c r="AB1807" s="85"/>
      <c r="AC1807" s="85"/>
      <c r="AD1807" s="85"/>
      <c r="AE1807" s="85"/>
    </row>
    <row r="1808" spans="1:31" s="76" customFormat="1" ht="13.5" customHeight="1" x14ac:dyDescent="0.2">
      <c r="A1808" s="84">
        <v>8911800011</v>
      </c>
      <c r="B1808" s="80" t="s">
        <v>21</v>
      </c>
      <c r="C1808" s="180">
        <v>811127</v>
      </c>
      <c r="D1808" s="82">
        <v>811127</v>
      </c>
      <c r="E1808" s="180">
        <v>24334</v>
      </c>
      <c r="F1808" s="180">
        <f t="shared" si="195"/>
        <v>24333.809999999998</v>
      </c>
      <c r="G1808" s="82">
        <f t="shared" si="196"/>
        <v>-0.19000000000232831</v>
      </c>
      <c r="H1808" s="173" t="s">
        <v>1676</v>
      </c>
      <c r="I1808" s="200">
        <v>786797</v>
      </c>
      <c r="J1808" s="169">
        <f t="shared" si="197"/>
        <v>-3.8100000000558794</v>
      </c>
      <c r="K1808" s="149" t="s">
        <v>1703</v>
      </c>
      <c r="L1808" s="197">
        <v>45650</v>
      </c>
      <c r="M1808" s="140" t="s">
        <v>27</v>
      </c>
      <c r="N1808" s="182">
        <v>2024</v>
      </c>
      <c r="O1808" s="80"/>
      <c r="P1808" s="85"/>
      <c r="Q1808" s="85"/>
      <c r="R1808" s="85"/>
      <c r="S1808" s="85"/>
      <c r="T1808" s="85"/>
      <c r="U1808" s="85"/>
      <c r="V1808" s="85"/>
      <c r="W1808" s="85"/>
      <c r="X1808" s="85"/>
      <c r="Y1808" s="85"/>
      <c r="Z1808" s="85"/>
      <c r="AA1808" s="85"/>
      <c r="AB1808" s="85"/>
      <c r="AC1808" s="85"/>
      <c r="AD1808" s="85"/>
      <c r="AE1808" s="85"/>
    </row>
    <row r="1809" spans="1:31" s="76" customFormat="1" ht="13.5" customHeight="1" x14ac:dyDescent="0.2">
      <c r="A1809" s="84">
        <v>9000036172</v>
      </c>
      <c r="B1809" s="80" t="s">
        <v>1041</v>
      </c>
      <c r="C1809" s="180">
        <v>1751762580</v>
      </c>
      <c r="D1809" s="82">
        <v>1520133247</v>
      </c>
      <c r="E1809" s="180">
        <v>106409327</v>
      </c>
      <c r="F1809" s="82">
        <f>+D1809*7%</f>
        <v>106409327.29000001</v>
      </c>
      <c r="G1809" s="82">
        <f t="shared" si="196"/>
        <v>0.29000000655651093</v>
      </c>
      <c r="H1809" s="173" t="s">
        <v>1790</v>
      </c>
      <c r="I1809" s="200">
        <v>1413735176</v>
      </c>
      <c r="J1809" s="169">
        <f t="shared" si="197"/>
        <v>-11256.289999961853</v>
      </c>
      <c r="K1809" s="149" t="s">
        <v>1703</v>
      </c>
      <c r="L1809" s="197">
        <v>45645</v>
      </c>
      <c r="M1809" s="140" t="s">
        <v>27</v>
      </c>
      <c r="N1809" s="182">
        <v>2024</v>
      </c>
      <c r="O1809" s="185" t="s">
        <v>1721</v>
      </c>
      <c r="P1809" s="85"/>
      <c r="Q1809" s="85"/>
      <c r="R1809" s="85"/>
      <c r="S1809" s="85"/>
      <c r="T1809" s="85"/>
      <c r="U1809" s="85"/>
      <c r="V1809" s="85"/>
      <c r="W1809" s="85"/>
      <c r="X1809" s="85"/>
      <c r="Y1809" s="85"/>
      <c r="Z1809" s="85"/>
      <c r="AA1809" s="85"/>
      <c r="AB1809" s="85"/>
      <c r="AC1809" s="85"/>
      <c r="AD1809" s="85"/>
      <c r="AE1809" s="85"/>
    </row>
    <row r="1810" spans="1:31" s="76" customFormat="1" ht="13.5" customHeight="1" x14ac:dyDescent="0.2">
      <c r="A1810" s="84">
        <v>900206503</v>
      </c>
      <c r="B1810" s="80" t="s">
        <v>1668</v>
      </c>
      <c r="C1810" s="200">
        <v>5793675</v>
      </c>
      <c r="D1810" s="82">
        <v>5793675</v>
      </c>
      <c r="E1810" s="180">
        <v>0</v>
      </c>
      <c r="F1810" s="82">
        <f>+D1810*3%</f>
        <v>173810.25</v>
      </c>
      <c r="G1810" s="82">
        <f t="shared" si="196"/>
        <v>173810.25</v>
      </c>
      <c r="H1810" s="173" t="s">
        <v>1751</v>
      </c>
      <c r="I1810" s="90">
        <v>5793675</v>
      </c>
      <c r="J1810" s="82">
        <f t="shared" si="197"/>
        <v>-173810.25</v>
      </c>
      <c r="K1810" s="149" t="s">
        <v>1652</v>
      </c>
      <c r="L1810" s="197">
        <v>45625</v>
      </c>
      <c r="M1810" s="97" t="s">
        <v>20</v>
      </c>
      <c r="N1810" s="182">
        <v>2024</v>
      </c>
      <c r="O1810" s="198" t="s">
        <v>449</v>
      </c>
      <c r="P1810" s="85"/>
      <c r="Q1810" s="85"/>
      <c r="R1810" s="85"/>
      <c r="S1810" s="85"/>
      <c r="T1810" s="85"/>
      <c r="U1810" s="85"/>
      <c r="V1810" s="85"/>
      <c r="W1810" s="85"/>
      <c r="X1810" s="85"/>
      <c r="Y1810" s="85"/>
      <c r="Z1810" s="85"/>
      <c r="AA1810" s="85"/>
      <c r="AB1810" s="85"/>
      <c r="AC1810" s="85"/>
      <c r="AD1810" s="85"/>
      <c r="AE1810" s="85"/>
    </row>
    <row r="1811" spans="1:31" s="76" customFormat="1" ht="13.5" customHeight="1" x14ac:dyDescent="0.2">
      <c r="A1811" s="84">
        <v>900206503</v>
      </c>
      <c r="B1811" s="80" t="s">
        <v>1668</v>
      </c>
      <c r="C1811" s="180">
        <v>59220530</v>
      </c>
      <c r="D1811" s="82">
        <v>59220530</v>
      </c>
      <c r="E1811" s="200">
        <v>1776616</v>
      </c>
      <c r="F1811" s="82">
        <f>+D1811*3%</f>
        <v>1776615.9</v>
      </c>
      <c r="G1811" s="82">
        <f t="shared" si="196"/>
        <v>-0.10000000009313226</v>
      </c>
      <c r="H1811" s="162" t="s">
        <v>601</v>
      </c>
      <c r="I1811" s="90">
        <v>56935023</v>
      </c>
      <c r="J1811" s="169">
        <f t="shared" si="197"/>
        <v>508891.10000000149</v>
      </c>
      <c r="K1811" s="149" t="s">
        <v>1829</v>
      </c>
      <c r="L1811" s="197">
        <v>45701</v>
      </c>
      <c r="M1811" s="140" t="s">
        <v>42</v>
      </c>
      <c r="N1811" s="182">
        <v>2025</v>
      </c>
      <c r="O1811" s="275" t="s">
        <v>1822</v>
      </c>
      <c r="P1811" s="219"/>
      <c r="Q1811" s="85"/>
      <c r="R1811" s="85"/>
      <c r="S1811" s="85"/>
      <c r="T1811" s="85"/>
      <c r="U1811" s="85"/>
      <c r="V1811" s="85"/>
      <c r="W1811" s="85"/>
      <c r="X1811" s="85"/>
      <c r="Y1811" s="85"/>
      <c r="Z1811" s="85"/>
      <c r="AA1811" s="85"/>
      <c r="AB1811" s="85"/>
      <c r="AC1811" s="85"/>
      <c r="AD1811" s="85"/>
      <c r="AE1811" s="85"/>
    </row>
    <row r="1812" spans="1:31" s="76" customFormat="1" ht="13.5" customHeight="1" x14ac:dyDescent="0.2">
      <c r="A1812" s="84">
        <v>9013809302</v>
      </c>
      <c r="B1812" s="80" t="s">
        <v>1201</v>
      </c>
      <c r="C1812" s="180">
        <v>7079713</v>
      </c>
      <c r="D1812" s="82">
        <v>7079713</v>
      </c>
      <c r="E1812" s="180">
        <v>212391</v>
      </c>
      <c r="F1812" s="82">
        <f>+D1812*3%</f>
        <v>212391.38999999998</v>
      </c>
      <c r="G1812" s="180">
        <f t="shared" si="196"/>
        <v>0.38999999998486601</v>
      </c>
      <c r="H1812" s="162" t="s">
        <v>601</v>
      </c>
      <c r="I1812" s="200">
        <v>6867321</v>
      </c>
      <c r="J1812" s="169">
        <f t="shared" si="197"/>
        <v>0.61000000033527613</v>
      </c>
      <c r="K1812" s="149" t="s">
        <v>1662</v>
      </c>
      <c r="L1812" s="197">
        <v>45618</v>
      </c>
      <c r="M1812" s="140" t="s">
        <v>20</v>
      </c>
      <c r="N1812" s="182">
        <v>2024</v>
      </c>
      <c r="O1812" s="80"/>
      <c r="P1812" s="85"/>
      <c r="Q1812" s="85"/>
      <c r="R1812" s="85"/>
      <c r="S1812" s="85"/>
      <c r="T1812" s="85"/>
      <c r="U1812" s="85"/>
      <c r="V1812" s="85"/>
      <c r="W1812" s="85"/>
      <c r="X1812" s="85"/>
      <c r="Y1812" s="85"/>
      <c r="Z1812" s="85"/>
      <c r="AA1812" s="85"/>
      <c r="AB1812" s="85"/>
      <c r="AC1812" s="85"/>
      <c r="AD1812" s="85"/>
      <c r="AE1812" s="85"/>
    </row>
    <row r="1813" spans="1:31" s="76" customFormat="1" ht="13.5" customHeight="1" x14ac:dyDescent="0.2">
      <c r="A1813" s="84">
        <v>9003660101</v>
      </c>
      <c r="B1813" s="80" t="s">
        <v>1523</v>
      </c>
      <c r="C1813" s="180">
        <v>106844</v>
      </c>
      <c r="D1813" s="82">
        <v>35970</v>
      </c>
      <c r="E1813" s="200">
        <v>1079</v>
      </c>
      <c r="F1813" s="180">
        <f>+D1813*3%</f>
        <v>1079.0999999999999</v>
      </c>
      <c r="G1813" s="82">
        <f t="shared" si="196"/>
        <v>9.9999999999909051E-2</v>
      </c>
      <c r="H1813" s="125" t="s">
        <v>601</v>
      </c>
      <c r="I1813" s="200">
        <v>34891</v>
      </c>
      <c r="J1813" s="169">
        <f t="shared" si="197"/>
        <v>-9.9999999998544808E-2</v>
      </c>
      <c r="K1813" s="149" t="s">
        <v>1652</v>
      </c>
      <c r="L1813" s="197">
        <v>45708</v>
      </c>
      <c r="M1813" s="140" t="s">
        <v>42</v>
      </c>
      <c r="N1813" s="182">
        <v>2025</v>
      </c>
      <c r="O1813" s="240" t="s">
        <v>1799</v>
      </c>
      <c r="P1813" s="85"/>
      <c r="Q1813" s="85"/>
      <c r="R1813" s="85"/>
      <c r="S1813" s="85"/>
      <c r="T1813" s="85"/>
      <c r="U1813" s="85"/>
      <c r="V1813" s="85"/>
      <c r="W1813" s="85"/>
      <c r="X1813" s="85"/>
      <c r="Y1813" s="85"/>
      <c r="Z1813" s="85"/>
      <c r="AA1813" s="85"/>
      <c r="AB1813" s="85"/>
      <c r="AC1813" s="85"/>
      <c r="AD1813" s="85"/>
      <c r="AE1813" s="85"/>
    </row>
    <row r="1814" spans="1:31" s="76" customFormat="1" ht="13.5" customHeight="1" x14ac:dyDescent="0.2">
      <c r="A1814" s="84">
        <v>9000036172</v>
      </c>
      <c r="B1814" s="80" t="s">
        <v>1041</v>
      </c>
      <c r="C1814" s="180">
        <v>1751454804</v>
      </c>
      <c r="D1814" s="82">
        <v>1841126502</v>
      </c>
      <c r="E1814" s="180">
        <v>128879893</v>
      </c>
      <c r="F1814" s="82">
        <f>+D1814*7%</f>
        <v>128878855.14000002</v>
      </c>
      <c r="G1814" s="82">
        <f t="shared" si="196"/>
        <v>-1037.8599999845028</v>
      </c>
      <c r="H1814" s="173" t="s">
        <v>1791</v>
      </c>
      <c r="I1814" s="200">
        <v>1712261431</v>
      </c>
      <c r="J1814" s="169">
        <f t="shared" si="197"/>
        <v>-13784.140000104904</v>
      </c>
      <c r="K1814" s="149" t="s">
        <v>1719</v>
      </c>
      <c r="L1814" s="197">
        <v>45674</v>
      </c>
      <c r="M1814" s="140" t="s">
        <v>16</v>
      </c>
      <c r="N1814" s="182">
        <v>2025</v>
      </c>
      <c r="O1814" s="185" t="s">
        <v>1722</v>
      </c>
      <c r="P1814" s="85"/>
      <c r="Q1814" s="85"/>
      <c r="R1814" s="85"/>
      <c r="S1814" s="85"/>
      <c r="T1814" s="85"/>
      <c r="U1814" s="85"/>
      <c r="V1814" s="85"/>
      <c r="W1814" s="85"/>
      <c r="X1814" s="85"/>
      <c r="Y1814" s="85"/>
      <c r="Z1814" s="85"/>
      <c r="AA1814" s="85"/>
      <c r="AB1814" s="85"/>
      <c r="AC1814" s="85"/>
      <c r="AD1814" s="85"/>
      <c r="AE1814" s="85"/>
    </row>
    <row r="1815" spans="1:31" s="76" customFormat="1" ht="13.5" customHeight="1" x14ac:dyDescent="0.2">
      <c r="A1815" s="84">
        <v>8909049961</v>
      </c>
      <c r="B1815" s="80" t="s">
        <v>626</v>
      </c>
      <c r="C1815" s="180">
        <v>50743999</v>
      </c>
      <c r="D1815" s="82">
        <v>51884233</v>
      </c>
      <c r="E1815" s="180">
        <v>1556527</v>
      </c>
      <c r="F1815" s="82">
        <f t="shared" ref="F1815:F1858" si="198">+D1815*3%</f>
        <v>1556526.99</v>
      </c>
      <c r="G1815" s="82">
        <f t="shared" si="196"/>
        <v>-1.0000000009313226E-2</v>
      </c>
      <c r="H1815" s="250" t="s">
        <v>1787</v>
      </c>
      <c r="I1815" s="200">
        <v>50327705.539999999</v>
      </c>
      <c r="J1815" s="169">
        <f t="shared" si="197"/>
        <v>0.4699999988079071</v>
      </c>
      <c r="K1815" s="149" t="s">
        <v>1703</v>
      </c>
      <c r="L1815" s="197">
        <v>45639</v>
      </c>
      <c r="M1815" s="140" t="s">
        <v>27</v>
      </c>
      <c r="N1815" s="182">
        <v>2024</v>
      </c>
      <c r="O1815" s="80"/>
      <c r="P1815" s="85"/>
      <c r="Q1815" s="85"/>
      <c r="R1815" s="85"/>
      <c r="S1815" s="85"/>
      <c r="T1815" s="85"/>
      <c r="U1815" s="85"/>
      <c r="V1815" s="85"/>
      <c r="W1815" s="85"/>
      <c r="X1815" s="85"/>
      <c r="Y1815" s="85"/>
      <c r="Z1815" s="85"/>
      <c r="AA1815" s="85"/>
      <c r="AB1815" s="85"/>
      <c r="AC1815" s="85"/>
      <c r="AD1815" s="85"/>
      <c r="AE1815" s="85"/>
    </row>
    <row r="1816" spans="1:31" s="76" customFormat="1" ht="13.5" customHeight="1" x14ac:dyDescent="0.2">
      <c r="A1816" s="165">
        <v>9015433189</v>
      </c>
      <c r="B1816" s="80" t="s">
        <v>1226</v>
      </c>
      <c r="C1816" s="180">
        <v>17698858</v>
      </c>
      <c r="D1816" s="180">
        <v>17698858</v>
      </c>
      <c r="E1816" s="180">
        <v>530965</v>
      </c>
      <c r="F1816" s="82">
        <f t="shared" si="198"/>
        <v>530965.74</v>
      </c>
      <c r="G1816" s="171">
        <f t="shared" si="196"/>
        <v>0.73999999999068677</v>
      </c>
      <c r="H1816" s="173" t="s">
        <v>1781</v>
      </c>
      <c r="I1816" s="200">
        <v>17167893</v>
      </c>
      <c r="J1816" s="82">
        <f t="shared" si="197"/>
        <v>-0.73999999836087227</v>
      </c>
      <c r="K1816" s="149" t="s">
        <v>1662</v>
      </c>
      <c r="L1816" s="197">
        <v>45646</v>
      </c>
      <c r="M1816" s="140" t="s">
        <v>27</v>
      </c>
      <c r="N1816" s="182">
        <v>2024</v>
      </c>
      <c r="O1816" s="80"/>
      <c r="P1816" s="85"/>
      <c r="Q1816" s="85"/>
      <c r="R1816" s="85"/>
      <c r="S1816" s="85"/>
      <c r="T1816" s="85"/>
      <c r="U1816" s="85"/>
      <c r="V1816" s="85"/>
      <c r="W1816" s="85"/>
      <c r="X1816" s="85"/>
      <c r="Y1816" s="85"/>
      <c r="Z1816" s="85"/>
      <c r="AA1816" s="85"/>
      <c r="AB1816" s="85"/>
      <c r="AC1816" s="85"/>
      <c r="AD1816" s="85"/>
      <c r="AE1816" s="85"/>
    </row>
    <row r="1817" spans="1:31" s="76" customFormat="1" ht="13.5" customHeight="1" x14ac:dyDescent="0.2">
      <c r="A1817" s="84">
        <v>8160020199</v>
      </c>
      <c r="B1817" s="80" t="s">
        <v>617</v>
      </c>
      <c r="C1817" s="180">
        <v>83779945</v>
      </c>
      <c r="D1817" s="180">
        <v>81657378</v>
      </c>
      <c r="E1817" s="180">
        <v>2449721</v>
      </c>
      <c r="F1817" s="82">
        <f t="shared" si="198"/>
        <v>2449721.34</v>
      </c>
      <c r="G1817" s="82">
        <f t="shared" si="196"/>
        <v>0.33999999985098839</v>
      </c>
      <c r="H1817" s="252" t="s">
        <v>1744</v>
      </c>
      <c r="I1817" s="169">
        <v>79207657</v>
      </c>
      <c r="J1817" s="169">
        <f t="shared" si="197"/>
        <v>-0.34000000357627869</v>
      </c>
      <c r="K1817" s="149" t="s">
        <v>1703</v>
      </c>
      <c r="L1817" s="197" t="s">
        <v>1705</v>
      </c>
      <c r="M1817" s="140" t="s">
        <v>27</v>
      </c>
      <c r="N1817" s="182">
        <v>2024</v>
      </c>
      <c r="O1817" s="80" t="s">
        <v>1706</v>
      </c>
      <c r="P1817" s="85"/>
      <c r="Q1817" s="85"/>
      <c r="R1817" s="85"/>
      <c r="S1817" s="85"/>
      <c r="T1817" s="85"/>
      <c r="U1817" s="85"/>
      <c r="V1817" s="85"/>
      <c r="W1817" s="85"/>
      <c r="X1817" s="85"/>
      <c r="Y1817" s="85"/>
      <c r="Z1817" s="85"/>
      <c r="AA1817" s="85"/>
      <c r="AB1817" s="85"/>
      <c r="AC1817" s="85"/>
      <c r="AD1817" s="85"/>
    </row>
    <row r="1818" spans="1:31" s="76" customFormat="1" ht="13.5" customHeight="1" x14ac:dyDescent="0.2">
      <c r="A1818" s="84">
        <v>9013809302</v>
      </c>
      <c r="B1818" s="80" t="s">
        <v>1201</v>
      </c>
      <c r="C1818" s="180">
        <v>7055188</v>
      </c>
      <c r="D1818" s="82">
        <v>7055188</v>
      </c>
      <c r="E1818" s="180">
        <v>211656</v>
      </c>
      <c r="F1818" s="82">
        <f t="shared" si="198"/>
        <v>211655.63999999998</v>
      </c>
      <c r="G1818" s="180">
        <f t="shared" si="196"/>
        <v>-0.36000000001513399</v>
      </c>
      <c r="H1818" s="162" t="s">
        <v>601</v>
      </c>
      <c r="I1818" s="200">
        <v>6843533</v>
      </c>
      <c r="J1818" s="169">
        <f t="shared" si="197"/>
        <v>-0.63999999966472387</v>
      </c>
      <c r="K1818" s="149" t="s">
        <v>1703</v>
      </c>
      <c r="L1818" s="197">
        <v>45618</v>
      </c>
      <c r="M1818" s="140" t="s">
        <v>20</v>
      </c>
      <c r="N1818" s="182">
        <v>2024</v>
      </c>
      <c r="O1818" s="80"/>
      <c r="P1818" s="85"/>
      <c r="Q1818" s="85"/>
      <c r="R1818" s="85"/>
      <c r="S1818" s="85"/>
      <c r="T1818" s="85"/>
      <c r="U1818" s="85"/>
      <c r="V1818" s="85"/>
      <c r="W1818" s="85"/>
      <c r="X1818" s="85"/>
      <c r="Y1818" s="85"/>
      <c r="Z1818" s="85"/>
      <c r="AA1818" s="85"/>
      <c r="AB1818" s="85"/>
      <c r="AC1818" s="85"/>
      <c r="AD1818" s="85"/>
      <c r="AE1818" s="85"/>
    </row>
    <row r="1819" spans="1:31" s="76" customFormat="1" ht="13.5" customHeight="1" x14ac:dyDescent="0.2">
      <c r="A1819" s="84">
        <v>900409371</v>
      </c>
      <c r="B1819" s="80" t="s">
        <v>1227</v>
      </c>
      <c r="C1819" s="180">
        <v>1249108</v>
      </c>
      <c r="D1819" s="82">
        <v>1249108</v>
      </c>
      <c r="E1819" s="180">
        <v>37473</v>
      </c>
      <c r="F1819" s="82">
        <f t="shared" si="198"/>
        <v>37473.24</v>
      </c>
      <c r="G1819" s="82">
        <f t="shared" si="196"/>
        <v>0.23999999999796273</v>
      </c>
      <c r="H1819" s="227" t="s">
        <v>1773</v>
      </c>
      <c r="I1819" s="242">
        <v>1211637</v>
      </c>
      <c r="J1819" s="169">
        <f t="shared" si="197"/>
        <v>-2.2399999999906868</v>
      </c>
      <c r="K1819" s="149" t="s">
        <v>1662</v>
      </c>
      <c r="L1819" s="197">
        <v>45642</v>
      </c>
      <c r="M1819" s="140" t="s">
        <v>27</v>
      </c>
      <c r="N1819" s="182">
        <v>2024</v>
      </c>
      <c r="O1819" s="80"/>
      <c r="P1819" s="85"/>
      <c r="Q1819" s="85"/>
      <c r="R1819" s="85"/>
      <c r="S1819" s="85"/>
      <c r="T1819" s="85"/>
      <c r="U1819" s="85"/>
      <c r="V1819" s="85"/>
      <c r="W1819" s="85"/>
      <c r="X1819" s="85"/>
      <c r="Y1819" s="85"/>
      <c r="Z1819" s="85"/>
      <c r="AA1819" s="85"/>
      <c r="AB1819" s="85"/>
      <c r="AC1819" s="85"/>
      <c r="AD1819" s="85"/>
      <c r="AE1819" s="85"/>
    </row>
    <row r="1820" spans="1:31" s="76" customFormat="1" ht="13.5" customHeight="1" x14ac:dyDescent="0.2">
      <c r="A1820" s="84">
        <v>9003660101</v>
      </c>
      <c r="B1820" s="80" t="s">
        <v>1523</v>
      </c>
      <c r="C1820" s="180">
        <v>472338</v>
      </c>
      <c r="D1820" s="82">
        <v>270003</v>
      </c>
      <c r="E1820" s="200">
        <v>8100</v>
      </c>
      <c r="F1820" s="180">
        <f t="shared" si="198"/>
        <v>8100.09</v>
      </c>
      <c r="G1820" s="82">
        <f t="shared" si="196"/>
        <v>9.0000000000145519E-2</v>
      </c>
      <c r="H1820" s="125" t="s">
        <v>601</v>
      </c>
      <c r="I1820" s="200">
        <v>261903</v>
      </c>
      <c r="J1820" s="169">
        <f t="shared" si="197"/>
        <v>-8.999999999650754E-2</v>
      </c>
      <c r="K1820" s="149" t="s">
        <v>1662</v>
      </c>
      <c r="L1820" s="197">
        <v>45708</v>
      </c>
      <c r="M1820" s="140" t="s">
        <v>42</v>
      </c>
      <c r="N1820" s="182">
        <v>2025</v>
      </c>
      <c r="O1820" s="240" t="s">
        <v>1800</v>
      </c>
      <c r="P1820" s="85"/>
      <c r="Q1820" s="85"/>
      <c r="R1820" s="85"/>
      <c r="S1820" s="85"/>
      <c r="T1820" s="85"/>
      <c r="U1820" s="85"/>
      <c r="V1820" s="85"/>
      <c r="W1820" s="85"/>
      <c r="X1820" s="85"/>
      <c r="Y1820" s="85"/>
      <c r="Z1820" s="85"/>
      <c r="AA1820" s="85"/>
      <c r="AB1820" s="85"/>
      <c r="AC1820" s="85"/>
      <c r="AD1820" s="85"/>
      <c r="AE1820" s="85"/>
    </row>
    <row r="1821" spans="1:31" s="76" customFormat="1" ht="13.5" customHeight="1" x14ac:dyDescent="0.2">
      <c r="A1821" s="84">
        <v>9013792472</v>
      </c>
      <c r="B1821" s="80" t="s">
        <v>1634</v>
      </c>
      <c r="C1821" s="180">
        <v>1572954</v>
      </c>
      <c r="D1821" s="82">
        <v>1572954</v>
      </c>
      <c r="E1821" s="200">
        <v>47188</v>
      </c>
      <c r="F1821" s="82">
        <f t="shared" si="198"/>
        <v>47188.619999999995</v>
      </c>
      <c r="G1821" s="82">
        <f t="shared" si="196"/>
        <v>0.61999999999534339</v>
      </c>
      <c r="H1821" s="173" t="s">
        <v>1771</v>
      </c>
      <c r="I1821" s="200">
        <v>1525765</v>
      </c>
      <c r="J1821" s="169">
        <f t="shared" si="197"/>
        <v>0.37999999988824129</v>
      </c>
      <c r="K1821" s="149" t="s">
        <v>1703</v>
      </c>
      <c r="L1821" s="197">
        <v>45656</v>
      </c>
      <c r="M1821" s="140" t="s">
        <v>27</v>
      </c>
      <c r="N1821" s="182">
        <v>2024</v>
      </c>
      <c r="O1821" s="80"/>
      <c r="P1821" s="85"/>
      <c r="Q1821" s="85"/>
      <c r="R1821" s="85"/>
      <c r="S1821" s="85"/>
      <c r="T1821" s="85"/>
      <c r="U1821" s="85"/>
      <c r="V1821" s="85"/>
      <c r="W1821" s="85"/>
      <c r="X1821" s="85"/>
      <c r="Y1821" s="85"/>
      <c r="Z1821" s="85"/>
      <c r="AA1821" s="85"/>
      <c r="AB1821" s="85"/>
      <c r="AC1821" s="85"/>
      <c r="AD1821" s="85"/>
      <c r="AE1821" s="85"/>
    </row>
    <row r="1822" spans="1:31" s="76" customFormat="1" ht="13.5" customHeight="1" x14ac:dyDescent="0.2">
      <c r="A1822" s="84">
        <v>8110007404</v>
      </c>
      <c r="B1822" s="80" t="s">
        <v>623</v>
      </c>
      <c r="C1822" s="180">
        <v>31019472</v>
      </c>
      <c r="D1822" s="82">
        <v>31019472</v>
      </c>
      <c r="E1822" s="200">
        <v>930584</v>
      </c>
      <c r="F1822" s="82">
        <f t="shared" si="198"/>
        <v>930584.15999999992</v>
      </c>
      <c r="G1822" s="82">
        <f t="shared" si="196"/>
        <v>0.15999999991618097</v>
      </c>
      <c r="H1822" s="242" t="s">
        <v>1690</v>
      </c>
      <c r="I1822" s="169">
        <v>30088888</v>
      </c>
      <c r="J1822" s="169">
        <f t="shared" si="197"/>
        <v>-0.16000000014901161</v>
      </c>
      <c r="K1822" s="149" t="s">
        <v>1662</v>
      </c>
      <c r="L1822" s="197">
        <v>45639</v>
      </c>
      <c r="M1822" s="140" t="s">
        <v>27</v>
      </c>
      <c r="N1822" s="182">
        <v>2024</v>
      </c>
      <c r="O1822" s="80"/>
      <c r="P1822" s="219"/>
      <c r="Q1822" s="85"/>
      <c r="R1822" s="85"/>
      <c r="S1822" s="85"/>
      <c r="T1822" s="85"/>
      <c r="U1822" s="85"/>
      <c r="V1822" s="85"/>
      <c r="W1822" s="85"/>
      <c r="X1822" s="85"/>
      <c r="Y1822" s="85"/>
      <c r="Z1822" s="85"/>
      <c r="AA1822" s="85"/>
      <c r="AB1822" s="85"/>
      <c r="AC1822" s="85"/>
      <c r="AD1822" s="85"/>
    </row>
    <row r="1823" spans="1:31" s="76" customFormat="1" ht="13.5" customHeight="1" x14ac:dyDescent="0.2">
      <c r="A1823" s="84">
        <v>9013027270</v>
      </c>
      <c r="B1823" s="80" t="s">
        <v>1030</v>
      </c>
      <c r="C1823" s="180">
        <v>7212400</v>
      </c>
      <c r="D1823" s="82">
        <v>7212400</v>
      </c>
      <c r="E1823" s="180">
        <v>216372</v>
      </c>
      <c r="F1823" s="82">
        <f t="shared" si="198"/>
        <v>216372</v>
      </c>
      <c r="G1823" s="171">
        <f t="shared" si="196"/>
        <v>0</v>
      </c>
      <c r="H1823" s="248" t="s">
        <v>1911</v>
      </c>
      <c r="I1823" s="200">
        <v>6996028</v>
      </c>
      <c r="J1823" s="273">
        <f t="shared" si="197"/>
        <v>0</v>
      </c>
      <c r="K1823" s="149" t="s">
        <v>1662</v>
      </c>
      <c r="L1823" s="107">
        <v>45735</v>
      </c>
      <c r="M1823" s="140" t="s">
        <v>46</v>
      </c>
      <c r="N1823" s="182">
        <v>2025</v>
      </c>
      <c r="O1823" s="240" t="s">
        <v>1923</v>
      </c>
      <c r="P1823" s="85"/>
      <c r="Q1823" s="85"/>
      <c r="R1823" s="85"/>
      <c r="S1823" s="85"/>
      <c r="T1823" s="85"/>
      <c r="U1823" s="85"/>
      <c r="V1823" s="85"/>
      <c r="W1823" s="85"/>
      <c r="X1823" s="85"/>
      <c r="Y1823" s="85"/>
      <c r="Z1823" s="85"/>
      <c r="AA1823" s="85"/>
      <c r="AB1823" s="85"/>
      <c r="AC1823" s="85"/>
      <c r="AD1823" s="85"/>
    </row>
    <row r="1824" spans="1:31" s="76" customFormat="1" ht="13.5" customHeight="1" x14ac:dyDescent="0.2">
      <c r="A1824" s="84">
        <v>9006777323</v>
      </c>
      <c r="B1824" s="80" t="s">
        <v>618</v>
      </c>
      <c r="C1824" s="180">
        <v>66916915</v>
      </c>
      <c r="D1824" s="82">
        <v>66901697</v>
      </c>
      <c r="E1824" s="200">
        <v>2007051</v>
      </c>
      <c r="F1824" s="82">
        <f t="shared" si="198"/>
        <v>2007050.91</v>
      </c>
      <c r="G1824" s="82">
        <f t="shared" si="196"/>
        <v>-9.0000000083819032E-2</v>
      </c>
      <c r="H1824" s="173" t="s">
        <v>1747</v>
      </c>
      <c r="I1824" s="169">
        <v>64894646</v>
      </c>
      <c r="J1824" s="169">
        <f t="shared" si="197"/>
        <v>9.0000003576278687E-2</v>
      </c>
      <c r="K1824" s="149" t="s">
        <v>1703</v>
      </c>
      <c r="L1824" s="197">
        <v>45636</v>
      </c>
      <c r="M1824" s="140" t="s">
        <v>27</v>
      </c>
      <c r="N1824" s="182">
        <v>2024</v>
      </c>
      <c r="O1824" s="80"/>
      <c r="P1824" s="85"/>
      <c r="Q1824" s="85"/>
      <c r="R1824" s="85"/>
      <c r="S1824" s="85"/>
      <c r="T1824" s="85"/>
      <c r="U1824" s="85"/>
      <c r="V1824" s="85"/>
      <c r="W1824" s="85"/>
      <c r="X1824" s="85"/>
      <c r="Y1824" s="85"/>
      <c r="Z1824" s="85"/>
      <c r="AA1824" s="85"/>
      <c r="AB1824" s="85"/>
      <c r="AC1824" s="85"/>
      <c r="AD1824" s="85"/>
    </row>
    <row r="1825" spans="1:31" s="76" customFormat="1" ht="13.5" customHeight="1" x14ac:dyDescent="0.2">
      <c r="A1825" s="84">
        <v>9006523347</v>
      </c>
      <c r="B1825" s="80" t="s">
        <v>616</v>
      </c>
      <c r="C1825" s="180">
        <v>6938085</v>
      </c>
      <c r="D1825" s="82">
        <v>6938085</v>
      </c>
      <c r="E1825" s="180">
        <v>208143</v>
      </c>
      <c r="F1825" s="82">
        <f t="shared" si="198"/>
        <v>208142.55</v>
      </c>
      <c r="G1825" s="82">
        <f t="shared" si="196"/>
        <v>-0.45000000001164153</v>
      </c>
      <c r="H1825" s="173" t="s">
        <v>1748</v>
      </c>
      <c r="I1825" s="169">
        <v>6729942</v>
      </c>
      <c r="J1825" s="169">
        <f t="shared" si="197"/>
        <v>0.45000000018626451</v>
      </c>
      <c r="K1825" s="149" t="s">
        <v>1703</v>
      </c>
      <c r="L1825" s="197">
        <v>45639</v>
      </c>
      <c r="M1825" s="140" t="s">
        <v>27</v>
      </c>
      <c r="N1825" s="182">
        <v>2024</v>
      </c>
      <c r="O1825" s="80"/>
      <c r="P1825" s="85"/>
      <c r="Q1825" s="85"/>
      <c r="R1825" s="85"/>
      <c r="S1825" s="85"/>
      <c r="T1825" s="85"/>
      <c r="U1825" s="85"/>
      <c r="V1825" s="85"/>
      <c r="W1825" s="85"/>
      <c r="X1825" s="85"/>
      <c r="Y1825" s="85"/>
      <c r="Z1825" s="85"/>
      <c r="AA1825" s="85"/>
      <c r="AB1825" s="85"/>
      <c r="AC1825" s="85"/>
      <c r="AD1825" s="85"/>
    </row>
    <row r="1826" spans="1:31" s="76" customFormat="1" ht="13.5" customHeight="1" x14ac:dyDescent="0.2">
      <c r="A1826" s="84">
        <v>9004330329</v>
      </c>
      <c r="B1826" s="49" t="s">
        <v>1707</v>
      </c>
      <c r="C1826" s="180">
        <v>9100231</v>
      </c>
      <c r="D1826" s="82">
        <v>9100231</v>
      </c>
      <c r="E1826" s="180">
        <v>273007</v>
      </c>
      <c r="F1826" s="180">
        <f t="shared" si="198"/>
        <v>273006.93</v>
      </c>
      <c r="G1826" s="171">
        <f t="shared" si="196"/>
        <v>-7.0000000006984919E-2</v>
      </c>
      <c r="H1826" s="173" t="s">
        <v>1768</v>
      </c>
      <c r="I1826" s="169">
        <v>8827225</v>
      </c>
      <c r="J1826" s="169">
        <f t="shared" si="197"/>
        <v>-0.92999999970197678</v>
      </c>
      <c r="K1826" s="149" t="s">
        <v>1662</v>
      </c>
      <c r="L1826" s="197">
        <v>45628</v>
      </c>
      <c r="M1826" s="140" t="s">
        <v>27</v>
      </c>
      <c r="N1826" s="182">
        <v>2024</v>
      </c>
      <c r="O1826" s="80"/>
      <c r="P1826" s="85"/>
      <c r="Q1826" s="85"/>
      <c r="R1826" s="85"/>
      <c r="S1826" s="85"/>
      <c r="T1826" s="85"/>
      <c r="U1826" s="85"/>
      <c r="V1826" s="85"/>
      <c r="W1826" s="85"/>
      <c r="X1826" s="85"/>
      <c r="Y1826" s="85"/>
      <c r="Z1826" s="85"/>
      <c r="AA1826" s="85"/>
      <c r="AB1826" s="85"/>
      <c r="AC1826" s="85"/>
      <c r="AD1826" s="85"/>
    </row>
    <row r="1827" spans="1:31" s="76" customFormat="1" ht="13.5" customHeight="1" x14ac:dyDescent="0.2">
      <c r="A1827" s="84">
        <v>900206503</v>
      </c>
      <c r="B1827" s="80" t="s">
        <v>1668</v>
      </c>
      <c r="C1827" s="200">
        <v>5667200</v>
      </c>
      <c r="D1827" s="82">
        <v>5667200</v>
      </c>
      <c r="E1827" s="180">
        <v>0</v>
      </c>
      <c r="F1827" s="82">
        <f t="shared" si="198"/>
        <v>170016</v>
      </c>
      <c r="G1827" s="82">
        <f t="shared" si="196"/>
        <v>170016</v>
      </c>
      <c r="H1827" s="173" t="s">
        <v>1752</v>
      </c>
      <c r="I1827" s="90">
        <v>5667200</v>
      </c>
      <c r="J1827" s="82">
        <f t="shared" si="197"/>
        <v>-170016</v>
      </c>
      <c r="K1827" s="149" t="s">
        <v>1662</v>
      </c>
      <c r="L1827" s="107">
        <v>45653</v>
      </c>
      <c r="M1827" s="97" t="s">
        <v>27</v>
      </c>
      <c r="N1827" s="182">
        <v>2024</v>
      </c>
      <c r="O1827" s="198" t="s">
        <v>449</v>
      </c>
      <c r="P1827" s="85"/>
      <c r="Q1827" s="85"/>
      <c r="R1827" s="85"/>
      <c r="S1827" s="85"/>
      <c r="T1827" s="85"/>
      <c r="U1827" s="85"/>
      <c r="V1827" s="85"/>
      <c r="W1827" s="85"/>
      <c r="X1827" s="85"/>
      <c r="Y1827" s="85"/>
      <c r="Z1827" s="85"/>
      <c r="AA1827" s="85"/>
      <c r="AB1827" s="85"/>
      <c r="AC1827" s="85"/>
      <c r="AD1827" s="85"/>
      <c r="AE1827" s="85"/>
    </row>
    <row r="1828" spans="1:31" s="76" customFormat="1" ht="13.5" customHeight="1" x14ac:dyDescent="0.2">
      <c r="A1828" s="84">
        <v>8170018921</v>
      </c>
      <c r="B1828" s="80" t="s">
        <v>619</v>
      </c>
      <c r="C1828" s="180">
        <v>173214554</v>
      </c>
      <c r="D1828" s="82">
        <v>174478416</v>
      </c>
      <c r="E1828" s="200">
        <v>5234352</v>
      </c>
      <c r="F1828" s="82">
        <f t="shared" si="198"/>
        <v>5234352.4799999995</v>
      </c>
      <c r="G1828" s="82">
        <f t="shared" si="196"/>
        <v>0.47999999951571226</v>
      </c>
      <c r="H1828" s="173" t="s">
        <v>1749</v>
      </c>
      <c r="I1828" s="169">
        <v>169244063</v>
      </c>
      <c r="J1828" s="169">
        <f t="shared" si="197"/>
        <v>0.52000001072883606</v>
      </c>
      <c r="K1828" s="149" t="s">
        <v>1662</v>
      </c>
      <c r="L1828" s="197">
        <v>45636</v>
      </c>
      <c r="M1828" s="140" t="s">
        <v>27</v>
      </c>
      <c r="N1828" s="182">
        <v>2024</v>
      </c>
      <c r="O1828" s="80"/>
      <c r="P1828" s="219"/>
      <c r="Q1828" s="85"/>
      <c r="R1828" s="85"/>
      <c r="S1828" s="85"/>
      <c r="T1828" s="85"/>
      <c r="U1828" s="85"/>
      <c r="V1828" s="85"/>
      <c r="W1828" s="85"/>
      <c r="X1828" s="85"/>
      <c r="Y1828" s="85"/>
      <c r="Z1828" s="85"/>
      <c r="AA1828" s="85"/>
      <c r="AB1828" s="85"/>
      <c r="AC1828" s="85"/>
      <c r="AD1828" s="85"/>
    </row>
    <row r="1829" spans="1:31" s="76" customFormat="1" ht="13.5" customHeight="1" x14ac:dyDescent="0.2">
      <c r="A1829" s="84">
        <v>8300252052</v>
      </c>
      <c r="B1829" s="80" t="s">
        <v>628</v>
      </c>
      <c r="C1829" s="180">
        <v>9223405</v>
      </c>
      <c r="D1829" s="82">
        <v>9223405</v>
      </c>
      <c r="E1829" s="180">
        <v>276702</v>
      </c>
      <c r="F1829" s="82">
        <f t="shared" si="198"/>
        <v>276702.14999999997</v>
      </c>
      <c r="G1829" s="82">
        <f t="shared" si="196"/>
        <v>0.1499999999650754</v>
      </c>
      <c r="H1829" s="249" t="s">
        <v>1809</v>
      </c>
      <c r="I1829" s="200">
        <v>8946703</v>
      </c>
      <c r="J1829" s="169">
        <f t="shared" si="197"/>
        <v>-0.15000000037252903</v>
      </c>
      <c r="K1829" s="149" t="s">
        <v>1719</v>
      </c>
      <c r="L1829" s="197">
        <v>45685</v>
      </c>
      <c r="M1829" s="140" t="s">
        <v>16</v>
      </c>
      <c r="N1829" s="182">
        <v>2025</v>
      </c>
      <c r="O1829" s="80"/>
      <c r="P1829" s="85"/>
      <c r="Q1829" s="85"/>
      <c r="R1829" s="85"/>
      <c r="S1829" s="85"/>
      <c r="T1829" s="85"/>
      <c r="U1829" s="85"/>
      <c r="V1829" s="85"/>
      <c r="W1829" s="85"/>
      <c r="X1829" s="85"/>
      <c r="Y1829" s="85"/>
      <c r="Z1829" s="85"/>
      <c r="AA1829" s="85"/>
      <c r="AB1829" s="85"/>
      <c r="AC1829" s="85"/>
      <c r="AD1829" s="85"/>
      <c r="AE1829" s="85"/>
    </row>
    <row r="1830" spans="1:31" s="76" customFormat="1" ht="13.5" customHeight="1" x14ac:dyDescent="0.2">
      <c r="A1830" s="84">
        <v>9003660101</v>
      </c>
      <c r="B1830" s="80" t="s">
        <v>1523</v>
      </c>
      <c r="C1830" s="180">
        <v>227561</v>
      </c>
      <c r="D1830" s="82">
        <v>74706</v>
      </c>
      <c r="E1830" s="200">
        <v>2241</v>
      </c>
      <c r="F1830" s="180">
        <f t="shared" si="198"/>
        <v>2241.1799999999998</v>
      </c>
      <c r="G1830" s="82">
        <f t="shared" si="196"/>
        <v>0.17999999999983629</v>
      </c>
      <c r="H1830" s="125" t="s">
        <v>601</v>
      </c>
      <c r="I1830" s="200">
        <v>69544</v>
      </c>
      <c r="J1830" s="169">
        <f t="shared" si="197"/>
        <v>2920.820000000007</v>
      </c>
      <c r="K1830" s="149" t="s">
        <v>1703</v>
      </c>
      <c r="L1830" s="197">
        <v>45708</v>
      </c>
      <c r="M1830" s="140" t="s">
        <v>42</v>
      </c>
      <c r="N1830" s="182">
        <v>2025</v>
      </c>
      <c r="O1830" s="234" t="s">
        <v>1801</v>
      </c>
      <c r="P1830" s="85"/>
      <c r="Q1830" s="85"/>
      <c r="R1830" s="85"/>
      <c r="S1830" s="85"/>
      <c r="T1830" s="85"/>
      <c r="U1830" s="85"/>
      <c r="V1830" s="85"/>
      <c r="W1830" s="85"/>
      <c r="X1830" s="85"/>
      <c r="Y1830" s="85"/>
      <c r="Z1830" s="85"/>
      <c r="AA1830" s="85"/>
      <c r="AB1830" s="85"/>
      <c r="AC1830" s="85"/>
      <c r="AD1830" s="85"/>
      <c r="AE1830" s="85"/>
    </row>
    <row r="1831" spans="1:31" s="76" customFormat="1" ht="13.5" customHeight="1" x14ac:dyDescent="0.2">
      <c r="A1831" s="254">
        <v>9015884123</v>
      </c>
      <c r="B1831" s="166" t="s">
        <v>1057</v>
      </c>
      <c r="C1831" s="183">
        <v>28066308</v>
      </c>
      <c r="D1831" s="183">
        <v>28066308</v>
      </c>
      <c r="E1831" s="183">
        <v>841989</v>
      </c>
      <c r="F1831" s="169">
        <f t="shared" si="198"/>
        <v>841989.24</v>
      </c>
      <c r="G1831" s="183">
        <f t="shared" si="196"/>
        <v>0.23999999999068677</v>
      </c>
      <c r="H1831" s="174" t="s">
        <v>1808</v>
      </c>
      <c r="I1831" s="205">
        <v>27224318.530000001</v>
      </c>
      <c r="J1831" s="183">
        <f t="shared" si="197"/>
        <v>0.23000000044703484</v>
      </c>
      <c r="K1831" s="149" t="s">
        <v>1703</v>
      </c>
      <c r="L1831" s="241">
        <v>45684</v>
      </c>
      <c r="M1831" s="187" t="s">
        <v>16</v>
      </c>
      <c r="N1831" s="218">
        <v>2025</v>
      </c>
      <c r="O1831" s="80"/>
      <c r="P1831" s="85"/>
      <c r="Q1831" s="85"/>
      <c r="R1831" s="85"/>
      <c r="S1831" s="85"/>
      <c r="T1831" s="85"/>
      <c r="U1831" s="85"/>
      <c r="V1831" s="85"/>
      <c r="W1831" s="85"/>
      <c r="X1831" s="85"/>
      <c r="Y1831" s="85"/>
      <c r="Z1831" s="85"/>
      <c r="AA1831" s="85"/>
      <c r="AB1831" s="85"/>
      <c r="AC1831" s="85"/>
    </row>
    <row r="1832" spans="1:31" s="76" customFormat="1" ht="13.5" customHeight="1" x14ac:dyDescent="0.2">
      <c r="A1832" s="72">
        <v>9013809941</v>
      </c>
      <c r="B1832" s="80" t="s">
        <v>615</v>
      </c>
      <c r="C1832" s="180">
        <v>7588851</v>
      </c>
      <c r="D1832" s="82">
        <v>7588851</v>
      </c>
      <c r="E1832" s="180">
        <v>227666</v>
      </c>
      <c r="F1832" s="82">
        <f t="shared" si="198"/>
        <v>227665.53</v>
      </c>
      <c r="G1832" s="82">
        <f t="shared" si="196"/>
        <v>-0.47000000000116415</v>
      </c>
      <c r="H1832" s="242" t="s">
        <v>1736</v>
      </c>
      <c r="I1832" s="169">
        <v>7361185</v>
      </c>
      <c r="J1832" s="169">
        <f t="shared" si="197"/>
        <v>0.46999999973922968</v>
      </c>
      <c r="K1832" s="149" t="s">
        <v>1719</v>
      </c>
      <c r="L1832" s="197">
        <v>45322</v>
      </c>
      <c r="M1832" s="140" t="s">
        <v>16</v>
      </c>
      <c r="N1832" s="182">
        <v>2025</v>
      </c>
      <c r="O1832" s="80"/>
      <c r="P1832" s="85"/>
      <c r="Q1832" s="85"/>
      <c r="R1832" s="85"/>
      <c r="S1832" s="85"/>
      <c r="T1832" s="85"/>
      <c r="U1832" s="85"/>
      <c r="V1832" s="85"/>
      <c r="W1832" s="85"/>
      <c r="X1832" s="85"/>
      <c r="Y1832" s="85"/>
      <c r="Z1832" s="85"/>
      <c r="AA1832" s="85"/>
      <c r="AB1832" s="85"/>
      <c r="AC1832" s="85"/>
      <c r="AD1832" s="85"/>
    </row>
    <row r="1833" spans="1:31" s="76" customFormat="1" ht="13.5" customHeight="1" x14ac:dyDescent="0.2">
      <c r="A1833" s="72">
        <v>8002249860</v>
      </c>
      <c r="B1833" s="80" t="s">
        <v>559</v>
      </c>
      <c r="C1833" s="180">
        <v>769069496</v>
      </c>
      <c r="D1833" s="82">
        <v>741706291</v>
      </c>
      <c r="E1833" s="180">
        <v>22251189</v>
      </c>
      <c r="F1833" s="82">
        <f t="shared" si="198"/>
        <v>22251188.73</v>
      </c>
      <c r="G1833" s="149">
        <f t="shared" ref="G1833:G1864" si="199">+F1833-E1833</f>
        <v>-0.26999999955296516</v>
      </c>
      <c r="H1833" s="242" t="s">
        <v>1807</v>
      </c>
      <c r="I1833" s="169">
        <v>719455102</v>
      </c>
      <c r="J1833" s="169">
        <f t="shared" ref="J1833:J1864" si="200">(D1833-E1833-G1833)-I1833</f>
        <v>0.26999998092651367</v>
      </c>
      <c r="K1833" s="149" t="s">
        <v>1719</v>
      </c>
      <c r="L1833" s="197">
        <v>45672</v>
      </c>
      <c r="M1833" s="140" t="s">
        <v>16</v>
      </c>
      <c r="N1833" s="182">
        <v>2025</v>
      </c>
      <c r="O1833" s="80"/>
      <c r="P1833" s="85"/>
      <c r="Q1833" s="85"/>
      <c r="R1833" s="85"/>
      <c r="S1833" s="85"/>
      <c r="T1833" s="85"/>
      <c r="U1833" s="85"/>
      <c r="V1833" s="85"/>
      <c r="W1833" s="85"/>
      <c r="X1833" s="85"/>
      <c r="Y1833" s="85"/>
      <c r="Z1833" s="85"/>
      <c r="AA1833" s="85"/>
      <c r="AB1833" s="85"/>
      <c r="AC1833" s="85"/>
      <c r="AD1833" s="85"/>
    </row>
    <row r="1834" spans="1:31" s="76" customFormat="1" ht="13.5" customHeight="1" x14ac:dyDescent="0.2">
      <c r="A1834" s="84">
        <v>891900101</v>
      </c>
      <c r="B1834" s="80" t="s">
        <v>622</v>
      </c>
      <c r="C1834" s="180">
        <v>111961923</v>
      </c>
      <c r="D1834" s="82">
        <v>109221023</v>
      </c>
      <c r="E1834" s="180">
        <v>3276630</v>
      </c>
      <c r="F1834" s="82">
        <f t="shared" si="198"/>
        <v>3276630.69</v>
      </c>
      <c r="G1834" s="82">
        <f t="shared" si="199"/>
        <v>0.68999999994412065</v>
      </c>
      <c r="H1834" s="242" t="s">
        <v>1804</v>
      </c>
      <c r="I1834" s="169">
        <v>105944392</v>
      </c>
      <c r="J1834" s="169">
        <f t="shared" si="200"/>
        <v>0.31000000238418579</v>
      </c>
      <c r="K1834" s="149" t="s">
        <v>1719</v>
      </c>
      <c r="L1834" s="197">
        <v>45672</v>
      </c>
      <c r="M1834" s="140" t="s">
        <v>16</v>
      </c>
      <c r="N1834" s="182">
        <v>2025</v>
      </c>
      <c r="O1834" s="201"/>
      <c r="P1834" s="85"/>
      <c r="Q1834" s="85"/>
      <c r="R1834" s="85"/>
      <c r="S1834" s="85"/>
      <c r="T1834" s="85"/>
      <c r="U1834" s="85"/>
      <c r="V1834" s="85"/>
      <c r="W1834" s="85"/>
      <c r="X1834" s="85"/>
      <c r="Y1834" s="85"/>
      <c r="Z1834" s="85"/>
      <c r="AA1834" s="85"/>
      <c r="AB1834" s="85"/>
      <c r="AC1834" s="85"/>
      <c r="AD1834" s="85"/>
    </row>
    <row r="1835" spans="1:31" s="76" customFormat="1" ht="13.5" customHeight="1" x14ac:dyDescent="0.2">
      <c r="A1835" s="84">
        <v>9011924788</v>
      </c>
      <c r="B1835" s="80" t="s">
        <v>604</v>
      </c>
      <c r="C1835" s="180">
        <v>5303449</v>
      </c>
      <c r="D1835" s="82">
        <v>5303449</v>
      </c>
      <c r="E1835" s="180">
        <v>159103</v>
      </c>
      <c r="F1835" s="82">
        <f t="shared" si="198"/>
        <v>159103.47</v>
      </c>
      <c r="G1835" s="82">
        <f t="shared" si="199"/>
        <v>0.47000000000116415</v>
      </c>
      <c r="H1835" s="242" t="s">
        <v>1803</v>
      </c>
      <c r="I1835" s="169">
        <v>5144449</v>
      </c>
      <c r="J1835" s="169">
        <f t="shared" si="200"/>
        <v>-103.46999999973923</v>
      </c>
      <c r="K1835" s="149" t="s">
        <v>1703</v>
      </c>
      <c r="L1835" s="197">
        <v>45672</v>
      </c>
      <c r="M1835" s="140" t="s">
        <v>16</v>
      </c>
      <c r="N1835" s="182">
        <v>2025</v>
      </c>
      <c r="O1835" s="185" t="s">
        <v>1720</v>
      </c>
      <c r="P1835" s="85"/>
      <c r="Q1835" s="85"/>
      <c r="R1835" s="85"/>
      <c r="S1835" s="85"/>
      <c r="T1835" s="85"/>
      <c r="U1835" s="85"/>
      <c r="V1835" s="85"/>
      <c r="W1835" s="85"/>
      <c r="X1835" s="85"/>
      <c r="Y1835" s="85"/>
      <c r="Z1835" s="85"/>
      <c r="AA1835" s="85"/>
      <c r="AB1835" s="85"/>
      <c r="AC1835" s="85"/>
      <c r="AD1835" s="85"/>
    </row>
    <row r="1836" spans="1:31" s="76" customFormat="1" ht="13.5" customHeight="1" x14ac:dyDescent="0.2">
      <c r="A1836" s="84">
        <v>8911800011</v>
      </c>
      <c r="B1836" s="80" t="s">
        <v>21</v>
      </c>
      <c r="C1836" s="180">
        <v>763420</v>
      </c>
      <c r="D1836" s="82">
        <v>763420</v>
      </c>
      <c r="E1836" s="180">
        <v>22900</v>
      </c>
      <c r="F1836" s="180">
        <f t="shared" si="198"/>
        <v>22902.6</v>
      </c>
      <c r="G1836" s="82">
        <f t="shared" si="199"/>
        <v>2.5999999999985448</v>
      </c>
      <c r="H1836" s="248" t="s">
        <v>1865</v>
      </c>
      <c r="I1836" s="200">
        <v>740520</v>
      </c>
      <c r="J1836" s="169">
        <f t="shared" si="200"/>
        <v>-2.5999999999767169</v>
      </c>
      <c r="K1836" s="149" t="s">
        <v>1719</v>
      </c>
      <c r="L1836" s="197">
        <v>45685</v>
      </c>
      <c r="M1836" s="140" t="s">
        <v>16</v>
      </c>
      <c r="N1836" s="182">
        <v>2025</v>
      </c>
      <c r="O1836" s="80"/>
      <c r="P1836" s="85"/>
      <c r="Q1836" s="85"/>
      <c r="R1836" s="85"/>
      <c r="S1836" s="85"/>
      <c r="T1836" s="85"/>
      <c r="U1836" s="85"/>
      <c r="V1836" s="85"/>
      <c r="W1836" s="85"/>
      <c r="X1836" s="85"/>
      <c r="Y1836" s="85"/>
      <c r="Z1836" s="85"/>
      <c r="AA1836" s="85"/>
      <c r="AB1836" s="85"/>
      <c r="AC1836" s="85"/>
      <c r="AD1836" s="85"/>
      <c r="AE1836" s="85"/>
    </row>
    <row r="1837" spans="1:31" s="76" customFormat="1" ht="13.5" customHeight="1" x14ac:dyDescent="0.2">
      <c r="A1837" s="84">
        <v>8909049961</v>
      </c>
      <c r="B1837" s="80" t="s">
        <v>626</v>
      </c>
      <c r="C1837" s="180">
        <v>62775737</v>
      </c>
      <c r="D1837" s="82">
        <v>61153820</v>
      </c>
      <c r="E1837" s="180">
        <v>1834614</v>
      </c>
      <c r="F1837" s="82">
        <f t="shared" si="198"/>
        <v>1834614.5999999999</v>
      </c>
      <c r="G1837" s="82">
        <f t="shared" si="199"/>
        <v>0.59999999986030161</v>
      </c>
      <c r="H1837" s="250" t="s">
        <v>1788</v>
      </c>
      <c r="I1837" s="200">
        <v>59319180.210000001</v>
      </c>
      <c r="J1837" s="169">
        <f t="shared" si="200"/>
        <v>25.189999997615814</v>
      </c>
      <c r="K1837" s="149" t="s">
        <v>1719</v>
      </c>
      <c r="L1837" s="197">
        <v>45672</v>
      </c>
      <c r="M1837" s="140" t="s">
        <v>16</v>
      </c>
      <c r="N1837" s="182">
        <v>2025</v>
      </c>
      <c r="O1837" s="80"/>
      <c r="P1837" s="85"/>
      <c r="Q1837" s="85"/>
      <c r="R1837" s="85"/>
      <c r="S1837" s="85"/>
      <c r="T1837" s="85"/>
      <c r="U1837" s="85"/>
      <c r="V1837" s="85"/>
      <c r="W1837" s="85"/>
      <c r="X1837" s="85"/>
      <c r="Y1837" s="85"/>
      <c r="Z1837" s="85"/>
      <c r="AA1837" s="85"/>
      <c r="AB1837" s="85"/>
      <c r="AC1837" s="85"/>
      <c r="AD1837" s="85"/>
      <c r="AE1837" s="85"/>
    </row>
    <row r="1838" spans="1:31" s="76" customFormat="1" ht="13.5" customHeight="1" x14ac:dyDescent="0.2">
      <c r="A1838" s="84">
        <v>9000399016</v>
      </c>
      <c r="B1838" s="80" t="s">
        <v>23</v>
      </c>
      <c r="C1838" s="180">
        <v>71494368</v>
      </c>
      <c r="D1838" s="82">
        <v>68425745</v>
      </c>
      <c r="E1838" s="180">
        <v>2052772</v>
      </c>
      <c r="F1838" s="82">
        <f t="shared" si="198"/>
        <v>2052772.3499999999</v>
      </c>
      <c r="G1838" s="82">
        <f t="shared" si="199"/>
        <v>0.34999999986030161</v>
      </c>
      <c r="H1838" s="248" t="s">
        <v>1942</v>
      </c>
      <c r="I1838" s="200">
        <v>66372973</v>
      </c>
      <c r="J1838" s="169">
        <f t="shared" si="200"/>
        <v>-0.35000000149011612</v>
      </c>
      <c r="K1838" s="149" t="s">
        <v>1662</v>
      </c>
      <c r="L1838" s="197">
        <v>45645</v>
      </c>
      <c r="M1838" s="140" t="s">
        <v>27</v>
      </c>
      <c r="N1838" s="182">
        <v>2024</v>
      </c>
      <c r="O1838" s="80"/>
      <c r="P1838" s="85"/>
      <c r="Q1838" s="85"/>
      <c r="R1838" s="85"/>
      <c r="S1838" s="85"/>
      <c r="T1838" s="85"/>
      <c r="U1838" s="85"/>
      <c r="V1838" s="85"/>
      <c r="W1838" s="85"/>
      <c r="X1838" s="85"/>
      <c r="Y1838" s="85"/>
      <c r="Z1838" s="85"/>
      <c r="AA1838" s="85"/>
      <c r="AB1838" s="85"/>
      <c r="AC1838" s="85"/>
      <c r="AD1838" s="85"/>
      <c r="AE1838" s="85"/>
    </row>
    <row r="1839" spans="1:31" s="76" customFormat="1" ht="13.5" customHeight="1" x14ac:dyDescent="0.2">
      <c r="A1839" s="165">
        <v>9015433189</v>
      </c>
      <c r="B1839" s="80" t="s">
        <v>1226</v>
      </c>
      <c r="C1839" s="180">
        <v>15129968</v>
      </c>
      <c r="D1839" s="180">
        <v>15129968</v>
      </c>
      <c r="E1839" s="180">
        <v>453899</v>
      </c>
      <c r="F1839" s="82">
        <f t="shared" si="198"/>
        <v>453899.04</v>
      </c>
      <c r="G1839" s="171">
        <f t="shared" si="199"/>
        <v>3.9999999979045242E-2</v>
      </c>
      <c r="H1839" s="173" t="s">
        <v>1785</v>
      </c>
      <c r="I1839" s="200">
        <v>14676069</v>
      </c>
      <c r="J1839" s="82">
        <f t="shared" si="200"/>
        <v>-3.9999999105930328E-2</v>
      </c>
      <c r="K1839" s="149" t="s">
        <v>1703</v>
      </c>
      <c r="L1839" s="197">
        <v>45679</v>
      </c>
      <c r="M1839" s="140" t="s">
        <v>16</v>
      </c>
      <c r="N1839" s="182">
        <v>2025</v>
      </c>
      <c r="O1839" s="80"/>
      <c r="P1839" s="85"/>
      <c r="Q1839" s="85"/>
      <c r="R1839" s="85"/>
      <c r="S1839" s="85"/>
      <c r="T1839" s="85"/>
      <c r="U1839" s="85"/>
      <c r="V1839" s="85"/>
      <c r="W1839" s="85"/>
      <c r="X1839" s="85"/>
      <c r="Y1839" s="85"/>
      <c r="Z1839" s="85"/>
      <c r="AA1839" s="85"/>
      <c r="AB1839" s="85"/>
      <c r="AC1839" s="85"/>
      <c r="AD1839" s="85"/>
      <c r="AE1839" s="85"/>
    </row>
    <row r="1840" spans="1:31" s="76" customFormat="1" ht="13.5" customHeight="1" x14ac:dyDescent="0.2">
      <c r="A1840" s="84">
        <v>8160020199</v>
      </c>
      <c r="B1840" s="80" t="s">
        <v>617</v>
      </c>
      <c r="C1840" s="180">
        <v>87457547</v>
      </c>
      <c r="D1840" s="180">
        <v>86560724</v>
      </c>
      <c r="E1840" s="180">
        <v>2596822</v>
      </c>
      <c r="F1840" s="82">
        <f t="shared" si="198"/>
        <v>2596821.7199999997</v>
      </c>
      <c r="G1840" s="82">
        <f t="shared" si="199"/>
        <v>-0.28000000026077032</v>
      </c>
      <c r="H1840" s="252" t="s">
        <v>1778</v>
      </c>
      <c r="I1840" s="205">
        <v>83963902</v>
      </c>
      <c r="J1840" s="169">
        <f t="shared" si="200"/>
        <v>0.2800000011920929</v>
      </c>
      <c r="K1840" s="149" t="s">
        <v>1726</v>
      </c>
      <c r="L1840" s="197" t="s">
        <v>1727</v>
      </c>
      <c r="M1840" s="140" t="s">
        <v>16</v>
      </c>
      <c r="N1840" s="182">
        <v>2025</v>
      </c>
      <c r="O1840" s="80" t="s">
        <v>1728</v>
      </c>
      <c r="P1840" s="85"/>
      <c r="Q1840" s="85"/>
      <c r="R1840" s="85"/>
      <c r="S1840" s="85"/>
      <c r="T1840" s="85"/>
      <c r="U1840" s="85"/>
      <c r="V1840" s="85"/>
      <c r="W1840" s="85"/>
      <c r="X1840" s="85"/>
      <c r="Y1840" s="85"/>
      <c r="Z1840" s="85"/>
      <c r="AA1840" s="85"/>
      <c r="AB1840" s="85"/>
      <c r="AC1840" s="85"/>
      <c r="AD1840" s="85"/>
    </row>
    <row r="1841" spans="1:31" s="76" customFormat="1" ht="13.5" customHeight="1" x14ac:dyDescent="0.2">
      <c r="A1841" s="84">
        <v>9000399016</v>
      </c>
      <c r="B1841" s="80" t="s">
        <v>23</v>
      </c>
      <c r="C1841" s="180">
        <v>65886675</v>
      </c>
      <c r="D1841" s="82">
        <v>67990061</v>
      </c>
      <c r="E1841" s="180">
        <v>2039702</v>
      </c>
      <c r="F1841" s="82">
        <f t="shared" si="198"/>
        <v>2039701.8299999998</v>
      </c>
      <c r="G1841" s="82">
        <f t="shared" si="199"/>
        <v>-0.17000000015832484</v>
      </c>
      <c r="H1841" s="248" t="s">
        <v>1776</v>
      </c>
      <c r="I1841" s="205">
        <v>65950359</v>
      </c>
      <c r="J1841" s="169">
        <f t="shared" si="200"/>
        <v>0.17000000178813934</v>
      </c>
      <c r="K1841" s="149" t="s">
        <v>1703</v>
      </c>
      <c r="L1841" s="197">
        <v>45680</v>
      </c>
      <c r="M1841" s="140" t="s">
        <v>16</v>
      </c>
      <c r="N1841" s="182">
        <v>2025</v>
      </c>
      <c r="O1841" s="80"/>
      <c r="P1841" s="85"/>
      <c r="Q1841" s="85"/>
      <c r="R1841" s="85"/>
      <c r="S1841" s="85"/>
      <c r="T1841" s="85"/>
      <c r="U1841" s="85"/>
      <c r="V1841" s="85"/>
      <c r="W1841" s="85"/>
      <c r="X1841" s="85"/>
      <c r="Y1841" s="85"/>
      <c r="Z1841" s="85"/>
      <c r="AA1841" s="85"/>
      <c r="AB1841" s="85"/>
      <c r="AC1841" s="85"/>
      <c r="AD1841" s="85"/>
      <c r="AE1841" s="85"/>
    </row>
    <row r="1842" spans="1:31" s="76" customFormat="1" ht="13.5" customHeight="1" x14ac:dyDescent="0.2">
      <c r="A1842" s="84">
        <v>900409371</v>
      </c>
      <c r="B1842" s="49" t="s">
        <v>1227</v>
      </c>
      <c r="C1842" s="180">
        <v>1132242</v>
      </c>
      <c r="D1842" s="82">
        <v>1132242</v>
      </c>
      <c r="E1842" s="180">
        <v>33967</v>
      </c>
      <c r="F1842" s="82">
        <f t="shared" si="198"/>
        <v>33967.26</v>
      </c>
      <c r="G1842" s="82">
        <f t="shared" si="199"/>
        <v>0.26000000000203727</v>
      </c>
      <c r="H1842" s="227" t="s">
        <v>1774</v>
      </c>
      <c r="I1842" s="205">
        <v>1098274</v>
      </c>
      <c r="J1842" s="169">
        <f t="shared" si="200"/>
        <v>0.73999999999068677</v>
      </c>
      <c r="K1842" s="149" t="s">
        <v>1703</v>
      </c>
      <c r="L1842" s="197">
        <v>45684</v>
      </c>
      <c r="M1842" s="140" t="s">
        <v>16</v>
      </c>
      <c r="N1842" s="182">
        <v>2025</v>
      </c>
      <c r="O1842" s="80"/>
      <c r="P1842" s="85"/>
      <c r="Q1842" s="85"/>
      <c r="R1842" s="85"/>
      <c r="S1842" s="85"/>
      <c r="T1842" s="85"/>
      <c r="U1842" s="85"/>
      <c r="V1842" s="85"/>
      <c r="W1842" s="85"/>
      <c r="X1842" s="85"/>
      <c r="Y1842" s="85"/>
      <c r="Z1842" s="85"/>
      <c r="AA1842" s="85"/>
      <c r="AB1842" s="85"/>
      <c r="AC1842" s="85"/>
      <c r="AD1842" s="85"/>
      <c r="AE1842" s="85"/>
    </row>
    <row r="1843" spans="1:31" s="76" customFormat="1" ht="13.5" customHeight="1" x14ac:dyDescent="0.2">
      <c r="A1843" s="84">
        <v>9000821430</v>
      </c>
      <c r="B1843" s="80" t="s">
        <v>1202</v>
      </c>
      <c r="C1843" s="180">
        <v>2492989</v>
      </c>
      <c r="D1843" s="82">
        <v>2492989</v>
      </c>
      <c r="E1843" s="200">
        <v>0</v>
      </c>
      <c r="F1843" s="82">
        <f t="shared" si="198"/>
        <v>74789.67</v>
      </c>
      <c r="G1843" s="82">
        <f t="shared" si="199"/>
        <v>74789.67</v>
      </c>
      <c r="H1843" s="232" t="s">
        <v>601</v>
      </c>
      <c r="I1843" s="220">
        <v>2492989</v>
      </c>
      <c r="J1843" s="169">
        <f t="shared" si="200"/>
        <v>-74789.669999999925</v>
      </c>
      <c r="K1843" s="149" t="s">
        <v>1662</v>
      </c>
      <c r="L1843" s="197">
        <v>45639</v>
      </c>
      <c r="M1843" s="140" t="s">
        <v>27</v>
      </c>
      <c r="N1843" s="182">
        <v>2024</v>
      </c>
      <c r="O1843" s="198" t="s">
        <v>449</v>
      </c>
      <c r="P1843" s="85"/>
      <c r="Q1843" s="85"/>
      <c r="R1843" s="85"/>
      <c r="S1843" s="85"/>
      <c r="T1843" s="85"/>
      <c r="U1843" s="85"/>
      <c r="V1843" s="85"/>
      <c r="W1843" s="85"/>
      <c r="X1843" s="85"/>
      <c r="Y1843" s="85"/>
      <c r="Z1843" s="85"/>
      <c r="AA1843" s="85"/>
      <c r="AB1843" s="85"/>
      <c r="AC1843" s="85"/>
      <c r="AD1843" s="85"/>
      <c r="AE1843" s="85"/>
    </row>
    <row r="1844" spans="1:31" s="76" customFormat="1" ht="13.5" customHeight="1" x14ac:dyDescent="0.2">
      <c r="A1844" s="84">
        <v>9013792472</v>
      </c>
      <c r="B1844" s="80" t="s">
        <v>1634</v>
      </c>
      <c r="C1844" s="180">
        <v>1831076</v>
      </c>
      <c r="D1844" s="82">
        <v>1831076</v>
      </c>
      <c r="E1844" s="200">
        <v>54932</v>
      </c>
      <c r="F1844" s="82">
        <f t="shared" si="198"/>
        <v>54932.28</v>
      </c>
      <c r="G1844" s="82">
        <f t="shared" si="199"/>
        <v>0.27999999999883585</v>
      </c>
      <c r="H1844" s="173" t="s">
        <v>1772</v>
      </c>
      <c r="I1844" s="205">
        <v>1776144</v>
      </c>
      <c r="J1844" s="169">
        <f t="shared" si="200"/>
        <v>-0.28000000002793968</v>
      </c>
      <c r="K1844" s="149" t="s">
        <v>1719</v>
      </c>
      <c r="L1844" s="197">
        <v>45678</v>
      </c>
      <c r="M1844" s="140" t="s">
        <v>16</v>
      </c>
      <c r="N1844" s="182">
        <v>2025</v>
      </c>
      <c r="O1844" s="80"/>
      <c r="P1844" s="85"/>
      <c r="Q1844" s="85"/>
      <c r="R1844" s="85"/>
      <c r="S1844" s="85"/>
      <c r="T1844" s="85"/>
      <c r="U1844" s="85"/>
      <c r="V1844" s="85"/>
      <c r="W1844" s="85"/>
      <c r="X1844" s="85"/>
      <c r="Y1844" s="85"/>
      <c r="Z1844" s="85"/>
      <c r="AA1844" s="85"/>
      <c r="AB1844" s="85"/>
      <c r="AC1844" s="85"/>
      <c r="AD1844" s="85"/>
      <c r="AE1844" s="85"/>
    </row>
    <row r="1845" spans="1:31" s="76" customFormat="1" ht="13.5" customHeight="1" x14ac:dyDescent="0.2">
      <c r="A1845" s="84">
        <v>8110007404</v>
      </c>
      <c r="B1845" s="80" t="s">
        <v>623</v>
      </c>
      <c r="C1845" s="180">
        <v>28204788</v>
      </c>
      <c r="D1845" s="82">
        <v>25937865</v>
      </c>
      <c r="E1845" s="200">
        <v>778134</v>
      </c>
      <c r="F1845" s="82">
        <f t="shared" si="198"/>
        <v>778135.95</v>
      </c>
      <c r="G1845" s="82">
        <f t="shared" si="199"/>
        <v>1.9499999999534339</v>
      </c>
      <c r="H1845" s="242" t="s">
        <v>1769</v>
      </c>
      <c r="I1845" s="205">
        <v>25159729</v>
      </c>
      <c r="J1845" s="169">
        <f t="shared" si="200"/>
        <v>5.000000074505806E-2</v>
      </c>
      <c r="K1845" s="149" t="s">
        <v>1703</v>
      </c>
      <c r="L1845" s="197">
        <v>45672</v>
      </c>
      <c r="M1845" s="140" t="s">
        <v>16</v>
      </c>
      <c r="N1845" s="182">
        <v>2025</v>
      </c>
      <c r="O1845" s="80"/>
      <c r="P1845" s="219"/>
      <c r="Q1845" s="85"/>
      <c r="R1845" s="85"/>
      <c r="S1845" s="85"/>
      <c r="T1845" s="85"/>
      <c r="U1845" s="85"/>
      <c r="V1845" s="85"/>
      <c r="W1845" s="85"/>
      <c r="X1845" s="85"/>
      <c r="Y1845" s="85"/>
      <c r="Z1845" s="85"/>
      <c r="AA1845" s="85"/>
      <c r="AB1845" s="85"/>
      <c r="AC1845" s="85"/>
      <c r="AD1845" s="85"/>
    </row>
    <row r="1846" spans="1:31" s="76" customFormat="1" ht="13.5" customHeight="1" x14ac:dyDescent="0.2">
      <c r="A1846" s="84">
        <v>9013027270</v>
      </c>
      <c r="B1846" s="80" t="s">
        <v>1030</v>
      </c>
      <c r="C1846" s="180">
        <v>6650025</v>
      </c>
      <c r="D1846" s="82">
        <v>6650025</v>
      </c>
      <c r="E1846" s="180">
        <v>199501</v>
      </c>
      <c r="F1846" s="82">
        <f t="shared" si="198"/>
        <v>199500.75</v>
      </c>
      <c r="G1846" s="82">
        <f t="shared" si="199"/>
        <v>-0.25</v>
      </c>
      <c r="H1846" s="248" t="s">
        <v>1910</v>
      </c>
      <c r="I1846" s="205">
        <v>6450524</v>
      </c>
      <c r="J1846" s="169">
        <f t="shared" si="200"/>
        <v>0.25</v>
      </c>
      <c r="K1846" s="149" t="s">
        <v>1703</v>
      </c>
      <c r="L1846" s="107">
        <v>45735</v>
      </c>
      <c r="M1846" s="140" t="s">
        <v>46</v>
      </c>
      <c r="N1846" s="182">
        <v>2025</v>
      </c>
      <c r="O1846" s="240" t="s">
        <v>1924</v>
      </c>
      <c r="P1846" s="85"/>
      <c r="Q1846" s="85"/>
      <c r="R1846" s="85"/>
      <c r="S1846" s="85"/>
      <c r="T1846" s="85"/>
      <c r="U1846" s="85"/>
      <c r="V1846" s="85"/>
      <c r="W1846" s="85"/>
      <c r="X1846" s="85"/>
      <c r="Y1846" s="85"/>
      <c r="Z1846" s="85"/>
      <c r="AA1846" s="85"/>
      <c r="AB1846" s="85"/>
      <c r="AC1846" s="85"/>
      <c r="AD1846" s="85"/>
    </row>
    <row r="1847" spans="1:31" s="76" customFormat="1" ht="13.5" customHeight="1" x14ac:dyDescent="0.2">
      <c r="A1847" s="84">
        <v>9013809302</v>
      </c>
      <c r="B1847" s="80" t="s">
        <v>1201</v>
      </c>
      <c r="C1847" s="180">
        <v>6703482</v>
      </c>
      <c r="D1847" s="82">
        <v>6703482</v>
      </c>
      <c r="E1847" s="180">
        <v>201104</v>
      </c>
      <c r="F1847" s="82">
        <f t="shared" si="198"/>
        <v>201104.46</v>
      </c>
      <c r="G1847" s="180">
        <f t="shared" si="199"/>
        <v>0.45999999999185093</v>
      </c>
      <c r="H1847" s="162" t="s">
        <v>601</v>
      </c>
      <c r="I1847" s="220">
        <v>6502378</v>
      </c>
      <c r="J1847" s="169">
        <f t="shared" si="200"/>
        <v>-0.4599999999627471</v>
      </c>
      <c r="K1847" s="149" t="s">
        <v>1719</v>
      </c>
      <c r="L1847" s="197">
        <v>45679</v>
      </c>
      <c r="M1847" s="140" t="s">
        <v>16</v>
      </c>
      <c r="N1847" s="182">
        <v>2025</v>
      </c>
      <c r="O1847" s="80"/>
      <c r="P1847" s="85"/>
      <c r="Q1847" s="85"/>
      <c r="R1847" s="85"/>
      <c r="S1847" s="85"/>
      <c r="T1847" s="85"/>
      <c r="U1847" s="85"/>
      <c r="V1847" s="85"/>
      <c r="W1847" s="85"/>
      <c r="X1847" s="85"/>
      <c r="Y1847" s="85"/>
      <c r="Z1847" s="85"/>
      <c r="AA1847" s="85"/>
      <c r="AB1847" s="85"/>
      <c r="AC1847" s="85"/>
      <c r="AD1847" s="85"/>
    </row>
    <row r="1848" spans="1:31" s="76" customFormat="1" ht="13.5" customHeight="1" x14ac:dyDescent="0.2">
      <c r="A1848" s="84">
        <v>9004330329</v>
      </c>
      <c r="B1848" s="49" t="s">
        <v>1707</v>
      </c>
      <c r="C1848" s="180">
        <v>10418394</v>
      </c>
      <c r="D1848" s="82">
        <v>10418394</v>
      </c>
      <c r="E1848" s="180">
        <v>312552</v>
      </c>
      <c r="F1848" s="180">
        <f t="shared" si="198"/>
        <v>312551.82</v>
      </c>
      <c r="G1848" s="171">
        <f t="shared" si="199"/>
        <v>-0.17999999999301508</v>
      </c>
      <c r="H1848" s="173" t="s">
        <v>1767</v>
      </c>
      <c r="I1848" s="205">
        <v>10105842</v>
      </c>
      <c r="J1848" s="169">
        <f t="shared" si="200"/>
        <v>0.17999999970197678</v>
      </c>
      <c r="K1848" s="149" t="s">
        <v>1719</v>
      </c>
      <c r="L1848" s="197">
        <v>45688</v>
      </c>
      <c r="M1848" s="140" t="s">
        <v>16</v>
      </c>
      <c r="N1848" s="182">
        <v>2025</v>
      </c>
      <c r="O1848" s="80"/>
      <c r="P1848" s="85"/>
      <c r="Q1848" s="85"/>
      <c r="R1848" s="85"/>
      <c r="S1848" s="85"/>
      <c r="T1848" s="85"/>
      <c r="U1848" s="85"/>
      <c r="V1848" s="85"/>
      <c r="W1848" s="85"/>
      <c r="X1848" s="85"/>
      <c r="Y1848" s="85"/>
      <c r="Z1848" s="85"/>
      <c r="AA1848" s="85"/>
      <c r="AB1848" s="85"/>
      <c r="AC1848" s="85"/>
      <c r="AD1848" s="85"/>
    </row>
    <row r="1849" spans="1:31" s="76" customFormat="1" ht="13.5" customHeight="1" x14ac:dyDescent="0.2">
      <c r="A1849" s="84">
        <v>9006777323</v>
      </c>
      <c r="B1849" s="80" t="s">
        <v>618</v>
      </c>
      <c r="C1849" s="180">
        <v>65447651</v>
      </c>
      <c r="D1849" s="82">
        <v>65447651</v>
      </c>
      <c r="E1849" s="200">
        <v>1963430</v>
      </c>
      <c r="F1849" s="82">
        <f t="shared" si="198"/>
        <v>1963429.53</v>
      </c>
      <c r="G1849" s="82">
        <f t="shared" si="199"/>
        <v>-0.46999999997206032</v>
      </c>
      <c r="H1849" s="173" t="s">
        <v>1747</v>
      </c>
      <c r="I1849" s="205">
        <v>63484221</v>
      </c>
      <c r="J1849" s="169">
        <f t="shared" si="200"/>
        <v>0.4699999988079071</v>
      </c>
      <c r="K1849" s="149" t="s">
        <v>1719</v>
      </c>
      <c r="L1849" s="197">
        <v>45667</v>
      </c>
      <c r="M1849" s="140" t="s">
        <v>16</v>
      </c>
      <c r="N1849" s="182">
        <v>2025</v>
      </c>
      <c r="O1849" s="80"/>
      <c r="P1849" s="85"/>
      <c r="Q1849" s="85"/>
      <c r="R1849" s="85"/>
      <c r="S1849" s="85"/>
      <c r="T1849" s="85"/>
      <c r="U1849" s="85"/>
      <c r="V1849" s="85"/>
      <c r="W1849" s="85"/>
      <c r="X1849" s="85"/>
      <c r="Y1849" s="85"/>
      <c r="Z1849" s="85"/>
      <c r="AA1849" s="85"/>
      <c r="AB1849" s="85"/>
      <c r="AC1849" s="85"/>
      <c r="AD1849" s="85"/>
    </row>
    <row r="1850" spans="1:31" s="76" customFormat="1" ht="13.5" customHeight="1" x14ac:dyDescent="0.2">
      <c r="A1850" s="84">
        <v>9006523347</v>
      </c>
      <c r="B1850" s="80" t="s">
        <v>616</v>
      </c>
      <c r="C1850" s="180">
        <v>7183215</v>
      </c>
      <c r="D1850" s="82">
        <v>7183215</v>
      </c>
      <c r="E1850" s="180">
        <v>215496</v>
      </c>
      <c r="F1850" s="82">
        <f t="shared" si="198"/>
        <v>215496.44999999998</v>
      </c>
      <c r="G1850" s="82">
        <f t="shared" si="199"/>
        <v>0.4499999999825377</v>
      </c>
      <c r="H1850" s="173" t="s">
        <v>1755</v>
      </c>
      <c r="I1850" s="205">
        <v>6967719</v>
      </c>
      <c r="J1850" s="169">
        <f t="shared" si="200"/>
        <v>-0.45000000018626451</v>
      </c>
      <c r="K1850" s="149" t="s">
        <v>1719</v>
      </c>
      <c r="L1850" s="197">
        <v>45672</v>
      </c>
      <c r="M1850" s="140" t="s">
        <v>16</v>
      </c>
      <c r="N1850" s="182">
        <v>2025</v>
      </c>
      <c r="O1850" s="80"/>
      <c r="P1850" s="85"/>
      <c r="Q1850" s="85"/>
      <c r="R1850" s="85"/>
      <c r="S1850" s="85"/>
      <c r="T1850" s="85"/>
      <c r="U1850" s="85"/>
      <c r="V1850" s="85"/>
      <c r="W1850" s="85"/>
      <c r="X1850" s="85"/>
      <c r="Y1850" s="85"/>
      <c r="Z1850" s="85"/>
      <c r="AA1850" s="85"/>
      <c r="AB1850" s="85"/>
      <c r="AC1850" s="85"/>
      <c r="AD1850" s="85"/>
    </row>
    <row r="1851" spans="1:31" s="76" customFormat="1" ht="13.5" customHeight="1" x14ac:dyDescent="0.2">
      <c r="A1851" s="84">
        <v>8170018921</v>
      </c>
      <c r="B1851" s="80" t="s">
        <v>619</v>
      </c>
      <c r="C1851" s="180">
        <v>167270460</v>
      </c>
      <c r="D1851" s="82">
        <v>166483929</v>
      </c>
      <c r="E1851" s="200">
        <v>4994518</v>
      </c>
      <c r="F1851" s="82">
        <f t="shared" si="198"/>
        <v>4994517.87</v>
      </c>
      <c r="G1851" s="82">
        <f t="shared" si="199"/>
        <v>-0.12999999988824129</v>
      </c>
      <c r="H1851" s="173" t="s">
        <v>1892</v>
      </c>
      <c r="I1851" s="205">
        <v>161489411</v>
      </c>
      <c r="J1851" s="169">
        <f t="shared" si="200"/>
        <v>0.12999999523162842</v>
      </c>
      <c r="K1851" s="149" t="s">
        <v>1703</v>
      </c>
      <c r="L1851" s="197">
        <v>45666</v>
      </c>
      <c r="M1851" s="140" t="s">
        <v>16</v>
      </c>
      <c r="N1851" s="182">
        <v>2025</v>
      </c>
      <c r="O1851" s="80"/>
      <c r="P1851" s="219"/>
      <c r="Q1851" s="85"/>
      <c r="R1851" s="85"/>
      <c r="S1851" s="85"/>
      <c r="T1851" s="85"/>
      <c r="U1851" s="85"/>
      <c r="V1851" s="85"/>
      <c r="W1851" s="85"/>
      <c r="X1851" s="85"/>
      <c r="Y1851" s="85"/>
      <c r="Z1851" s="85"/>
      <c r="AA1851" s="85"/>
      <c r="AB1851" s="85"/>
      <c r="AC1851" s="85"/>
      <c r="AD1851" s="85"/>
    </row>
    <row r="1852" spans="1:31" s="76" customFormat="1" ht="13.5" customHeight="1" x14ac:dyDescent="0.2">
      <c r="A1852" s="84">
        <v>8900390295</v>
      </c>
      <c r="B1852" s="80" t="s">
        <v>1434</v>
      </c>
      <c r="C1852" s="200">
        <v>5398517</v>
      </c>
      <c r="D1852" s="82">
        <v>5398517</v>
      </c>
      <c r="E1852" s="180">
        <v>161956</v>
      </c>
      <c r="F1852" s="82">
        <f t="shared" si="198"/>
        <v>161955.50999999998</v>
      </c>
      <c r="G1852" s="82">
        <f t="shared" si="199"/>
        <v>-0.4900000000197906</v>
      </c>
      <c r="H1852" s="255" t="s">
        <v>601</v>
      </c>
      <c r="I1852" s="222">
        <v>6668899</v>
      </c>
      <c r="J1852" s="169">
        <f t="shared" si="200"/>
        <v>-1432337.5099999998</v>
      </c>
      <c r="K1852" s="149" t="s">
        <v>1703</v>
      </c>
      <c r="L1852" s="197">
        <v>45681</v>
      </c>
      <c r="M1852" s="97" t="s">
        <v>16</v>
      </c>
      <c r="N1852" s="182">
        <v>2025</v>
      </c>
      <c r="O1852" s="185" t="s">
        <v>1973</v>
      </c>
      <c r="P1852" s="85"/>
      <c r="Q1852" s="85"/>
      <c r="R1852" s="85"/>
      <c r="S1852" s="85"/>
      <c r="T1852" s="85"/>
      <c r="U1852" s="85"/>
      <c r="V1852" s="85"/>
      <c r="W1852" s="85"/>
      <c r="X1852" s="85"/>
      <c r="Y1852" s="85"/>
      <c r="Z1852" s="85"/>
      <c r="AA1852" s="85"/>
      <c r="AB1852" s="85"/>
      <c r="AC1852" s="85"/>
      <c r="AD1852" s="85"/>
      <c r="AE1852" s="85"/>
    </row>
    <row r="1853" spans="1:31" s="76" customFormat="1" ht="13.5" customHeight="1" x14ac:dyDescent="0.2">
      <c r="A1853" s="254">
        <v>9015884123</v>
      </c>
      <c r="B1853" s="166" t="s">
        <v>1057</v>
      </c>
      <c r="C1853" s="183">
        <v>28965052</v>
      </c>
      <c r="D1853" s="183">
        <v>28965052</v>
      </c>
      <c r="E1853" s="183">
        <v>868952</v>
      </c>
      <c r="F1853" s="169">
        <f t="shared" si="198"/>
        <v>868951.55999999994</v>
      </c>
      <c r="G1853" s="183">
        <f t="shared" si="199"/>
        <v>-0.44000000006053597</v>
      </c>
      <c r="H1853" s="174" t="s">
        <v>1850</v>
      </c>
      <c r="I1853" s="205">
        <v>28096100.469999999</v>
      </c>
      <c r="J1853" s="183">
        <f t="shared" si="200"/>
        <v>-2.9999997466802597E-2</v>
      </c>
      <c r="K1853" s="149" t="s">
        <v>1719</v>
      </c>
      <c r="L1853" s="241">
        <v>45716</v>
      </c>
      <c r="M1853" s="187" t="s">
        <v>42</v>
      </c>
      <c r="N1853" s="218">
        <v>2025</v>
      </c>
      <c r="O1853" s="80"/>
      <c r="P1853" s="85"/>
      <c r="Q1853" s="85"/>
      <c r="R1853" s="85"/>
      <c r="S1853" s="85"/>
      <c r="T1853" s="85"/>
      <c r="U1853" s="85"/>
      <c r="V1853" s="85"/>
      <c r="W1853" s="85"/>
      <c r="X1853" s="85"/>
      <c r="Y1853" s="85"/>
      <c r="Z1853" s="85"/>
      <c r="AA1853" s="85"/>
      <c r="AB1853" s="85"/>
      <c r="AC1853" s="85"/>
    </row>
    <row r="1854" spans="1:31" s="76" customFormat="1" ht="13.5" customHeight="1" x14ac:dyDescent="0.2">
      <c r="A1854" s="72">
        <v>9013809941</v>
      </c>
      <c r="B1854" s="80" t="s">
        <v>615</v>
      </c>
      <c r="C1854" s="180">
        <v>7560290</v>
      </c>
      <c r="D1854" s="82">
        <v>7560290</v>
      </c>
      <c r="E1854" s="180">
        <v>226809</v>
      </c>
      <c r="F1854" s="82">
        <f t="shared" si="198"/>
        <v>226808.69999999998</v>
      </c>
      <c r="G1854" s="82">
        <f t="shared" si="199"/>
        <v>-0.3000000000174623</v>
      </c>
      <c r="H1854" s="242" t="s">
        <v>1735</v>
      </c>
      <c r="I1854" s="205">
        <v>7333482</v>
      </c>
      <c r="J1854" s="169">
        <f t="shared" si="200"/>
        <v>-0.70000000018626451</v>
      </c>
      <c r="K1854" s="149" t="s">
        <v>1731</v>
      </c>
      <c r="L1854" s="197">
        <v>45716</v>
      </c>
      <c r="M1854" s="140" t="s">
        <v>42</v>
      </c>
      <c r="N1854" s="182">
        <v>2025</v>
      </c>
      <c r="O1854" s="80"/>
      <c r="P1854" s="85"/>
      <c r="Q1854" s="85"/>
      <c r="R1854" s="85"/>
      <c r="S1854" s="85"/>
      <c r="T1854" s="85"/>
      <c r="U1854" s="85"/>
      <c r="V1854" s="85"/>
      <c r="W1854" s="85"/>
      <c r="X1854" s="85"/>
      <c r="Y1854" s="85"/>
      <c r="Z1854" s="85"/>
      <c r="AA1854" s="85"/>
      <c r="AB1854" s="85"/>
      <c r="AC1854" s="85"/>
      <c r="AD1854" s="85"/>
    </row>
    <row r="1855" spans="1:31" s="76" customFormat="1" ht="13.5" customHeight="1" x14ac:dyDescent="0.2">
      <c r="A1855" s="72">
        <v>8002249860</v>
      </c>
      <c r="B1855" s="80" t="s">
        <v>559</v>
      </c>
      <c r="C1855" s="180">
        <v>803668992</v>
      </c>
      <c r="D1855" s="82">
        <v>769860545</v>
      </c>
      <c r="E1855" s="180">
        <v>23095816</v>
      </c>
      <c r="F1855" s="82">
        <f t="shared" si="198"/>
        <v>23095816.349999998</v>
      </c>
      <c r="G1855" s="149">
        <f t="shared" si="199"/>
        <v>0.34999999776482582</v>
      </c>
      <c r="H1855" s="242" t="s">
        <v>1806</v>
      </c>
      <c r="I1855" s="205">
        <v>746764729</v>
      </c>
      <c r="J1855" s="169">
        <f t="shared" si="200"/>
        <v>-0.35000002384185791</v>
      </c>
      <c r="K1855" s="149" t="s">
        <v>1731</v>
      </c>
      <c r="L1855" s="197">
        <v>45702</v>
      </c>
      <c r="M1855" s="140" t="s">
        <v>42</v>
      </c>
      <c r="N1855" s="182">
        <v>2025</v>
      </c>
      <c r="O1855" s="80"/>
      <c r="P1855" s="85"/>
      <c r="Q1855" s="85"/>
      <c r="R1855" s="85"/>
      <c r="S1855" s="85"/>
      <c r="T1855" s="85"/>
      <c r="U1855" s="85"/>
      <c r="V1855" s="85"/>
      <c r="W1855" s="85"/>
      <c r="X1855" s="85"/>
      <c r="Y1855" s="85"/>
      <c r="Z1855" s="85"/>
      <c r="AA1855" s="85"/>
      <c r="AB1855" s="85"/>
      <c r="AC1855" s="85"/>
      <c r="AD1855" s="85"/>
    </row>
    <row r="1856" spans="1:31" s="76" customFormat="1" ht="13.5" customHeight="1" x14ac:dyDescent="0.2">
      <c r="A1856" s="84">
        <v>891900101</v>
      </c>
      <c r="B1856" s="80" t="s">
        <v>622</v>
      </c>
      <c r="C1856" s="180">
        <v>111103537</v>
      </c>
      <c r="D1856" s="82">
        <v>109389932</v>
      </c>
      <c r="E1856" s="180">
        <v>3281698</v>
      </c>
      <c r="F1856" s="82">
        <f t="shared" si="198"/>
        <v>3281697.96</v>
      </c>
      <c r="G1856" s="82">
        <f t="shared" si="199"/>
        <v>-4.0000000037252903E-2</v>
      </c>
      <c r="H1856" s="242" t="s">
        <v>1805</v>
      </c>
      <c r="I1856" s="205">
        <v>106108234</v>
      </c>
      <c r="J1856" s="169">
        <f t="shared" si="200"/>
        <v>4.0000006556510925E-2</v>
      </c>
      <c r="K1856" s="149" t="s">
        <v>1731</v>
      </c>
      <c r="L1856" s="197">
        <v>45702</v>
      </c>
      <c r="M1856" s="140" t="s">
        <v>42</v>
      </c>
      <c r="N1856" s="182">
        <v>2025</v>
      </c>
      <c r="O1856" s="201"/>
      <c r="P1856" s="85"/>
      <c r="Q1856" s="85"/>
      <c r="R1856" s="85"/>
      <c r="S1856" s="85"/>
      <c r="T1856" s="85"/>
      <c r="U1856" s="85"/>
      <c r="V1856" s="85"/>
      <c r="W1856" s="85"/>
      <c r="X1856" s="85"/>
      <c r="Y1856" s="85"/>
      <c r="Z1856" s="85"/>
      <c r="AA1856" s="85"/>
      <c r="AB1856" s="85"/>
      <c r="AC1856" s="85"/>
      <c r="AD1856" s="85"/>
    </row>
    <row r="1857" spans="1:31" s="76" customFormat="1" ht="13.5" customHeight="1" x14ac:dyDescent="0.2">
      <c r="A1857" s="84">
        <v>9011924788</v>
      </c>
      <c r="B1857" s="80" t="s">
        <v>604</v>
      </c>
      <c r="C1857" s="180">
        <v>5293758</v>
      </c>
      <c r="D1857" s="82">
        <v>5293758</v>
      </c>
      <c r="E1857" s="180">
        <v>158813</v>
      </c>
      <c r="F1857" s="82">
        <f t="shared" si="198"/>
        <v>158812.74</v>
      </c>
      <c r="G1857" s="82">
        <f t="shared" si="199"/>
        <v>-0.26000000000931323</v>
      </c>
      <c r="H1857" s="242" t="s">
        <v>1802</v>
      </c>
      <c r="I1857" s="205">
        <v>5134758</v>
      </c>
      <c r="J1857" s="169">
        <f t="shared" si="200"/>
        <v>187.25999999977648</v>
      </c>
      <c r="K1857" s="149" t="s">
        <v>1719</v>
      </c>
      <c r="L1857" s="197">
        <v>45698</v>
      </c>
      <c r="M1857" s="140" t="s">
        <v>42</v>
      </c>
      <c r="N1857" s="182">
        <v>2025</v>
      </c>
      <c r="O1857" s="234" t="s">
        <v>1732</v>
      </c>
      <c r="P1857" s="85"/>
      <c r="Q1857" s="85"/>
      <c r="R1857" s="85"/>
      <c r="S1857" s="85"/>
      <c r="T1857" s="85"/>
      <c r="U1857" s="85"/>
      <c r="V1857" s="85"/>
      <c r="W1857" s="85"/>
      <c r="X1857" s="85"/>
      <c r="Y1857" s="85"/>
      <c r="Z1857" s="85"/>
      <c r="AA1857" s="85"/>
      <c r="AB1857" s="85"/>
      <c r="AC1857" s="85"/>
      <c r="AD1857" s="85"/>
    </row>
    <row r="1858" spans="1:31" s="76" customFormat="1" ht="13.5" customHeight="1" x14ac:dyDescent="0.2">
      <c r="A1858" s="84">
        <v>8911800011</v>
      </c>
      <c r="B1858" s="80" t="s">
        <v>21</v>
      </c>
      <c r="C1858" s="180">
        <v>1020070</v>
      </c>
      <c r="D1858" s="82">
        <v>1020070</v>
      </c>
      <c r="E1858" s="180">
        <v>30600</v>
      </c>
      <c r="F1858" s="180">
        <f t="shared" si="198"/>
        <v>30602.1</v>
      </c>
      <c r="G1858" s="82">
        <f t="shared" si="199"/>
        <v>2.0999999999985448</v>
      </c>
      <c r="H1858" s="248" t="s">
        <v>1866</v>
      </c>
      <c r="I1858" s="205">
        <v>989470</v>
      </c>
      <c r="J1858" s="169">
        <f t="shared" si="200"/>
        <v>-2.0999999999767169</v>
      </c>
      <c r="K1858" s="149" t="s">
        <v>1731</v>
      </c>
      <c r="L1858" s="197">
        <v>45720</v>
      </c>
      <c r="M1858" s="149" t="s">
        <v>46</v>
      </c>
      <c r="N1858" s="182">
        <v>2025</v>
      </c>
      <c r="O1858" s="80"/>
      <c r="P1858" s="85"/>
      <c r="Q1858" s="85"/>
      <c r="R1858" s="85"/>
      <c r="S1858" s="85"/>
      <c r="T1858" s="85"/>
      <c r="U1858" s="85"/>
      <c r="V1858" s="85"/>
      <c r="W1858" s="85"/>
      <c r="X1858" s="85"/>
      <c r="Y1858" s="85"/>
      <c r="Z1858" s="85"/>
      <c r="AA1858" s="85"/>
      <c r="AB1858" s="85"/>
      <c r="AC1858" s="85"/>
      <c r="AD1858" s="85"/>
      <c r="AE1858" s="85"/>
    </row>
    <row r="1859" spans="1:31" s="76" customFormat="1" ht="13.5" customHeight="1" x14ac:dyDescent="0.2">
      <c r="A1859" s="84">
        <v>9000036172</v>
      </c>
      <c r="B1859" s="80" t="s">
        <v>1041</v>
      </c>
      <c r="C1859" s="180">
        <v>1771143852</v>
      </c>
      <c r="D1859" s="149">
        <v>1802046682</v>
      </c>
      <c r="E1859" s="180">
        <v>126143268</v>
      </c>
      <c r="F1859" s="82">
        <f>+D1859*7%</f>
        <v>126143267.74000001</v>
      </c>
      <c r="G1859" s="82">
        <f t="shared" si="199"/>
        <v>-0.25999999046325684</v>
      </c>
      <c r="H1859" s="173" t="s">
        <v>1792</v>
      </c>
      <c r="I1859" s="205">
        <v>1675903414</v>
      </c>
      <c r="J1859" s="169">
        <f t="shared" si="200"/>
        <v>0.25999999046325684</v>
      </c>
      <c r="K1859" s="149" t="s">
        <v>1731</v>
      </c>
      <c r="L1859" s="197">
        <v>45707</v>
      </c>
      <c r="M1859" s="149" t="s">
        <v>42</v>
      </c>
      <c r="N1859" s="182">
        <v>2025</v>
      </c>
      <c r="O1859" s="80"/>
      <c r="P1859" s="85"/>
      <c r="Q1859" s="85"/>
      <c r="R1859" s="85"/>
      <c r="S1859" s="85"/>
      <c r="T1859" s="85"/>
      <c r="U1859" s="85"/>
      <c r="V1859" s="85"/>
      <c r="W1859" s="85"/>
      <c r="X1859" s="85"/>
      <c r="Y1859" s="85"/>
      <c r="Z1859" s="85"/>
      <c r="AA1859" s="85"/>
      <c r="AB1859" s="85"/>
      <c r="AC1859" s="85"/>
      <c r="AD1859" s="85"/>
      <c r="AE1859" s="85"/>
    </row>
    <row r="1860" spans="1:31" s="76" customFormat="1" ht="13.5" customHeight="1" x14ac:dyDescent="0.2">
      <c r="A1860" s="84">
        <v>8909049961</v>
      </c>
      <c r="B1860" s="80" t="s">
        <v>626</v>
      </c>
      <c r="C1860" s="180">
        <v>63514876</v>
      </c>
      <c r="D1860" s="82">
        <v>63260878</v>
      </c>
      <c r="E1860" s="180">
        <v>1897826</v>
      </c>
      <c r="F1860" s="82">
        <f t="shared" ref="F1860:F1877" si="201">+D1860*3%</f>
        <v>1897826.3399999999</v>
      </c>
      <c r="G1860" s="82">
        <f t="shared" si="199"/>
        <v>0.33999999985098839</v>
      </c>
      <c r="H1860" s="250" t="s">
        <v>1789</v>
      </c>
      <c r="I1860" s="205">
        <v>61363051.630000003</v>
      </c>
      <c r="J1860" s="169">
        <f t="shared" si="200"/>
        <v>2.9999993741512299E-2</v>
      </c>
      <c r="K1860" s="149" t="s">
        <v>1731</v>
      </c>
      <c r="L1860" s="197">
        <v>45702</v>
      </c>
      <c r="M1860" s="149" t="s">
        <v>42</v>
      </c>
      <c r="N1860" s="182">
        <v>2025</v>
      </c>
      <c r="O1860" s="80"/>
      <c r="P1860" s="85"/>
      <c r="Q1860" s="85"/>
      <c r="R1860" s="85"/>
      <c r="S1860" s="85"/>
      <c r="T1860" s="85"/>
      <c r="U1860" s="85"/>
      <c r="V1860" s="85"/>
      <c r="W1860" s="85"/>
      <c r="X1860" s="85"/>
      <c r="Y1860" s="85"/>
      <c r="Z1860" s="85"/>
      <c r="AA1860" s="85"/>
      <c r="AB1860" s="85"/>
      <c r="AC1860" s="85"/>
      <c r="AD1860" s="85"/>
      <c r="AE1860" s="85"/>
    </row>
    <row r="1861" spans="1:31" s="76" customFormat="1" ht="13.5" customHeight="1" x14ac:dyDescent="0.2">
      <c r="A1861" s="84">
        <v>9000821430</v>
      </c>
      <c r="B1861" s="80" t="s">
        <v>1202</v>
      </c>
      <c r="C1861" s="180">
        <v>3760704</v>
      </c>
      <c r="D1861" s="82">
        <v>3760704</v>
      </c>
      <c r="E1861" s="200">
        <v>0</v>
      </c>
      <c r="F1861" s="82">
        <f t="shared" si="201"/>
        <v>112821.12</v>
      </c>
      <c r="G1861" s="82">
        <f t="shared" si="199"/>
        <v>112821.12</v>
      </c>
      <c r="H1861" s="232" t="s">
        <v>601</v>
      </c>
      <c r="I1861" s="205">
        <v>3760704</v>
      </c>
      <c r="J1861" s="169">
        <f t="shared" si="200"/>
        <v>-112821.12000000011</v>
      </c>
      <c r="K1861" s="149" t="s">
        <v>1703</v>
      </c>
      <c r="L1861" s="197">
        <v>45672</v>
      </c>
      <c r="M1861" s="140" t="s">
        <v>16</v>
      </c>
      <c r="N1861" s="182">
        <v>2025</v>
      </c>
      <c r="O1861" s="198" t="s">
        <v>449</v>
      </c>
      <c r="P1861" s="85"/>
      <c r="Q1861" s="85"/>
      <c r="R1861" s="85"/>
      <c r="S1861" s="85"/>
      <c r="T1861" s="85"/>
      <c r="U1861" s="85"/>
      <c r="V1861" s="85"/>
      <c r="W1861" s="85"/>
      <c r="X1861" s="85"/>
      <c r="Y1861" s="85"/>
      <c r="Z1861" s="85"/>
      <c r="AA1861" s="85"/>
      <c r="AB1861" s="85"/>
      <c r="AC1861" s="85"/>
      <c r="AD1861" s="85"/>
      <c r="AE1861" s="85"/>
    </row>
    <row r="1862" spans="1:31" s="76" customFormat="1" ht="13.5" customHeight="1" x14ac:dyDescent="0.2">
      <c r="A1862" s="84">
        <v>9004330329</v>
      </c>
      <c r="B1862" s="49" t="s">
        <v>1707</v>
      </c>
      <c r="C1862" s="180">
        <v>8788599</v>
      </c>
      <c r="D1862" s="82">
        <v>8788599</v>
      </c>
      <c r="E1862" s="180">
        <v>263658</v>
      </c>
      <c r="F1862" s="180">
        <f t="shared" si="201"/>
        <v>263657.96999999997</v>
      </c>
      <c r="G1862" s="171">
        <f t="shared" si="199"/>
        <v>-3.0000000027939677E-2</v>
      </c>
      <c r="H1862" s="162" t="s">
        <v>601</v>
      </c>
      <c r="I1862" s="205">
        <v>8524941</v>
      </c>
      <c r="J1862" s="169">
        <f t="shared" si="200"/>
        <v>2.9999999329447746E-2</v>
      </c>
      <c r="K1862" s="149" t="s">
        <v>1703</v>
      </c>
      <c r="L1862" s="107">
        <v>45726</v>
      </c>
      <c r="M1862" s="140" t="s">
        <v>46</v>
      </c>
      <c r="N1862" s="182">
        <v>2025</v>
      </c>
      <c r="O1862" s="185" t="s">
        <v>1907</v>
      </c>
      <c r="P1862" s="85"/>
      <c r="Q1862" s="85"/>
      <c r="R1862" s="85"/>
      <c r="S1862" s="85"/>
      <c r="T1862" s="85"/>
      <c r="U1862" s="85"/>
      <c r="V1862" s="85"/>
      <c r="W1862" s="85"/>
      <c r="X1862" s="85"/>
      <c r="Y1862" s="85"/>
      <c r="Z1862" s="85"/>
      <c r="AA1862" s="85"/>
      <c r="AB1862" s="85"/>
      <c r="AC1862" s="85"/>
      <c r="AD1862" s="85"/>
      <c r="AE1862" s="85"/>
    </row>
    <row r="1863" spans="1:31" s="76" customFormat="1" ht="13.5" customHeight="1" x14ac:dyDescent="0.2">
      <c r="A1863" s="84">
        <v>9013809302</v>
      </c>
      <c r="B1863" s="80" t="s">
        <v>1201</v>
      </c>
      <c r="C1863" s="180">
        <v>7122373</v>
      </c>
      <c r="D1863" s="82">
        <v>7122373</v>
      </c>
      <c r="E1863" s="180">
        <v>213671</v>
      </c>
      <c r="F1863" s="82">
        <f t="shared" si="201"/>
        <v>213671.19</v>
      </c>
      <c r="G1863" s="180">
        <f t="shared" si="199"/>
        <v>0.19000000000232831</v>
      </c>
      <c r="H1863" s="162" t="s">
        <v>601</v>
      </c>
      <c r="I1863" s="205">
        <v>6908702</v>
      </c>
      <c r="J1863" s="169">
        <f t="shared" si="200"/>
        <v>-0.19000000040978193</v>
      </c>
      <c r="K1863" s="149" t="s">
        <v>1731</v>
      </c>
      <c r="L1863" s="197">
        <v>45712</v>
      </c>
      <c r="M1863" s="140" t="s">
        <v>42</v>
      </c>
      <c r="N1863" s="182">
        <v>2025</v>
      </c>
      <c r="O1863" s="80"/>
      <c r="P1863" s="85"/>
      <c r="Q1863" s="85"/>
      <c r="R1863" s="85"/>
      <c r="S1863" s="85"/>
      <c r="T1863" s="85"/>
      <c r="U1863" s="85"/>
      <c r="V1863" s="85"/>
      <c r="W1863" s="85"/>
      <c r="X1863" s="85"/>
      <c r="Y1863" s="85"/>
      <c r="Z1863" s="85"/>
      <c r="AA1863" s="85"/>
      <c r="AB1863" s="85"/>
      <c r="AC1863" s="85"/>
      <c r="AD1863" s="85"/>
      <c r="AE1863" s="85"/>
    </row>
    <row r="1864" spans="1:31" s="76" customFormat="1" ht="13.5" customHeight="1" x14ac:dyDescent="0.2">
      <c r="A1864" s="165">
        <v>9015433189</v>
      </c>
      <c r="B1864" s="80" t="s">
        <v>1226</v>
      </c>
      <c r="C1864" s="180">
        <v>19540782</v>
      </c>
      <c r="D1864" s="180">
        <v>19540782</v>
      </c>
      <c r="E1864" s="180">
        <v>586223</v>
      </c>
      <c r="F1864" s="82">
        <f t="shared" si="201"/>
        <v>586223.46</v>
      </c>
      <c r="G1864" s="171">
        <f t="shared" si="199"/>
        <v>0.4599999999627471</v>
      </c>
      <c r="H1864" s="173" t="s">
        <v>1786</v>
      </c>
      <c r="I1864" s="205">
        <v>18954559</v>
      </c>
      <c r="J1864" s="82">
        <f t="shared" si="200"/>
        <v>-0.46000000089406967</v>
      </c>
      <c r="K1864" s="149" t="s">
        <v>1719</v>
      </c>
      <c r="L1864" s="197">
        <v>45700</v>
      </c>
      <c r="M1864" s="149" t="s">
        <v>42</v>
      </c>
      <c r="N1864" s="182">
        <v>2025</v>
      </c>
      <c r="O1864" s="80"/>
      <c r="P1864" s="85"/>
      <c r="Q1864" s="85"/>
      <c r="R1864" s="85"/>
      <c r="S1864" s="85"/>
      <c r="T1864" s="85"/>
      <c r="U1864" s="85"/>
      <c r="V1864" s="85"/>
      <c r="W1864" s="85"/>
      <c r="X1864" s="85"/>
      <c r="Y1864" s="85"/>
      <c r="Z1864" s="85"/>
      <c r="AA1864" s="85"/>
      <c r="AB1864" s="85"/>
      <c r="AC1864" s="85"/>
      <c r="AD1864" s="85"/>
      <c r="AE1864" s="85"/>
    </row>
    <row r="1865" spans="1:31" s="76" customFormat="1" ht="13.5" customHeight="1" x14ac:dyDescent="0.2">
      <c r="A1865" s="84">
        <v>8160020199</v>
      </c>
      <c r="B1865" s="80" t="s">
        <v>617</v>
      </c>
      <c r="C1865" s="180">
        <v>84657906</v>
      </c>
      <c r="D1865" s="180">
        <v>83107456</v>
      </c>
      <c r="E1865" s="180">
        <v>2493222</v>
      </c>
      <c r="F1865" s="82">
        <f t="shared" si="201"/>
        <v>2493223.6799999997</v>
      </c>
      <c r="G1865" s="82">
        <f t="shared" ref="G1865:G1877" si="202">+F1865-E1865</f>
        <v>1.6799999997019768</v>
      </c>
      <c r="H1865" s="252" t="s">
        <v>1779</v>
      </c>
      <c r="I1865" s="205">
        <v>80614232</v>
      </c>
      <c r="J1865" s="169">
        <f t="shared" ref="J1865:J1877" si="203">(D1865-E1865-G1865)-I1865</f>
        <v>0.31999999284744263</v>
      </c>
      <c r="K1865" s="149" t="s">
        <v>1731</v>
      </c>
      <c r="L1865" s="149" t="s">
        <v>1733</v>
      </c>
      <c r="M1865" s="149" t="s">
        <v>42</v>
      </c>
      <c r="N1865" s="182">
        <v>2025</v>
      </c>
      <c r="O1865" s="80" t="s">
        <v>1734</v>
      </c>
      <c r="P1865" s="85"/>
      <c r="Q1865" s="85"/>
      <c r="R1865" s="85"/>
      <c r="S1865" s="85"/>
      <c r="T1865" s="85"/>
      <c r="U1865" s="85"/>
      <c r="V1865" s="85"/>
      <c r="W1865" s="85"/>
      <c r="X1865" s="85"/>
      <c r="Y1865" s="85"/>
      <c r="Z1865" s="85"/>
      <c r="AA1865" s="85"/>
      <c r="AB1865" s="85"/>
      <c r="AC1865" s="85"/>
      <c r="AD1865" s="85"/>
    </row>
    <row r="1866" spans="1:31" s="76" customFormat="1" ht="13.5" customHeight="1" x14ac:dyDescent="0.2">
      <c r="A1866" s="84">
        <v>9000399016</v>
      </c>
      <c r="B1866" s="80" t="s">
        <v>23</v>
      </c>
      <c r="C1866" s="180">
        <v>70178704</v>
      </c>
      <c r="D1866" s="82">
        <v>71898675</v>
      </c>
      <c r="E1866" s="180">
        <v>2156960</v>
      </c>
      <c r="F1866" s="82">
        <f t="shared" si="201"/>
        <v>2156960.25</v>
      </c>
      <c r="G1866" s="82">
        <f t="shared" si="202"/>
        <v>0.25</v>
      </c>
      <c r="H1866" s="248" t="s">
        <v>1777</v>
      </c>
      <c r="I1866" s="205">
        <v>69741715</v>
      </c>
      <c r="J1866" s="169">
        <f t="shared" si="203"/>
        <v>-0.25</v>
      </c>
      <c r="K1866" s="149" t="s">
        <v>1719</v>
      </c>
      <c r="L1866" s="197">
        <v>45707</v>
      </c>
      <c r="M1866" s="149" t="s">
        <v>42</v>
      </c>
      <c r="N1866" s="182">
        <v>2025</v>
      </c>
      <c r="O1866" s="80"/>
      <c r="P1866" s="85"/>
      <c r="Q1866" s="85"/>
      <c r="R1866" s="85"/>
      <c r="S1866" s="85"/>
      <c r="T1866" s="85"/>
      <c r="U1866" s="85"/>
      <c r="V1866" s="85"/>
      <c r="W1866" s="85"/>
      <c r="X1866" s="85"/>
      <c r="Y1866" s="85"/>
      <c r="Z1866" s="85"/>
      <c r="AA1866" s="85"/>
      <c r="AB1866" s="85"/>
      <c r="AC1866" s="85"/>
      <c r="AD1866" s="85"/>
      <c r="AE1866" s="85"/>
    </row>
    <row r="1867" spans="1:31" s="76" customFormat="1" ht="13.5" customHeight="1" x14ac:dyDescent="0.2">
      <c r="A1867" s="84">
        <v>900409371</v>
      </c>
      <c r="B1867" s="49" t="s">
        <v>1227</v>
      </c>
      <c r="C1867" s="180">
        <v>988070</v>
      </c>
      <c r="D1867" s="82">
        <v>988070</v>
      </c>
      <c r="E1867" s="180">
        <v>29642</v>
      </c>
      <c r="F1867" s="82">
        <f t="shared" si="201"/>
        <v>29642.1</v>
      </c>
      <c r="G1867" s="82">
        <f t="shared" si="202"/>
        <v>9.9999999998544808E-2</v>
      </c>
      <c r="H1867" s="227" t="s">
        <v>1775</v>
      </c>
      <c r="I1867" s="205">
        <v>958427</v>
      </c>
      <c r="J1867" s="169">
        <f t="shared" si="203"/>
        <v>0.90000000002328306</v>
      </c>
      <c r="K1867" s="149" t="s">
        <v>1719</v>
      </c>
      <c r="L1867" s="197">
        <v>45706</v>
      </c>
      <c r="M1867" s="149" t="s">
        <v>42</v>
      </c>
      <c r="N1867" s="182">
        <v>2025</v>
      </c>
      <c r="O1867" s="80"/>
      <c r="P1867" s="85"/>
      <c r="Q1867" s="85"/>
      <c r="R1867" s="85"/>
      <c r="S1867" s="85"/>
      <c r="T1867" s="85"/>
      <c r="U1867" s="85"/>
      <c r="V1867" s="85"/>
      <c r="W1867" s="85"/>
      <c r="X1867" s="85"/>
      <c r="Y1867" s="85"/>
      <c r="Z1867" s="85"/>
      <c r="AA1867" s="85"/>
      <c r="AB1867" s="85"/>
      <c r="AC1867" s="85"/>
      <c r="AD1867" s="85"/>
      <c r="AE1867" s="85"/>
    </row>
    <row r="1868" spans="1:31" s="76" customFormat="1" ht="13.5" customHeight="1" x14ac:dyDescent="0.2">
      <c r="A1868" s="84">
        <v>8900390295</v>
      </c>
      <c r="B1868" s="80" t="s">
        <v>1434</v>
      </c>
      <c r="C1868" s="200">
        <v>7399325</v>
      </c>
      <c r="D1868" s="82">
        <v>7399325</v>
      </c>
      <c r="E1868" s="180">
        <v>221980</v>
      </c>
      <c r="F1868" s="82">
        <f t="shared" si="201"/>
        <v>221979.75</v>
      </c>
      <c r="G1868" s="82">
        <f t="shared" si="202"/>
        <v>-0.25</v>
      </c>
      <c r="H1868" s="125" t="s">
        <v>601</v>
      </c>
      <c r="I1868" s="205">
        <v>7177345</v>
      </c>
      <c r="J1868" s="169">
        <f t="shared" si="203"/>
        <v>0.25</v>
      </c>
      <c r="K1868" s="149" t="s">
        <v>1731</v>
      </c>
      <c r="L1868" s="197">
        <v>45708</v>
      </c>
      <c r="M1868" s="149" t="s">
        <v>42</v>
      </c>
      <c r="N1868" s="182">
        <v>2025</v>
      </c>
      <c r="O1868" s="201" t="s">
        <v>1974</v>
      </c>
      <c r="P1868" s="85"/>
      <c r="Q1868" s="85"/>
      <c r="R1868" s="85"/>
      <c r="S1868" s="85"/>
      <c r="T1868" s="85"/>
      <c r="U1868" s="85"/>
      <c r="V1868" s="85"/>
      <c r="W1868" s="85"/>
      <c r="X1868" s="85"/>
      <c r="Y1868" s="85"/>
      <c r="Z1868" s="85"/>
      <c r="AA1868" s="85"/>
      <c r="AB1868" s="85"/>
      <c r="AC1868" s="85"/>
      <c r="AD1868" s="85"/>
      <c r="AE1868" s="85"/>
    </row>
    <row r="1869" spans="1:31" s="76" customFormat="1" ht="13.5" customHeight="1" x14ac:dyDescent="0.2">
      <c r="A1869" s="84">
        <v>9013792472</v>
      </c>
      <c r="B1869" s="80" t="s">
        <v>1634</v>
      </c>
      <c r="C1869" s="180">
        <v>1781345</v>
      </c>
      <c r="D1869" s="82">
        <v>1781345</v>
      </c>
      <c r="E1869" s="200">
        <v>53440</v>
      </c>
      <c r="F1869" s="82">
        <f t="shared" si="201"/>
        <v>53440.35</v>
      </c>
      <c r="G1869" s="82">
        <f t="shared" si="202"/>
        <v>0.34999999999854481</v>
      </c>
      <c r="H1869" s="173" t="s">
        <v>1882</v>
      </c>
      <c r="I1869" s="205">
        <v>1727905</v>
      </c>
      <c r="J1869" s="169">
        <f t="shared" si="203"/>
        <v>-0.35000000009313226</v>
      </c>
      <c r="K1869" s="149" t="s">
        <v>1731</v>
      </c>
      <c r="L1869" s="149">
        <v>45713</v>
      </c>
      <c r="M1869" s="149" t="s">
        <v>42</v>
      </c>
      <c r="N1869" s="182">
        <v>2025</v>
      </c>
      <c r="O1869" s="80"/>
      <c r="P1869" s="85"/>
      <c r="Q1869" s="85"/>
      <c r="R1869" s="85"/>
      <c r="S1869" s="85"/>
      <c r="T1869" s="85"/>
      <c r="U1869" s="85"/>
      <c r="V1869" s="85"/>
      <c r="W1869" s="85"/>
      <c r="X1869" s="85"/>
      <c r="Y1869" s="85"/>
      <c r="Z1869" s="85"/>
      <c r="AA1869" s="85"/>
      <c r="AB1869" s="85"/>
      <c r="AC1869" s="85"/>
      <c r="AD1869" s="85"/>
      <c r="AE1869" s="85"/>
    </row>
    <row r="1870" spans="1:31" s="76" customFormat="1" ht="13.5" customHeight="1" x14ac:dyDescent="0.2">
      <c r="A1870" s="276">
        <v>8110007404</v>
      </c>
      <c r="B1870" s="175" t="s">
        <v>623</v>
      </c>
      <c r="C1870" s="277">
        <v>28653441</v>
      </c>
      <c r="D1870" s="278">
        <v>28659240</v>
      </c>
      <c r="E1870" s="279">
        <v>853774</v>
      </c>
      <c r="F1870" s="278">
        <f t="shared" si="201"/>
        <v>859777.2</v>
      </c>
      <c r="G1870" s="278">
        <f t="shared" si="202"/>
        <v>6003.1999999999534</v>
      </c>
      <c r="H1870" s="242" t="s">
        <v>1770</v>
      </c>
      <c r="I1870" s="149">
        <v>27799466</v>
      </c>
      <c r="J1870" s="280">
        <f t="shared" si="203"/>
        <v>-3.1999999992549419</v>
      </c>
      <c r="K1870" s="204" t="s">
        <v>1719</v>
      </c>
      <c r="L1870" s="204">
        <v>45702</v>
      </c>
      <c r="M1870" s="204" t="s">
        <v>42</v>
      </c>
      <c r="N1870" s="282">
        <v>2025</v>
      </c>
      <c r="O1870" s="80"/>
      <c r="P1870" s="219"/>
      <c r="Q1870" s="85"/>
      <c r="R1870" s="85"/>
      <c r="S1870" s="85"/>
      <c r="T1870" s="85"/>
      <c r="U1870" s="85"/>
      <c r="V1870" s="85"/>
      <c r="W1870" s="85"/>
      <c r="X1870" s="85"/>
      <c r="Y1870" s="85"/>
      <c r="Z1870" s="85"/>
      <c r="AA1870" s="85"/>
      <c r="AB1870" s="85"/>
      <c r="AC1870" s="85"/>
      <c r="AD1870" s="85"/>
    </row>
    <row r="1871" spans="1:31" s="76" customFormat="1" ht="13.5" customHeight="1" x14ac:dyDescent="0.2">
      <c r="A1871" s="84">
        <v>9013027270</v>
      </c>
      <c r="B1871" s="80" t="s">
        <v>1030</v>
      </c>
      <c r="C1871" s="180">
        <v>7212400</v>
      </c>
      <c r="D1871" s="82">
        <v>7212400</v>
      </c>
      <c r="E1871" s="180">
        <v>214139</v>
      </c>
      <c r="F1871" s="82">
        <f t="shared" si="201"/>
        <v>216372</v>
      </c>
      <c r="G1871" s="82">
        <f t="shared" si="202"/>
        <v>2233</v>
      </c>
      <c r="H1871" s="173" t="s">
        <v>1909</v>
      </c>
      <c r="I1871" s="149">
        <v>6996028</v>
      </c>
      <c r="J1871" s="82">
        <f t="shared" si="203"/>
        <v>0</v>
      </c>
      <c r="K1871" s="149" t="s">
        <v>1828</v>
      </c>
      <c r="L1871" s="107">
        <v>45797</v>
      </c>
      <c r="M1871" s="149" t="s">
        <v>51</v>
      </c>
      <c r="N1871" s="182">
        <v>2025</v>
      </c>
      <c r="O1871" s="240" t="s">
        <v>1841</v>
      </c>
      <c r="P1871" s="85"/>
      <c r="Q1871" s="85"/>
      <c r="R1871" s="85"/>
      <c r="S1871" s="85"/>
      <c r="T1871" s="85"/>
      <c r="U1871" s="85"/>
      <c r="V1871" s="85"/>
      <c r="W1871" s="85"/>
      <c r="X1871" s="85"/>
      <c r="Y1871" s="85"/>
      <c r="Z1871" s="85"/>
      <c r="AA1871" s="85"/>
      <c r="AB1871" s="85"/>
      <c r="AC1871" s="85"/>
      <c r="AD1871" s="85"/>
    </row>
    <row r="1872" spans="1:31" s="76" customFormat="1" ht="13.5" customHeight="1" x14ac:dyDescent="0.2">
      <c r="A1872" s="165">
        <v>9006777323</v>
      </c>
      <c r="B1872" s="166" t="s">
        <v>618</v>
      </c>
      <c r="C1872" s="183">
        <v>70971436</v>
      </c>
      <c r="D1872" s="169">
        <v>70971436</v>
      </c>
      <c r="E1872" s="220">
        <v>2129143</v>
      </c>
      <c r="F1872" s="169">
        <f t="shared" si="201"/>
        <v>2129143.08</v>
      </c>
      <c r="G1872" s="169">
        <f t="shared" si="202"/>
        <v>8.0000000074505806E-2</v>
      </c>
      <c r="H1872" s="283" t="s">
        <v>1756</v>
      </c>
      <c r="I1872" s="205">
        <v>68842292</v>
      </c>
      <c r="J1872" s="169">
        <f t="shared" si="203"/>
        <v>0.92000000178813934</v>
      </c>
      <c r="K1872" s="205" t="s">
        <v>1731</v>
      </c>
      <c r="L1872" s="211">
        <v>45698</v>
      </c>
      <c r="M1872" s="205" t="s">
        <v>42</v>
      </c>
      <c r="N1872" s="218">
        <v>2025</v>
      </c>
      <c r="O1872" s="80"/>
      <c r="P1872" s="85"/>
      <c r="Q1872" s="85"/>
      <c r="R1872" s="85"/>
      <c r="S1872" s="85"/>
      <c r="T1872" s="85"/>
      <c r="U1872" s="85"/>
      <c r="V1872" s="85"/>
      <c r="W1872" s="85"/>
      <c r="X1872" s="85"/>
      <c r="Y1872" s="85"/>
      <c r="Z1872" s="85"/>
      <c r="AA1872" s="85"/>
      <c r="AB1872" s="85"/>
      <c r="AC1872" s="85"/>
      <c r="AD1872" s="85"/>
    </row>
    <row r="1873" spans="1:31" s="76" customFormat="1" ht="13.5" customHeight="1" x14ac:dyDescent="0.2">
      <c r="A1873" s="84">
        <v>9006523347</v>
      </c>
      <c r="B1873" s="80" t="s">
        <v>616</v>
      </c>
      <c r="C1873" s="180">
        <v>7323842</v>
      </c>
      <c r="D1873" s="82">
        <v>7323842</v>
      </c>
      <c r="E1873" s="180">
        <v>219716</v>
      </c>
      <c r="F1873" s="82">
        <f t="shared" si="201"/>
        <v>219715.25999999998</v>
      </c>
      <c r="G1873" s="82">
        <f t="shared" si="202"/>
        <v>-0.7400000000197906</v>
      </c>
      <c r="H1873" s="173" t="s">
        <v>1754</v>
      </c>
      <c r="I1873" s="205">
        <v>7104126</v>
      </c>
      <c r="J1873" s="169">
        <f t="shared" si="203"/>
        <v>0.74000000022351742</v>
      </c>
      <c r="K1873" s="149" t="s">
        <v>1731</v>
      </c>
      <c r="L1873" s="107">
        <v>45702</v>
      </c>
      <c r="M1873" s="149" t="s">
        <v>42</v>
      </c>
      <c r="N1873" s="182">
        <v>2025</v>
      </c>
      <c r="O1873" s="80"/>
      <c r="P1873" s="85"/>
      <c r="Q1873" s="85"/>
      <c r="R1873" s="85"/>
      <c r="S1873" s="85"/>
      <c r="T1873" s="85"/>
      <c r="U1873" s="85"/>
      <c r="V1873" s="85"/>
      <c r="W1873" s="85"/>
      <c r="X1873" s="85"/>
      <c r="Y1873" s="85"/>
      <c r="Z1873" s="85"/>
      <c r="AA1873" s="85"/>
      <c r="AB1873" s="85"/>
      <c r="AC1873" s="85"/>
      <c r="AD1873" s="85"/>
    </row>
    <row r="1874" spans="1:31" s="76" customFormat="1" ht="13.5" customHeight="1" x14ac:dyDescent="0.2">
      <c r="A1874" s="84">
        <v>900206503</v>
      </c>
      <c r="B1874" s="80" t="s">
        <v>1668</v>
      </c>
      <c r="C1874" s="200">
        <v>5785641</v>
      </c>
      <c r="D1874" s="82">
        <v>5785641</v>
      </c>
      <c r="E1874" s="180">
        <v>173569</v>
      </c>
      <c r="F1874" s="82">
        <f t="shared" si="201"/>
        <v>173569.22999999998</v>
      </c>
      <c r="G1874" s="82">
        <f t="shared" si="202"/>
        <v>0.22999999998137355</v>
      </c>
      <c r="H1874" s="173" t="s">
        <v>1753</v>
      </c>
      <c r="I1874" s="205">
        <v>5612072</v>
      </c>
      <c r="J1874" s="82">
        <f t="shared" si="203"/>
        <v>-0.23000000044703484</v>
      </c>
      <c r="K1874" s="149" t="s">
        <v>1703</v>
      </c>
      <c r="L1874" s="107">
        <v>45701</v>
      </c>
      <c r="M1874" s="149" t="s">
        <v>42</v>
      </c>
      <c r="N1874" s="182">
        <v>2025</v>
      </c>
      <c r="O1874" s="274" t="s">
        <v>1823</v>
      </c>
      <c r="P1874" s="85"/>
      <c r="Q1874" s="85"/>
      <c r="R1874" s="85"/>
      <c r="S1874" s="85"/>
      <c r="T1874" s="85"/>
      <c r="U1874" s="85"/>
      <c r="V1874" s="85"/>
      <c r="W1874" s="85"/>
      <c r="X1874" s="85"/>
      <c r="Y1874" s="85"/>
      <c r="Z1874" s="85"/>
      <c r="AA1874" s="85"/>
      <c r="AB1874" s="85"/>
      <c r="AC1874" s="85"/>
      <c r="AD1874" s="85"/>
      <c r="AE1874" s="85"/>
    </row>
    <row r="1875" spans="1:31" s="76" customFormat="1" ht="13.5" customHeight="1" x14ac:dyDescent="0.2">
      <c r="A1875" s="84">
        <v>900206503</v>
      </c>
      <c r="B1875" s="80" t="s">
        <v>1668</v>
      </c>
      <c r="C1875" s="200">
        <v>5807410</v>
      </c>
      <c r="D1875" s="82">
        <v>5807410</v>
      </c>
      <c r="E1875" s="180">
        <v>174222</v>
      </c>
      <c r="F1875" s="82">
        <f t="shared" si="201"/>
        <v>174222.3</v>
      </c>
      <c r="G1875" s="82">
        <f t="shared" si="202"/>
        <v>0.29999999998835847</v>
      </c>
      <c r="H1875" s="173" t="s">
        <v>1753</v>
      </c>
      <c r="I1875" s="205">
        <v>5633188</v>
      </c>
      <c r="J1875" s="82">
        <f t="shared" si="203"/>
        <v>-0.29999999981373549</v>
      </c>
      <c r="K1875" s="149" t="s">
        <v>1830</v>
      </c>
      <c r="L1875" s="107">
        <v>45708</v>
      </c>
      <c r="M1875" s="149" t="s">
        <v>42</v>
      </c>
      <c r="N1875" s="182">
        <v>2025</v>
      </c>
      <c r="O1875" s="80"/>
      <c r="P1875" s="85"/>
      <c r="Q1875" s="85"/>
      <c r="R1875" s="85"/>
      <c r="S1875" s="85"/>
      <c r="T1875" s="85"/>
      <c r="U1875" s="85"/>
      <c r="V1875" s="85"/>
      <c r="W1875" s="85"/>
      <c r="X1875" s="85"/>
      <c r="Y1875" s="85"/>
      <c r="Z1875" s="85"/>
      <c r="AA1875" s="85"/>
      <c r="AB1875" s="85"/>
      <c r="AC1875" s="85"/>
      <c r="AD1875" s="85"/>
      <c r="AE1875" s="85"/>
    </row>
    <row r="1876" spans="1:31" s="76" customFormat="1" ht="13.5" customHeight="1" x14ac:dyDescent="0.2">
      <c r="A1876" s="84">
        <v>900206503</v>
      </c>
      <c r="B1876" s="80" t="s">
        <v>1668</v>
      </c>
      <c r="C1876" s="200">
        <v>4931818</v>
      </c>
      <c r="D1876" s="82">
        <v>4931818</v>
      </c>
      <c r="E1876" s="180">
        <v>174222</v>
      </c>
      <c r="F1876" s="82">
        <f t="shared" si="201"/>
        <v>147954.54</v>
      </c>
      <c r="G1876" s="82">
        <f t="shared" si="202"/>
        <v>-26267.459999999992</v>
      </c>
      <c r="H1876" s="173" t="s">
        <v>1891</v>
      </c>
      <c r="I1876" s="205">
        <v>4783863</v>
      </c>
      <c r="J1876" s="82">
        <f t="shared" si="203"/>
        <v>0.4599999999627471</v>
      </c>
      <c r="K1876" s="149" t="s">
        <v>1731</v>
      </c>
      <c r="L1876" s="107">
        <v>45743</v>
      </c>
      <c r="M1876" s="149" t="s">
        <v>46</v>
      </c>
      <c r="N1876" s="182">
        <v>2025</v>
      </c>
      <c r="O1876" s="80"/>
      <c r="P1876" s="85"/>
      <c r="Q1876" s="85"/>
      <c r="R1876" s="85"/>
      <c r="S1876" s="85"/>
      <c r="T1876" s="85"/>
      <c r="U1876" s="85"/>
      <c r="V1876" s="85"/>
      <c r="W1876" s="85"/>
      <c r="X1876" s="85"/>
      <c r="Y1876" s="85"/>
      <c r="Z1876" s="85"/>
      <c r="AA1876" s="85"/>
      <c r="AB1876" s="85"/>
      <c r="AC1876" s="85"/>
      <c r="AD1876" s="85"/>
      <c r="AE1876" s="85"/>
    </row>
    <row r="1877" spans="1:31" s="76" customFormat="1" ht="13.5" customHeight="1" x14ac:dyDescent="0.2">
      <c r="A1877" s="84">
        <v>8170018921</v>
      </c>
      <c r="B1877" s="80" t="s">
        <v>619</v>
      </c>
      <c r="C1877" s="180">
        <v>167824955</v>
      </c>
      <c r="D1877" s="82">
        <v>169335813</v>
      </c>
      <c r="E1877" s="200">
        <v>5080074</v>
      </c>
      <c r="F1877" s="82">
        <f t="shared" si="201"/>
        <v>5080074.3899999997</v>
      </c>
      <c r="G1877" s="82">
        <f t="shared" si="202"/>
        <v>0.38999999966472387</v>
      </c>
      <c r="H1877" s="173" t="s">
        <v>1893</v>
      </c>
      <c r="I1877" s="205">
        <v>164255739</v>
      </c>
      <c r="J1877" s="169">
        <f t="shared" si="203"/>
        <v>-0.38999998569488525</v>
      </c>
      <c r="K1877" s="149" t="s">
        <v>1719</v>
      </c>
      <c r="L1877" s="107">
        <v>45694</v>
      </c>
      <c r="M1877" s="149" t="s">
        <v>42</v>
      </c>
      <c r="N1877" s="182">
        <v>2025</v>
      </c>
      <c r="O1877" s="80"/>
      <c r="P1877" s="219"/>
      <c r="Q1877" s="85"/>
      <c r="R1877" s="85"/>
      <c r="S1877" s="85"/>
      <c r="T1877" s="85"/>
      <c r="U1877" s="85"/>
      <c r="V1877" s="85"/>
      <c r="W1877" s="85"/>
      <c r="X1877" s="85"/>
      <c r="Y1877" s="85"/>
      <c r="Z1877" s="85"/>
      <c r="AA1877" s="85"/>
      <c r="AB1877" s="85"/>
      <c r="AC1877" s="85"/>
      <c r="AD1877" s="85"/>
    </row>
    <row r="1878" spans="1:31" s="76" customFormat="1" ht="13.5" customHeight="1" x14ac:dyDescent="0.2">
      <c r="A1878" s="84" t="s">
        <v>39</v>
      </c>
      <c r="B1878" s="80" t="s">
        <v>565</v>
      </c>
      <c r="C1878" s="200" t="s">
        <v>421</v>
      </c>
      <c r="D1878" s="82">
        <v>64772397</v>
      </c>
      <c r="E1878" s="200" t="s">
        <v>421</v>
      </c>
      <c r="F1878" s="200" t="s">
        <v>421</v>
      </c>
      <c r="G1878" s="200" t="s">
        <v>421</v>
      </c>
      <c r="H1878" s="220" t="s">
        <v>421</v>
      </c>
      <c r="I1878" s="205">
        <v>64772397</v>
      </c>
      <c r="J1878" s="183" t="s">
        <v>36</v>
      </c>
      <c r="K1878" s="183" t="s">
        <v>36</v>
      </c>
      <c r="L1878" s="107">
        <v>45657</v>
      </c>
      <c r="M1878" s="149" t="s">
        <v>27</v>
      </c>
      <c r="N1878" s="182">
        <v>2024</v>
      </c>
      <c r="O1878" s="80"/>
      <c r="P1878" s="85"/>
      <c r="Q1878" s="85"/>
      <c r="R1878" s="85"/>
      <c r="S1878" s="85"/>
      <c r="T1878" s="85"/>
      <c r="U1878" s="85"/>
      <c r="V1878" s="85"/>
      <c r="W1878" s="85"/>
      <c r="X1878" s="85"/>
      <c r="Y1878" s="85"/>
      <c r="Z1878" s="85"/>
      <c r="AA1878" s="85"/>
      <c r="AB1878" s="85"/>
      <c r="AC1878" s="85"/>
      <c r="AD1878" s="85"/>
      <c r="AE1878" s="85"/>
    </row>
    <row r="1879" spans="1:31" s="76" customFormat="1" ht="13.5" customHeight="1" x14ac:dyDescent="0.2">
      <c r="A1879" s="84" t="s">
        <v>39</v>
      </c>
      <c r="B1879" s="80" t="s">
        <v>565</v>
      </c>
      <c r="C1879" s="200" t="s">
        <v>421</v>
      </c>
      <c r="D1879" s="82">
        <v>22708248</v>
      </c>
      <c r="E1879" s="200" t="s">
        <v>421</v>
      </c>
      <c r="F1879" s="200" t="s">
        <v>421</v>
      </c>
      <c r="G1879" s="200" t="s">
        <v>421</v>
      </c>
      <c r="H1879" s="200" t="s">
        <v>421</v>
      </c>
      <c r="I1879" s="205">
        <v>22708248</v>
      </c>
      <c r="J1879" s="183" t="s">
        <v>36</v>
      </c>
      <c r="K1879" s="183" t="s">
        <v>36</v>
      </c>
      <c r="L1879" s="107">
        <v>45688</v>
      </c>
      <c r="M1879" s="149" t="s">
        <v>16</v>
      </c>
      <c r="N1879" s="182">
        <v>2025</v>
      </c>
      <c r="O1879" s="80"/>
      <c r="P1879" s="85"/>
      <c r="Q1879" s="85"/>
      <c r="R1879" s="85"/>
      <c r="S1879" s="85"/>
      <c r="T1879" s="85"/>
      <c r="U1879" s="85"/>
      <c r="V1879" s="85"/>
      <c r="W1879" s="85"/>
      <c r="X1879" s="85"/>
      <c r="Y1879" s="85"/>
      <c r="Z1879" s="85"/>
      <c r="AA1879" s="85"/>
      <c r="AB1879" s="85"/>
      <c r="AC1879" s="85"/>
      <c r="AD1879" s="85"/>
      <c r="AE1879" s="85"/>
    </row>
    <row r="1880" spans="1:31" s="76" customFormat="1" ht="13.5" customHeight="1" x14ac:dyDescent="0.2">
      <c r="A1880" s="84" t="s">
        <v>39</v>
      </c>
      <c r="B1880" s="80" t="s">
        <v>565</v>
      </c>
      <c r="C1880" s="200" t="s">
        <v>421</v>
      </c>
      <c r="D1880" s="82">
        <v>76597765</v>
      </c>
      <c r="E1880" s="200" t="s">
        <v>421</v>
      </c>
      <c r="F1880" s="200" t="s">
        <v>421</v>
      </c>
      <c r="G1880" s="200" t="s">
        <v>421</v>
      </c>
      <c r="H1880" s="200" t="s">
        <v>421</v>
      </c>
      <c r="I1880" s="149">
        <v>76597765</v>
      </c>
      <c r="J1880" s="180" t="s">
        <v>36</v>
      </c>
      <c r="K1880" s="97" t="s">
        <v>36</v>
      </c>
      <c r="L1880" s="107">
        <v>45716</v>
      </c>
      <c r="M1880" s="149" t="s">
        <v>42</v>
      </c>
      <c r="N1880" s="80">
        <v>2025</v>
      </c>
      <c r="O1880" s="80"/>
      <c r="P1880" s="85"/>
      <c r="Q1880" s="85"/>
      <c r="R1880" s="85"/>
      <c r="S1880" s="85"/>
      <c r="T1880" s="85"/>
      <c r="U1880" s="85"/>
      <c r="V1880" s="85"/>
      <c r="W1880" s="85"/>
      <c r="X1880" s="85"/>
      <c r="Y1880" s="85"/>
      <c r="Z1880" s="85"/>
      <c r="AA1880" s="85"/>
      <c r="AB1880" s="85"/>
      <c r="AC1880" s="85"/>
      <c r="AD1880" s="85"/>
      <c r="AE1880" s="85"/>
    </row>
    <row r="1881" spans="1:31" s="76" customFormat="1" ht="13.5" customHeight="1" x14ac:dyDescent="0.2">
      <c r="A1881" s="165">
        <v>8300252052</v>
      </c>
      <c r="B1881" s="166" t="s">
        <v>628</v>
      </c>
      <c r="C1881" s="183">
        <v>8580621</v>
      </c>
      <c r="D1881" s="169">
        <v>8580621</v>
      </c>
      <c r="E1881" s="183">
        <v>257418</v>
      </c>
      <c r="F1881" s="169">
        <f t="shared" ref="F1881:F1889" si="204">+D1881*3%</f>
        <v>257418.63</v>
      </c>
      <c r="G1881" s="169">
        <f t="shared" ref="G1881:G1912" si="205">+F1881-E1881</f>
        <v>0.63000000000465661</v>
      </c>
      <c r="H1881" s="249" t="s">
        <v>1843</v>
      </c>
      <c r="I1881" s="205">
        <v>8323204</v>
      </c>
      <c r="J1881" s="169">
        <f t="shared" ref="J1881:J1912" si="206">(D1881-E1881-G1881)-I1881</f>
        <v>-1.6299999998882413</v>
      </c>
      <c r="K1881" s="205" t="s">
        <v>1731</v>
      </c>
      <c r="L1881" s="211">
        <v>45729</v>
      </c>
      <c r="M1881" s="205" t="s">
        <v>46</v>
      </c>
      <c r="N1881" s="218">
        <v>2025</v>
      </c>
      <c r="O1881" s="166"/>
      <c r="P1881" s="85"/>
      <c r="Q1881" s="85"/>
      <c r="R1881" s="85"/>
      <c r="S1881" s="85"/>
      <c r="T1881" s="85"/>
      <c r="U1881" s="85"/>
      <c r="V1881" s="85"/>
      <c r="W1881" s="85"/>
      <c r="X1881" s="85"/>
      <c r="Y1881" s="85"/>
      <c r="Z1881" s="85"/>
      <c r="AA1881" s="85"/>
      <c r="AB1881" s="85"/>
      <c r="AC1881" s="85"/>
      <c r="AD1881" s="85"/>
      <c r="AE1881" s="85"/>
    </row>
    <row r="1882" spans="1:31" s="76" customFormat="1" ht="13.5" customHeight="1" x14ac:dyDescent="0.2">
      <c r="A1882" s="84">
        <v>8900390295</v>
      </c>
      <c r="B1882" s="80" t="s">
        <v>1434</v>
      </c>
      <c r="C1882" s="200">
        <v>7696560</v>
      </c>
      <c r="D1882" s="82">
        <v>7696560</v>
      </c>
      <c r="E1882" s="180">
        <v>0</v>
      </c>
      <c r="F1882" s="82">
        <f t="shared" si="204"/>
        <v>230896.8</v>
      </c>
      <c r="G1882" s="82">
        <f t="shared" si="205"/>
        <v>230896.8</v>
      </c>
      <c r="H1882" s="125" t="s">
        <v>601</v>
      </c>
      <c r="I1882" s="205">
        <v>7696560</v>
      </c>
      <c r="J1882" s="169">
        <f t="shared" si="206"/>
        <v>-230896.79999999981</v>
      </c>
      <c r="K1882" s="149" t="s">
        <v>1813</v>
      </c>
      <c r="L1882" s="197">
        <v>45742</v>
      </c>
      <c r="M1882" s="149" t="s">
        <v>46</v>
      </c>
      <c r="N1882" s="182">
        <v>2025</v>
      </c>
      <c r="O1882" s="198" t="s">
        <v>449</v>
      </c>
      <c r="P1882" s="85"/>
      <c r="Q1882" s="85"/>
      <c r="R1882" s="85"/>
      <c r="S1882" s="85"/>
      <c r="T1882" s="85"/>
      <c r="U1882" s="85"/>
      <c r="V1882" s="85"/>
      <c r="W1882" s="85"/>
      <c r="X1882" s="85"/>
      <c r="Y1882" s="85"/>
      <c r="Z1882" s="85"/>
      <c r="AA1882" s="85"/>
      <c r="AB1882" s="85"/>
      <c r="AC1882" s="85"/>
      <c r="AD1882" s="85"/>
      <c r="AE1882" s="85"/>
    </row>
    <row r="1883" spans="1:31" s="76" customFormat="1" ht="13.5" customHeight="1" x14ac:dyDescent="0.2">
      <c r="A1883" s="254">
        <v>9015884123</v>
      </c>
      <c r="B1883" s="166" t="s">
        <v>1057</v>
      </c>
      <c r="C1883" s="183">
        <v>32646758</v>
      </c>
      <c r="D1883" s="183">
        <v>32646758</v>
      </c>
      <c r="E1883" s="183">
        <v>979403</v>
      </c>
      <c r="F1883" s="169">
        <f t="shared" si="204"/>
        <v>979402.74</v>
      </c>
      <c r="G1883" s="183">
        <f t="shared" si="205"/>
        <v>-0.26000000000931323</v>
      </c>
      <c r="H1883" s="174" t="s">
        <v>1847</v>
      </c>
      <c r="I1883" s="205">
        <v>31667354.780000001</v>
      </c>
      <c r="J1883" s="183">
        <f t="shared" si="206"/>
        <v>0.48000000044703484</v>
      </c>
      <c r="K1883" s="149" t="s">
        <v>1731</v>
      </c>
      <c r="L1883" s="107">
        <v>45747</v>
      </c>
      <c r="M1883" s="149" t="s">
        <v>46</v>
      </c>
      <c r="N1883" s="218">
        <v>2025</v>
      </c>
      <c r="O1883" s="80"/>
      <c r="P1883" s="85"/>
      <c r="Q1883" s="85"/>
      <c r="R1883" s="85"/>
      <c r="S1883" s="85"/>
      <c r="T1883" s="85"/>
      <c r="U1883" s="85"/>
      <c r="V1883" s="85"/>
      <c r="W1883" s="85"/>
      <c r="X1883" s="85"/>
      <c r="Y1883" s="85"/>
      <c r="Z1883" s="85"/>
      <c r="AA1883" s="85"/>
      <c r="AB1883" s="85"/>
      <c r="AC1883" s="85"/>
    </row>
    <row r="1884" spans="1:31" s="76" customFormat="1" ht="13.5" customHeight="1" x14ac:dyDescent="0.2">
      <c r="A1884" s="84">
        <v>9000821430</v>
      </c>
      <c r="B1884" s="80" t="s">
        <v>1202</v>
      </c>
      <c r="C1884" s="180">
        <v>3071537</v>
      </c>
      <c r="D1884" s="82">
        <v>3071537</v>
      </c>
      <c r="E1884" s="200">
        <v>0</v>
      </c>
      <c r="F1884" s="82">
        <f t="shared" si="204"/>
        <v>92146.11</v>
      </c>
      <c r="G1884" s="82">
        <f t="shared" si="205"/>
        <v>92146.11</v>
      </c>
      <c r="H1884" s="232" t="s">
        <v>601</v>
      </c>
      <c r="I1884" s="205">
        <v>3071537</v>
      </c>
      <c r="J1884" s="169">
        <f t="shared" si="206"/>
        <v>-92146.10999999987</v>
      </c>
      <c r="K1884" s="149" t="s">
        <v>1726</v>
      </c>
      <c r="L1884" s="306">
        <v>45701</v>
      </c>
      <c r="M1884" s="149" t="s">
        <v>42</v>
      </c>
      <c r="N1884" s="182">
        <v>2025</v>
      </c>
      <c r="O1884" s="198" t="s">
        <v>449</v>
      </c>
      <c r="P1884" s="85"/>
      <c r="Q1884" s="85"/>
      <c r="R1884" s="85"/>
      <c r="S1884" s="85"/>
      <c r="T1884" s="85"/>
      <c r="U1884" s="85"/>
      <c r="V1884" s="85"/>
      <c r="W1884" s="85"/>
      <c r="X1884" s="85"/>
      <c r="Y1884" s="85"/>
      <c r="Z1884" s="85"/>
      <c r="AA1884" s="85"/>
      <c r="AB1884" s="85"/>
      <c r="AC1884" s="85"/>
      <c r="AD1884" s="85"/>
    </row>
    <row r="1885" spans="1:31" s="76" customFormat="1" ht="13.5" customHeight="1" x14ac:dyDescent="0.2">
      <c r="A1885" s="72">
        <v>8002249860</v>
      </c>
      <c r="B1885" s="80" t="s">
        <v>559</v>
      </c>
      <c r="C1885" s="180">
        <v>741630029</v>
      </c>
      <c r="D1885" s="82">
        <v>708984790</v>
      </c>
      <c r="E1885" s="180">
        <v>21269544</v>
      </c>
      <c r="F1885" s="82">
        <f>+D1885*3%</f>
        <v>21269543.699999999</v>
      </c>
      <c r="G1885" s="149">
        <f t="shared" si="205"/>
        <v>-0.30000000074505806</v>
      </c>
      <c r="H1885" s="242" t="s">
        <v>1853</v>
      </c>
      <c r="I1885" s="205">
        <v>687715247</v>
      </c>
      <c r="J1885" s="169">
        <f t="shared" si="206"/>
        <v>-0.70000004768371582</v>
      </c>
      <c r="K1885" s="149" t="s">
        <v>1813</v>
      </c>
      <c r="L1885" s="107">
        <v>45730</v>
      </c>
      <c r="M1885" s="149" t="s">
        <v>46</v>
      </c>
      <c r="N1885" s="182">
        <v>2025</v>
      </c>
      <c r="O1885" s="80"/>
      <c r="P1885" s="85"/>
      <c r="Q1885" s="85"/>
      <c r="R1885" s="85"/>
      <c r="S1885" s="85"/>
      <c r="T1885" s="85"/>
      <c r="U1885" s="85"/>
      <c r="V1885" s="85"/>
      <c r="W1885" s="85"/>
      <c r="X1885" s="85"/>
      <c r="Y1885" s="85"/>
      <c r="Z1885" s="85"/>
      <c r="AA1885" s="85"/>
      <c r="AB1885" s="85"/>
      <c r="AC1885" s="85"/>
      <c r="AD1885" s="85"/>
    </row>
    <row r="1886" spans="1:31" s="76" customFormat="1" ht="13.5" customHeight="1" x14ac:dyDescent="0.2">
      <c r="A1886" s="84">
        <v>891900101</v>
      </c>
      <c r="B1886" s="80" t="s">
        <v>622</v>
      </c>
      <c r="C1886" s="180">
        <v>103911754</v>
      </c>
      <c r="D1886" s="82">
        <v>100094695</v>
      </c>
      <c r="E1886" s="180">
        <v>3002841</v>
      </c>
      <c r="F1886" s="82">
        <f t="shared" si="204"/>
        <v>3002840.85</v>
      </c>
      <c r="G1886" s="82">
        <f t="shared" si="205"/>
        <v>-0.14999999990686774</v>
      </c>
      <c r="H1886" s="242" t="s">
        <v>1857</v>
      </c>
      <c r="I1886" s="205">
        <v>97091854</v>
      </c>
      <c r="J1886" s="169">
        <f t="shared" si="206"/>
        <v>0.15000000596046448</v>
      </c>
      <c r="K1886" s="149" t="s">
        <v>1813</v>
      </c>
      <c r="L1886" s="107">
        <v>45730</v>
      </c>
      <c r="M1886" s="149" t="s">
        <v>46</v>
      </c>
      <c r="N1886" s="182">
        <v>2025</v>
      </c>
      <c r="O1886" s="201"/>
      <c r="P1886" s="85"/>
      <c r="Q1886" s="85"/>
      <c r="R1886" s="85"/>
      <c r="S1886" s="85"/>
      <c r="T1886" s="85"/>
      <c r="U1886" s="85"/>
      <c r="V1886" s="85"/>
      <c r="W1886" s="85"/>
      <c r="X1886" s="85"/>
      <c r="Y1886" s="85"/>
      <c r="Z1886" s="85"/>
      <c r="AA1886" s="85"/>
      <c r="AB1886" s="85"/>
      <c r="AC1886" s="85"/>
      <c r="AD1886" s="85"/>
    </row>
    <row r="1887" spans="1:31" s="76" customFormat="1" ht="13.5" customHeight="1" x14ac:dyDescent="0.2">
      <c r="A1887" s="84">
        <v>9011924788</v>
      </c>
      <c r="B1887" s="80" t="s">
        <v>604</v>
      </c>
      <c r="C1887" s="180">
        <v>5536539</v>
      </c>
      <c r="D1887" s="82">
        <v>5536539</v>
      </c>
      <c r="E1887" s="180">
        <v>166096</v>
      </c>
      <c r="F1887" s="82">
        <f t="shared" si="204"/>
        <v>166096.16999999998</v>
      </c>
      <c r="G1887" s="82">
        <f t="shared" si="205"/>
        <v>0.16999999998370185</v>
      </c>
      <c r="H1887" s="242" t="s">
        <v>1861</v>
      </c>
      <c r="I1887" s="205">
        <v>5370539</v>
      </c>
      <c r="J1887" s="169">
        <f t="shared" si="206"/>
        <v>-96.169999999925494</v>
      </c>
      <c r="K1887" s="149" t="s">
        <v>1731</v>
      </c>
      <c r="L1887" s="107">
        <v>45730</v>
      </c>
      <c r="M1887" s="149" t="s">
        <v>46</v>
      </c>
      <c r="N1887" s="182">
        <v>2025</v>
      </c>
      <c r="O1887" s="185" t="s">
        <v>1815</v>
      </c>
      <c r="P1887" s="85"/>
      <c r="Q1887" s="85"/>
      <c r="R1887" s="85"/>
      <c r="S1887" s="85"/>
      <c r="T1887" s="85"/>
      <c r="U1887" s="85"/>
      <c r="V1887" s="85"/>
      <c r="W1887" s="85"/>
      <c r="X1887" s="85"/>
      <c r="Y1887" s="85"/>
      <c r="Z1887" s="85"/>
      <c r="AA1887" s="85"/>
      <c r="AB1887" s="85"/>
      <c r="AC1887" s="85"/>
      <c r="AD1887" s="85"/>
    </row>
    <row r="1888" spans="1:31" s="76" customFormat="1" ht="13.5" customHeight="1" x14ac:dyDescent="0.2">
      <c r="A1888" s="84">
        <v>9013809302</v>
      </c>
      <c r="B1888" s="80" t="s">
        <v>1201</v>
      </c>
      <c r="C1888" s="180">
        <v>6920395</v>
      </c>
      <c r="D1888" s="82">
        <v>6879729</v>
      </c>
      <c r="E1888" s="180">
        <v>206395</v>
      </c>
      <c r="F1888" s="82">
        <f t="shared" si="204"/>
        <v>206391.87</v>
      </c>
      <c r="G1888" s="180">
        <f t="shared" si="205"/>
        <v>-3.1300000000046566</v>
      </c>
      <c r="H1888" s="162" t="s">
        <v>601</v>
      </c>
      <c r="I1888" s="205">
        <v>6673337</v>
      </c>
      <c r="J1888" s="169">
        <f t="shared" si="206"/>
        <v>0.12999999988824129</v>
      </c>
      <c r="K1888" s="149" t="s">
        <v>1813</v>
      </c>
      <c r="L1888" s="107">
        <v>45737</v>
      </c>
      <c r="M1888" s="149" t="s">
        <v>46</v>
      </c>
      <c r="N1888" s="182">
        <v>2025</v>
      </c>
      <c r="O1888" s="80"/>
      <c r="P1888" s="85"/>
      <c r="Q1888" s="85"/>
      <c r="R1888" s="85"/>
      <c r="S1888" s="85"/>
      <c r="T1888" s="85"/>
      <c r="U1888" s="85"/>
      <c r="V1888" s="85"/>
      <c r="W1888" s="85"/>
      <c r="X1888" s="85"/>
      <c r="Y1888" s="85"/>
      <c r="Z1888" s="85"/>
      <c r="AA1888" s="85"/>
      <c r="AB1888" s="85"/>
      <c r="AC1888" s="85"/>
      <c r="AD1888" s="85"/>
      <c r="AE1888" s="85"/>
    </row>
    <row r="1889" spans="1:31" s="76" customFormat="1" ht="13.5" customHeight="1" x14ac:dyDescent="0.2">
      <c r="A1889" s="84">
        <v>8911800011</v>
      </c>
      <c r="B1889" s="80" t="s">
        <v>21</v>
      </c>
      <c r="C1889" s="180">
        <v>905186</v>
      </c>
      <c r="D1889" s="82">
        <v>905186</v>
      </c>
      <c r="E1889" s="180">
        <v>27160</v>
      </c>
      <c r="F1889" s="180">
        <f t="shared" si="204"/>
        <v>27155.579999999998</v>
      </c>
      <c r="G1889" s="82">
        <f t="shared" si="205"/>
        <v>-4.4200000000018917</v>
      </c>
      <c r="H1889" s="248" t="s">
        <v>1867</v>
      </c>
      <c r="I1889" s="205">
        <v>878030</v>
      </c>
      <c r="J1889" s="169">
        <f t="shared" si="206"/>
        <v>0.42000000004190952</v>
      </c>
      <c r="K1889" s="149" t="s">
        <v>1813</v>
      </c>
      <c r="L1889" s="107">
        <v>45743</v>
      </c>
      <c r="M1889" s="149" t="s">
        <v>46</v>
      </c>
      <c r="N1889" s="182">
        <v>2025</v>
      </c>
      <c r="O1889" s="80"/>
      <c r="P1889" s="85"/>
      <c r="Q1889" s="85"/>
      <c r="R1889" s="85"/>
      <c r="S1889" s="85"/>
      <c r="T1889" s="85"/>
      <c r="U1889" s="85"/>
      <c r="V1889" s="85"/>
      <c r="W1889" s="85"/>
      <c r="X1889" s="85"/>
      <c r="Y1889" s="85"/>
      <c r="Z1889" s="85"/>
      <c r="AA1889" s="85"/>
      <c r="AB1889" s="85"/>
      <c r="AC1889" s="85"/>
      <c r="AD1889" s="85"/>
      <c r="AE1889" s="85"/>
    </row>
    <row r="1890" spans="1:31" s="76" customFormat="1" ht="13.5" customHeight="1" x14ac:dyDescent="0.2">
      <c r="A1890" s="84">
        <v>9000036172</v>
      </c>
      <c r="B1890" s="80" t="s">
        <v>1041</v>
      </c>
      <c r="C1890" s="180">
        <v>1734507127</v>
      </c>
      <c r="D1890" s="149">
        <v>1776931393</v>
      </c>
      <c r="E1890" s="180">
        <v>124384795</v>
      </c>
      <c r="F1890" s="82">
        <f>+D1890*7%</f>
        <v>124385197.51000001</v>
      </c>
      <c r="G1890" s="82">
        <f t="shared" si="205"/>
        <v>402.51000000536442</v>
      </c>
      <c r="H1890" s="173" t="s">
        <v>1870</v>
      </c>
      <c r="I1890" s="205">
        <v>1652540837</v>
      </c>
      <c r="J1890" s="169">
        <f t="shared" si="206"/>
        <v>5358.4900000095367</v>
      </c>
      <c r="K1890" s="149" t="s">
        <v>1813</v>
      </c>
      <c r="L1890" s="107">
        <v>45730</v>
      </c>
      <c r="M1890" s="149" t="s">
        <v>46</v>
      </c>
      <c r="N1890" s="182">
        <v>2025</v>
      </c>
      <c r="O1890" s="185" t="s">
        <v>1816</v>
      </c>
      <c r="P1890" s="85"/>
      <c r="Q1890" s="85"/>
      <c r="R1890" s="85"/>
      <c r="S1890" s="85"/>
      <c r="T1890" s="85"/>
      <c r="U1890" s="85"/>
      <c r="V1890" s="85"/>
      <c r="W1890" s="85"/>
      <c r="X1890" s="85"/>
      <c r="Y1890" s="85"/>
      <c r="Z1890" s="85"/>
      <c r="AA1890" s="85"/>
      <c r="AB1890" s="85"/>
      <c r="AC1890" s="85"/>
      <c r="AD1890" s="85"/>
      <c r="AE1890" s="85"/>
    </row>
    <row r="1891" spans="1:31" s="76" customFormat="1" ht="13.5" customHeight="1" x14ac:dyDescent="0.2">
      <c r="A1891" s="84">
        <v>8909049961</v>
      </c>
      <c r="B1891" s="80" t="s">
        <v>626</v>
      </c>
      <c r="C1891" s="180">
        <v>53507467</v>
      </c>
      <c r="D1891" s="82">
        <v>53588885</v>
      </c>
      <c r="E1891" s="180">
        <v>1607667</v>
      </c>
      <c r="F1891" s="82">
        <f t="shared" ref="F1891:F1915" si="207">+D1891*3%</f>
        <v>1607666.55</v>
      </c>
      <c r="G1891" s="82">
        <f t="shared" si="205"/>
        <v>-0.44999999995343387</v>
      </c>
      <c r="H1891" s="250" t="s">
        <v>1873</v>
      </c>
      <c r="I1891" s="205">
        <v>51981218.229999997</v>
      </c>
      <c r="J1891" s="169">
        <f t="shared" si="206"/>
        <v>0.2200000062584877</v>
      </c>
      <c r="K1891" s="149" t="s">
        <v>1813</v>
      </c>
      <c r="L1891" s="107">
        <v>45730</v>
      </c>
      <c r="M1891" s="149" t="s">
        <v>46</v>
      </c>
      <c r="N1891" s="182">
        <v>2025</v>
      </c>
      <c r="O1891" s="80"/>
      <c r="P1891" s="85"/>
      <c r="Q1891" s="85"/>
      <c r="R1891" s="85"/>
      <c r="S1891" s="85"/>
      <c r="T1891" s="85"/>
      <c r="U1891" s="85"/>
      <c r="V1891" s="85"/>
      <c r="W1891" s="85"/>
      <c r="X1891" s="85"/>
      <c r="Y1891" s="85"/>
      <c r="Z1891" s="85"/>
      <c r="AA1891" s="85"/>
      <c r="AB1891" s="85"/>
      <c r="AC1891" s="85"/>
      <c r="AD1891" s="85"/>
      <c r="AE1891" s="85"/>
    </row>
    <row r="1892" spans="1:31" s="76" customFormat="1" ht="13.5" customHeight="1" x14ac:dyDescent="0.2">
      <c r="A1892" s="165">
        <v>9015433189</v>
      </c>
      <c r="B1892" s="80" t="s">
        <v>1226</v>
      </c>
      <c r="C1892" s="180">
        <v>18232299</v>
      </c>
      <c r="D1892" s="180">
        <v>18232299</v>
      </c>
      <c r="E1892" s="180">
        <v>546968</v>
      </c>
      <c r="F1892" s="82">
        <f t="shared" si="207"/>
        <v>546968.97</v>
      </c>
      <c r="G1892" s="171">
        <f t="shared" si="205"/>
        <v>0.96999999997206032</v>
      </c>
      <c r="H1892" s="173" t="s">
        <v>1878</v>
      </c>
      <c r="I1892" s="205">
        <v>17685331</v>
      </c>
      <c r="J1892" s="82">
        <f t="shared" si="206"/>
        <v>-0.9699999988079071</v>
      </c>
      <c r="K1892" s="149" t="s">
        <v>1731</v>
      </c>
      <c r="L1892" s="107">
        <v>45742</v>
      </c>
      <c r="M1892" s="149" t="s">
        <v>46</v>
      </c>
      <c r="N1892" s="182">
        <v>2025</v>
      </c>
      <c r="O1892" s="80"/>
      <c r="P1892" s="85"/>
      <c r="Q1892" s="85"/>
      <c r="R1892" s="85"/>
      <c r="S1892" s="85"/>
      <c r="T1892" s="85"/>
      <c r="U1892" s="85"/>
      <c r="V1892" s="85"/>
      <c r="W1892" s="85"/>
      <c r="X1892" s="85"/>
      <c r="Y1892" s="85"/>
      <c r="Z1892" s="85"/>
      <c r="AA1892" s="85"/>
      <c r="AB1892" s="85"/>
      <c r="AC1892" s="85"/>
      <c r="AD1892" s="85"/>
      <c r="AE1892" s="85"/>
    </row>
    <row r="1893" spans="1:31" s="76" customFormat="1" ht="13.5" customHeight="1" x14ac:dyDescent="0.2">
      <c r="A1893" s="84">
        <v>8160020199</v>
      </c>
      <c r="B1893" s="80" t="s">
        <v>617</v>
      </c>
      <c r="C1893" s="180">
        <v>84600579</v>
      </c>
      <c r="D1893" s="180">
        <v>78396831</v>
      </c>
      <c r="E1893" s="180">
        <v>2351905</v>
      </c>
      <c r="F1893" s="82">
        <f t="shared" si="207"/>
        <v>2351904.9299999997</v>
      </c>
      <c r="G1893" s="82">
        <f t="shared" si="205"/>
        <v>-7.0000000298023224E-2</v>
      </c>
      <c r="H1893" s="252" t="s">
        <v>1879</v>
      </c>
      <c r="I1893" s="205">
        <v>76044926</v>
      </c>
      <c r="J1893" s="169">
        <f t="shared" si="206"/>
        <v>6.9999992847442627E-2</v>
      </c>
      <c r="K1893" s="149" t="s">
        <v>1813</v>
      </c>
      <c r="L1893" s="107" t="s">
        <v>1818</v>
      </c>
      <c r="M1893" s="149" t="s">
        <v>46</v>
      </c>
      <c r="N1893" s="182">
        <v>2025</v>
      </c>
      <c r="O1893" s="80" t="s">
        <v>1819</v>
      </c>
      <c r="P1893" s="85"/>
      <c r="Q1893" s="85"/>
      <c r="R1893" s="85"/>
      <c r="S1893" s="85"/>
      <c r="T1893" s="85"/>
      <c r="U1893" s="85"/>
      <c r="V1893" s="85"/>
      <c r="W1893" s="85"/>
      <c r="X1893" s="85"/>
      <c r="Y1893" s="85"/>
      <c r="Z1893" s="85"/>
      <c r="AA1893" s="85"/>
      <c r="AB1893" s="85"/>
      <c r="AC1893" s="85"/>
      <c r="AD1893" s="85"/>
    </row>
    <row r="1894" spans="1:31" s="76" customFormat="1" ht="13.5" customHeight="1" x14ac:dyDescent="0.2">
      <c r="A1894" s="72">
        <v>9013809941</v>
      </c>
      <c r="B1894" s="80" t="s">
        <v>615</v>
      </c>
      <c r="C1894" s="180">
        <v>5548481</v>
      </c>
      <c r="D1894" s="82">
        <v>5548481</v>
      </c>
      <c r="E1894" s="180">
        <v>166454</v>
      </c>
      <c r="F1894" s="82">
        <f t="shared" si="207"/>
        <v>166454.43</v>
      </c>
      <c r="G1894" s="82">
        <f t="shared" si="205"/>
        <v>0.42999999999301508</v>
      </c>
      <c r="H1894" s="242" t="s">
        <v>1965</v>
      </c>
      <c r="I1894" s="205">
        <v>5382027</v>
      </c>
      <c r="J1894" s="169">
        <f t="shared" si="206"/>
        <v>-0.42999999970197678</v>
      </c>
      <c r="K1894" s="149" t="s">
        <v>1813</v>
      </c>
      <c r="L1894" s="107">
        <v>45744</v>
      </c>
      <c r="M1894" s="149" t="s">
        <v>46</v>
      </c>
      <c r="N1894" s="182">
        <v>2025</v>
      </c>
      <c r="O1894" s="80"/>
      <c r="P1894" s="85"/>
      <c r="Q1894" s="85"/>
      <c r="R1894" s="85"/>
      <c r="S1894" s="85"/>
      <c r="T1894" s="85"/>
      <c r="U1894" s="85"/>
      <c r="V1894" s="85"/>
      <c r="W1894" s="85"/>
      <c r="X1894" s="85"/>
      <c r="Y1894" s="85"/>
      <c r="Z1894" s="85"/>
      <c r="AA1894" s="85"/>
      <c r="AB1894" s="85"/>
      <c r="AC1894" s="85"/>
      <c r="AD1894" s="85"/>
      <c r="AE1894" s="85"/>
    </row>
    <row r="1895" spans="1:31" s="76" customFormat="1" ht="13.5" customHeight="1" x14ac:dyDescent="0.2">
      <c r="A1895" s="84">
        <v>900409371</v>
      </c>
      <c r="B1895" s="80" t="s">
        <v>1227</v>
      </c>
      <c r="C1895" s="180">
        <v>963179</v>
      </c>
      <c r="D1895" s="82">
        <v>963179</v>
      </c>
      <c r="E1895" s="180">
        <v>130940</v>
      </c>
      <c r="F1895" s="82">
        <f t="shared" si="207"/>
        <v>28895.37</v>
      </c>
      <c r="G1895" s="82">
        <f t="shared" si="205"/>
        <v>-102044.63</v>
      </c>
      <c r="H1895" s="227" t="s">
        <v>1914</v>
      </c>
      <c r="I1895" s="205">
        <v>934283</v>
      </c>
      <c r="J1895" s="169">
        <f t="shared" si="206"/>
        <v>0.63000000000465661</v>
      </c>
      <c r="K1895" s="149" t="s">
        <v>1731</v>
      </c>
      <c r="L1895" s="107">
        <v>45736</v>
      </c>
      <c r="M1895" s="149" t="s">
        <v>46</v>
      </c>
      <c r="N1895" s="182">
        <v>2025</v>
      </c>
      <c r="O1895" s="80"/>
      <c r="P1895" s="85"/>
      <c r="Q1895" s="85"/>
      <c r="R1895" s="85"/>
      <c r="S1895" s="85"/>
      <c r="T1895" s="85"/>
      <c r="U1895" s="85"/>
      <c r="V1895" s="85"/>
      <c r="W1895" s="85"/>
      <c r="X1895" s="85"/>
      <c r="Y1895" s="85"/>
      <c r="Z1895" s="85"/>
      <c r="AA1895" s="85"/>
      <c r="AB1895" s="85"/>
      <c r="AC1895" s="85"/>
      <c r="AD1895" s="85"/>
      <c r="AE1895" s="85"/>
    </row>
    <row r="1896" spans="1:31" s="76" customFormat="1" ht="13.5" customHeight="1" x14ac:dyDescent="0.2">
      <c r="A1896" s="84">
        <v>9003660101</v>
      </c>
      <c r="B1896" s="80" t="s">
        <v>1523</v>
      </c>
      <c r="C1896" s="180">
        <v>177586</v>
      </c>
      <c r="D1896" s="82">
        <v>102729</v>
      </c>
      <c r="E1896" s="200">
        <v>3082</v>
      </c>
      <c r="F1896" s="180">
        <f t="shared" si="207"/>
        <v>3081.87</v>
      </c>
      <c r="G1896" s="82">
        <f t="shared" si="205"/>
        <v>-0.13000000000010914</v>
      </c>
      <c r="H1896" s="125" t="s">
        <v>601</v>
      </c>
      <c r="I1896" s="205">
        <v>99647</v>
      </c>
      <c r="J1896" s="169">
        <f t="shared" si="206"/>
        <v>0.13000000000465661</v>
      </c>
      <c r="K1896" s="149" t="s">
        <v>1719</v>
      </c>
      <c r="L1896" s="107">
        <v>45807</v>
      </c>
      <c r="M1896" s="149" t="s">
        <v>51</v>
      </c>
      <c r="N1896" s="182">
        <v>2025</v>
      </c>
      <c r="O1896" s="240" t="s">
        <v>2080</v>
      </c>
      <c r="P1896" s="85"/>
      <c r="Q1896" s="85"/>
      <c r="R1896" s="85"/>
      <c r="S1896" s="85"/>
      <c r="T1896" s="85"/>
      <c r="U1896" s="85"/>
      <c r="V1896" s="85"/>
      <c r="W1896" s="85"/>
      <c r="X1896" s="85"/>
      <c r="Y1896" s="85"/>
      <c r="Z1896" s="85"/>
      <c r="AA1896" s="85"/>
      <c r="AB1896" s="85"/>
      <c r="AC1896" s="85"/>
      <c r="AD1896" s="85"/>
      <c r="AE1896" s="85"/>
    </row>
    <row r="1897" spans="1:31" s="76" customFormat="1" ht="13.5" customHeight="1" x14ac:dyDescent="0.2">
      <c r="A1897" s="84">
        <v>9013792472</v>
      </c>
      <c r="B1897" s="80" t="s">
        <v>1634</v>
      </c>
      <c r="C1897" s="180">
        <v>1613846</v>
      </c>
      <c r="D1897" s="82">
        <v>1613846</v>
      </c>
      <c r="E1897" s="200">
        <v>48415</v>
      </c>
      <c r="F1897" s="82">
        <f t="shared" si="207"/>
        <v>48415.38</v>
      </c>
      <c r="G1897" s="82">
        <f t="shared" si="205"/>
        <v>0.37999999999738066</v>
      </c>
      <c r="H1897" s="173" t="s">
        <v>1883</v>
      </c>
      <c r="I1897" s="205">
        <v>1565431</v>
      </c>
      <c r="J1897" s="169">
        <f t="shared" si="206"/>
        <v>-0.37999999988824129</v>
      </c>
      <c r="K1897" s="149" t="s">
        <v>1813</v>
      </c>
      <c r="L1897" s="107" t="s">
        <v>1821</v>
      </c>
      <c r="M1897" s="149" t="s">
        <v>46</v>
      </c>
      <c r="N1897" s="182">
        <v>2025</v>
      </c>
      <c r="O1897" s="80"/>
      <c r="P1897" s="85"/>
      <c r="Q1897" s="85"/>
      <c r="R1897" s="85"/>
      <c r="S1897" s="85"/>
      <c r="T1897" s="85"/>
      <c r="U1897" s="85"/>
      <c r="V1897" s="85"/>
      <c r="W1897" s="85"/>
      <c r="X1897" s="85"/>
      <c r="Y1897" s="85"/>
      <c r="Z1897" s="85"/>
      <c r="AA1897" s="85"/>
      <c r="AB1897" s="85"/>
      <c r="AC1897" s="85"/>
      <c r="AD1897" s="85"/>
      <c r="AE1897" s="85"/>
    </row>
    <row r="1898" spans="1:31" s="76" customFormat="1" ht="13.5" customHeight="1" x14ac:dyDescent="0.2">
      <c r="A1898" s="84">
        <v>8110007404</v>
      </c>
      <c r="B1898" s="80" t="s">
        <v>623</v>
      </c>
      <c r="C1898" s="180">
        <v>32055209</v>
      </c>
      <c r="D1898" s="82">
        <v>34002097</v>
      </c>
      <c r="E1898" s="200">
        <v>1020063</v>
      </c>
      <c r="F1898" s="82">
        <f t="shared" si="207"/>
        <v>1020062.9099999999</v>
      </c>
      <c r="G1898" s="82">
        <f t="shared" si="205"/>
        <v>-9.0000000083819032E-2</v>
      </c>
      <c r="H1898" s="242" t="s">
        <v>1885</v>
      </c>
      <c r="I1898" s="149">
        <v>32982034</v>
      </c>
      <c r="J1898" s="169">
        <f t="shared" si="206"/>
        <v>8.9999999850988388E-2</v>
      </c>
      <c r="K1898" s="149" t="s">
        <v>1731</v>
      </c>
      <c r="L1898" s="107">
        <v>45730</v>
      </c>
      <c r="M1898" s="149" t="s">
        <v>46</v>
      </c>
      <c r="N1898" s="182">
        <v>2025</v>
      </c>
      <c r="O1898" s="80"/>
      <c r="P1898" s="219"/>
      <c r="Q1898" s="85"/>
      <c r="R1898" s="85"/>
      <c r="S1898" s="85"/>
      <c r="T1898" s="85"/>
      <c r="U1898" s="85"/>
      <c r="V1898" s="85"/>
      <c r="W1898" s="85"/>
      <c r="X1898" s="85"/>
      <c r="Y1898" s="85"/>
      <c r="Z1898" s="85"/>
      <c r="AA1898" s="85"/>
      <c r="AB1898" s="85"/>
      <c r="AC1898" s="85"/>
      <c r="AD1898" s="85"/>
    </row>
    <row r="1899" spans="1:31" s="76" customFormat="1" ht="13.5" customHeight="1" x14ac:dyDescent="0.2">
      <c r="A1899" s="84">
        <v>9004330329</v>
      </c>
      <c r="B1899" s="49" t="s">
        <v>1707</v>
      </c>
      <c r="C1899" s="180">
        <v>7607838</v>
      </c>
      <c r="D1899" s="82">
        <v>7607838</v>
      </c>
      <c r="E1899" s="180">
        <v>228235</v>
      </c>
      <c r="F1899" s="180">
        <f t="shared" si="207"/>
        <v>228235.13999999998</v>
      </c>
      <c r="G1899" s="171">
        <f t="shared" si="205"/>
        <v>0.13999999998486601</v>
      </c>
      <c r="H1899" s="173" t="s">
        <v>1906</v>
      </c>
      <c r="I1899" s="205">
        <v>7384997</v>
      </c>
      <c r="J1899" s="169">
        <f t="shared" si="206"/>
        <v>-5394.1399999996647</v>
      </c>
      <c r="K1899" s="149" t="s">
        <v>1731</v>
      </c>
      <c r="L1899" s="107">
        <v>45719</v>
      </c>
      <c r="M1899" s="149" t="s">
        <v>46</v>
      </c>
      <c r="N1899" s="182">
        <v>2025</v>
      </c>
      <c r="O1899" s="80"/>
      <c r="P1899" s="85"/>
      <c r="Q1899" s="85"/>
      <c r="R1899" s="85"/>
      <c r="S1899" s="85"/>
      <c r="T1899" s="85"/>
      <c r="U1899" s="85"/>
      <c r="V1899" s="85"/>
      <c r="W1899" s="85"/>
      <c r="X1899" s="85"/>
      <c r="Y1899" s="85"/>
      <c r="Z1899" s="85"/>
      <c r="AA1899" s="85"/>
      <c r="AB1899" s="85"/>
      <c r="AC1899" s="85"/>
      <c r="AD1899" s="85"/>
    </row>
    <row r="1900" spans="1:31" s="76" customFormat="1" ht="13.5" customHeight="1" x14ac:dyDescent="0.2">
      <c r="A1900" s="84">
        <v>9006777323</v>
      </c>
      <c r="B1900" s="80" t="s">
        <v>618</v>
      </c>
      <c r="C1900" s="180">
        <v>83724796</v>
      </c>
      <c r="D1900" s="82">
        <v>83724796</v>
      </c>
      <c r="E1900" s="200">
        <v>2511744</v>
      </c>
      <c r="F1900" s="82">
        <f t="shared" si="207"/>
        <v>2511743.88</v>
      </c>
      <c r="G1900" s="82">
        <f t="shared" si="205"/>
        <v>-0.12000000011175871</v>
      </c>
      <c r="H1900" s="173" t="s">
        <v>1887</v>
      </c>
      <c r="I1900" s="205">
        <v>81213052</v>
      </c>
      <c r="J1900" s="169">
        <f t="shared" si="206"/>
        <v>0.12000000476837158</v>
      </c>
      <c r="K1900" s="149" t="s">
        <v>1813</v>
      </c>
      <c r="L1900" s="107">
        <v>45726</v>
      </c>
      <c r="M1900" s="149" t="s">
        <v>46</v>
      </c>
      <c r="N1900" s="182">
        <v>2025</v>
      </c>
      <c r="O1900" s="80"/>
      <c r="P1900" s="85"/>
      <c r="Q1900" s="85"/>
      <c r="R1900" s="85"/>
      <c r="S1900" s="85"/>
      <c r="T1900" s="85"/>
      <c r="U1900" s="85"/>
      <c r="V1900" s="85"/>
      <c r="W1900" s="85"/>
      <c r="X1900" s="85"/>
      <c r="Y1900" s="85"/>
      <c r="Z1900" s="85"/>
      <c r="AA1900" s="85"/>
      <c r="AB1900" s="85"/>
      <c r="AC1900" s="85"/>
      <c r="AD1900" s="85"/>
    </row>
    <row r="1901" spans="1:31" s="76" customFormat="1" ht="13.5" customHeight="1" x14ac:dyDescent="0.2">
      <c r="A1901" s="84">
        <v>9006523347</v>
      </c>
      <c r="B1901" s="80" t="s">
        <v>616</v>
      </c>
      <c r="C1901" s="180">
        <v>8473796</v>
      </c>
      <c r="D1901" s="82">
        <v>8473796</v>
      </c>
      <c r="E1901" s="180">
        <v>254214</v>
      </c>
      <c r="F1901" s="82">
        <f t="shared" si="207"/>
        <v>254213.88</v>
      </c>
      <c r="G1901" s="82">
        <f t="shared" si="205"/>
        <v>-0.11999999999534339</v>
      </c>
      <c r="H1901" s="173" t="s">
        <v>1889</v>
      </c>
      <c r="I1901" s="205">
        <v>8219582</v>
      </c>
      <c r="J1901" s="169">
        <f t="shared" si="206"/>
        <v>0.12000000011175871</v>
      </c>
      <c r="K1901" s="149" t="s">
        <v>1813</v>
      </c>
      <c r="L1901" s="107">
        <v>45735</v>
      </c>
      <c r="M1901" s="149" t="s">
        <v>46</v>
      </c>
      <c r="N1901" s="182">
        <v>2025</v>
      </c>
      <c r="O1901" s="80"/>
      <c r="P1901" s="85"/>
      <c r="Q1901" s="85"/>
      <c r="R1901" s="85"/>
      <c r="S1901" s="85"/>
      <c r="T1901" s="85"/>
      <c r="U1901" s="85"/>
      <c r="V1901" s="85"/>
      <c r="W1901" s="85"/>
      <c r="X1901" s="85"/>
      <c r="Y1901" s="85"/>
      <c r="Z1901" s="85"/>
      <c r="AA1901" s="85"/>
      <c r="AB1901" s="85"/>
      <c r="AC1901" s="85"/>
      <c r="AD1901" s="85"/>
    </row>
    <row r="1902" spans="1:31" s="76" customFormat="1" ht="13.5" customHeight="1" x14ac:dyDescent="0.2">
      <c r="A1902" s="84">
        <v>9000399016</v>
      </c>
      <c r="B1902" s="80" t="s">
        <v>23</v>
      </c>
      <c r="C1902" s="180">
        <v>67929759</v>
      </c>
      <c r="D1902" s="82">
        <v>67561408</v>
      </c>
      <c r="E1902" s="180">
        <v>2026842</v>
      </c>
      <c r="F1902" s="82">
        <f t="shared" si="207"/>
        <v>2026842.24</v>
      </c>
      <c r="G1902" s="82">
        <f t="shared" si="205"/>
        <v>0.23999999999068677</v>
      </c>
      <c r="H1902" s="248" t="s">
        <v>1941</v>
      </c>
      <c r="I1902" s="205">
        <v>65534566</v>
      </c>
      <c r="J1902" s="82">
        <f t="shared" si="206"/>
        <v>-0.24000000208616257</v>
      </c>
      <c r="K1902" s="149" t="s">
        <v>1731</v>
      </c>
      <c r="L1902" s="107">
        <v>45734</v>
      </c>
      <c r="M1902" s="149" t="s">
        <v>46</v>
      </c>
      <c r="N1902" s="182">
        <v>2025</v>
      </c>
      <c r="O1902" s="80"/>
      <c r="P1902" s="85"/>
      <c r="Q1902" s="85"/>
      <c r="R1902" s="85"/>
      <c r="S1902" s="85"/>
      <c r="T1902" s="85"/>
      <c r="U1902" s="85"/>
      <c r="V1902" s="85"/>
      <c r="W1902" s="85"/>
      <c r="X1902" s="85"/>
      <c r="Y1902" s="85"/>
      <c r="Z1902" s="85"/>
      <c r="AA1902" s="85"/>
      <c r="AB1902" s="85"/>
      <c r="AC1902" s="85"/>
      <c r="AD1902" s="85"/>
      <c r="AE1902" s="85"/>
    </row>
    <row r="1903" spans="1:31" s="76" customFormat="1" ht="13.5" customHeight="1" x14ac:dyDescent="0.2">
      <c r="A1903" s="84">
        <v>8170018921</v>
      </c>
      <c r="B1903" s="80" t="s">
        <v>619</v>
      </c>
      <c r="C1903" s="180">
        <v>170306286</v>
      </c>
      <c r="D1903" s="82">
        <v>167920044</v>
      </c>
      <c r="E1903" s="200">
        <v>5037601</v>
      </c>
      <c r="F1903" s="82">
        <f t="shared" si="207"/>
        <v>5037601.3199999994</v>
      </c>
      <c r="G1903" s="82">
        <f t="shared" si="205"/>
        <v>0.31999999936670065</v>
      </c>
      <c r="H1903" s="173" t="s">
        <v>1894</v>
      </c>
      <c r="I1903" s="205">
        <v>162882443</v>
      </c>
      <c r="J1903" s="169">
        <f t="shared" si="206"/>
        <v>-0.31999999284744263</v>
      </c>
      <c r="K1903" s="149" t="s">
        <v>1731</v>
      </c>
      <c r="L1903" s="107">
        <v>45722</v>
      </c>
      <c r="M1903" s="149" t="s">
        <v>46</v>
      </c>
      <c r="N1903" s="182">
        <v>2025</v>
      </c>
      <c r="O1903" s="80"/>
      <c r="P1903" s="219"/>
      <c r="Q1903" s="85"/>
      <c r="R1903" s="85"/>
      <c r="S1903" s="85"/>
      <c r="T1903" s="85"/>
      <c r="U1903" s="85"/>
      <c r="V1903" s="85"/>
      <c r="W1903" s="85"/>
      <c r="X1903" s="85"/>
      <c r="Y1903" s="85"/>
      <c r="Z1903" s="85"/>
      <c r="AA1903" s="85"/>
      <c r="AB1903" s="85"/>
      <c r="AC1903" s="85"/>
      <c r="AD1903" s="85"/>
    </row>
    <row r="1904" spans="1:31" s="76" customFormat="1" ht="13.5" customHeight="1" x14ac:dyDescent="0.2">
      <c r="A1904" s="84">
        <v>9000821430</v>
      </c>
      <c r="B1904" s="80" t="s">
        <v>1202</v>
      </c>
      <c r="C1904" s="180">
        <v>1532454</v>
      </c>
      <c r="D1904" s="82">
        <v>1532454</v>
      </c>
      <c r="E1904" s="200">
        <v>0</v>
      </c>
      <c r="F1904" s="82">
        <f t="shared" si="207"/>
        <v>45973.619999999995</v>
      </c>
      <c r="G1904" s="82">
        <f t="shared" si="205"/>
        <v>45973.619999999995</v>
      </c>
      <c r="H1904" s="232" t="s">
        <v>601</v>
      </c>
      <c r="I1904" s="205">
        <v>1532454</v>
      </c>
      <c r="J1904" s="169">
        <f t="shared" si="206"/>
        <v>-45973.620000000112</v>
      </c>
      <c r="K1904" s="149" t="s">
        <v>1731</v>
      </c>
      <c r="L1904" s="107">
        <v>45729</v>
      </c>
      <c r="M1904" s="149" t="s">
        <v>46</v>
      </c>
      <c r="N1904" s="182">
        <v>2025</v>
      </c>
      <c r="O1904" s="198" t="s">
        <v>449</v>
      </c>
      <c r="P1904" s="85"/>
      <c r="Q1904" s="85"/>
      <c r="R1904" s="85"/>
      <c r="S1904" s="85"/>
      <c r="T1904" s="85"/>
      <c r="U1904" s="85"/>
      <c r="V1904" s="85"/>
      <c r="W1904" s="85"/>
      <c r="X1904" s="85"/>
      <c r="Y1904" s="85"/>
      <c r="Z1904" s="85"/>
      <c r="AA1904" s="85"/>
      <c r="AB1904" s="85"/>
      <c r="AC1904" s="85"/>
      <c r="AD1904" s="85"/>
      <c r="AE1904" s="85"/>
    </row>
    <row r="1905" spans="1:31" s="47" customFormat="1" ht="13.5" customHeight="1" x14ac:dyDescent="0.2">
      <c r="A1905" s="236">
        <v>900409371</v>
      </c>
      <c r="B1905" s="49" t="s">
        <v>1227</v>
      </c>
      <c r="C1905" s="245">
        <v>993060</v>
      </c>
      <c r="D1905" s="126">
        <v>993060</v>
      </c>
      <c r="E1905" s="245">
        <v>29792</v>
      </c>
      <c r="F1905" s="126">
        <f t="shared" si="207"/>
        <v>29791.8</v>
      </c>
      <c r="G1905" s="126">
        <f t="shared" si="205"/>
        <v>-0.2000000000007276</v>
      </c>
      <c r="H1905" s="285" t="s">
        <v>1881</v>
      </c>
      <c r="I1905" s="205">
        <v>963268</v>
      </c>
      <c r="J1905" s="272">
        <f t="shared" si="206"/>
        <v>0.19999999995343387</v>
      </c>
      <c r="K1905" s="149" t="s">
        <v>1813</v>
      </c>
      <c r="L1905" s="107">
        <v>45736</v>
      </c>
      <c r="M1905" s="149" t="s">
        <v>50</v>
      </c>
      <c r="N1905" s="287">
        <v>2025</v>
      </c>
      <c r="O1905" s="185" t="s">
        <v>1820</v>
      </c>
      <c r="P1905" s="91"/>
      <c r="Q1905" s="91"/>
      <c r="R1905" s="91"/>
      <c r="S1905" s="91"/>
      <c r="T1905" s="91"/>
      <c r="U1905" s="91"/>
      <c r="V1905" s="91"/>
      <c r="W1905" s="91"/>
      <c r="X1905" s="91"/>
      <c r="Y1905" s="91"/>
      <c r="Z1905" s="91"/>
      <c r="AA1905" s="91"/>
      <c r="AB1905" s="91"/>
      <c r="AC1905" s="91"/>
      <c r="AD1905" s="91"/>
      <c r="AE1905" s="91"/>
    </row>
    <row r="1906" spans="1:31" s="76" customFormat="1" ht="13.5" customHeight="1" x14ac:dyDescent="0.2">
      <c r="A1906" s="84">
        <v>900206503</v>
      </c>
      <c r="B1906" s="80" t="s">
        <v>1668</v>
      </c>
      <c r="C1906" s="200">
        <v>4487876</v>
      </c>
      <c r="D1906" s="200">
        <v>4487876</v>
      </c>
      <c r="E1906" s="180">
        <v>168969</v>
      </c>
      <c r="F1906" s="82">
        <f t="shared" si="207"/>
        <v>134636.28</v>
      </c>
      <c r="G1906" s="82">
        <f t="shared" si="205"/>
        <v>-34332.720000000001</v>
      </c>
      <c r="H1906" s="173" t="s">
        <v>1957</v>
      </c>
      <c r="I1906" s="205">
        <v>7918928</v>
      </c>
      <c r="J1906" s="169">
        <f t="shared" si="206"/>
        <v>-3565688.2800000003</v>
      </c>
      <c r="K1906" s="149" t="s">
        <v>1813</v>
      </c>
      <c r="L1906" s="107">
        <v>45743</v>
      </c>
      <c r="M1906" s="149" t="s">
        <v>46</v>
      </c>
      <c r="N1906" s="182">
        <v>2025</v>
      </c>
      <c r="O1906" s="274" t="s">
        <v>1824</v>
      </c>
      <c r="P1906" s="85"/>
      <c r="Q1906" s="85"/>
      <c r="R1906" s="85"/>
      <c r="S1906" s="85"/>
      <c r="T1906" s="85"/>
      <c r="U1906" s="85"/>
      <c r="V1906" s="85"/>
      <c r="W1906" s="85"/>
      <c r="X1906" s="85"/>
      <c r="Y1906" s="85"/>
      <c r="Z1906" s="85"/>
      <c r="AA1906" s="85"/>
      <c r="AB1906" s="85"/>
      <c r="AC1906" s="85"/>
      <c r="AD1906" s="85"/>
      <c r="AE1906" s="85"/>
    </row>
    <row r="1907" spans="1:31" s="76" customFormat="1" ht="13.5" customHeight="1" x14ac:dyDescent="0.2">
      <c r="A1907" s="84">
        <v>8300252052</v>
      </c>
      <c r="B1907" s="80" t="s">
        <v>628</v>
      </c>
      <c r="C1907" s="180">
        <v>8612344</v>
      </c>
      <c r="D1907" s="82">
        <v>8612344</v>
      </c>
      <c r="E1907" s="180">
        <v>258370</v>
      </c>
      <c r="F1907" s="82">
        <f t="shared" si="207"/>
        <v>258370.31999999998</v>
      </c>
      <c r="G1907" s="82">
        <f t="shared" si="205"/>
        <v>0.31999999997788109</v>
      </c>
      <c r="H1907" s="248" t="s">
        <v>1844</v>
      </c>
      <c r="I1907" s="205">
        <v>8353974</v>
      </c>
      <c r="J1907" s="169">
        <f t="shared" si="206"/>
        <v>-0.32000000029802322</v>
      </c>
      <c r="K1907" s="149" t="s">
        <v>1813</v>
      </c>
      <c r="L1907" s="107">
        <v>45758</v>
      </c>
      <c r="M1907" s="149" t="s">
        <v>50</v>
      </c>
      <c r="N1907" s="182">
        <v>2025</v>
      </c>
      <c r="O1907" s="80"/>
      <c r="P1907" s="85"/>
      <c r="Q1907" s="85"/>
      <c r="R1907" s="85"/>
      <c r="S1907" s="85"/>
      <c r="T1907" s="85"/>
      <c r="U1907" s="85"/>
      <c r="V1907" s="85"/>
      <c r="W1907" s="85"/>
      <c r="X1907" s="85"/>
      <c r="Y1907" s="85"/>
      <c r="Z1907" s="85"/>
      <c r="AA1907" s="85"/>
      <c r="AB1907" s="85"/>
      <c r="AC1907" s="85"/>
      <c r="AD1907" s="85"/>
      <c r="AE1907" s="85"/>
    </row>
    <row r="1908" spans="1:31" s="76" customFormat="1" ht="13.5" customHeight="1" x14ac:dyDescent="0.2">
      <c r="A1908" s="84">
        <v>9003660101</v>
      </c>
      <c r="B1908" s="80" t="s">
        <v>1523</v>
      </c>
      <c r="C1908" s="180">
        <v>215301</v>
      </c>
      <c r="D1908" s="82">
        <v>90862</v>
      </c>
      <c r="E1908" s="200">
        <v>2726</v>
      </c>
      <c r="F1908" s="180">
        <f t="shared" si="207"/>
        <v>2725.8599999999997</v>
      </c>
      <c r="G1908" s="82">
        <f t="shared" si="205"/>
        <v>-0.14000000000032742</v>
      </c>
      <c r="H1908" s="125" t="s">
        <v>601</v>
      </c>
      <c r="I1908" s="205">
        <v>88136</v>
      </c>
      <c r="J1908" s="169">
        <f t="shared" si="206"/>
        <v>0.13999999999941792</v>
      </c>
      <c r="K1908" s="149" t="s">
        <v>1731</v>
      </c>
      <c r="L1908" s="107">
        <v>45807</v>
      </c>
      <c r="M1908" s="149" t="s">
        <v>51</v>
      </c>
      <c r="N1908" s="182">
        <v>2025</v>
      </c>
      <c r="O1908" s="240" t="s">
        <v>1931</v>
      </c>
      <c r="P1908" s="85"/>
      <c r="Q1908" s="85"/>
      <c r="R1908" s="85"/>
      <c r="S1908" s="85"/>
      <c r="T1908" s="85"/>
      <c r="U1908" s="85"/>
      <c r="V1908" s="85"/>
      <c r="W1908" s="85"/>
      <c r="X1908" s="85"/>
      <c r="Y1908" s="85"/>
      <c r="Z1908" s="85"/>
      <c r="AA1908" s="85"/>
      <c r="AB1908" s="85"/>
      <c r="AC1908" s="85"/>
      <c r="AD1908" s="85"/>
      <c r="AE1908" s="85"/>
    </row>
    <row r="1909" spans="1:31" s="76" customFormat="1" ht="13.5" customHeight="1" x14ac:dyDescent="0.2">
      <c r="A1909" s="254">
        <v>9015884123</v>
      </c>
      <c r="B1909" s="166" t="s">
        <v>1057</v>
      </c>
      <c r="C1909" s="183">
        <v>25864545</v>
      </c>
      <c r="D1909" s="183">
        <v>25864545</v>
      </c>
      <c r="E1909" s="183">
        <v>775936</v>
      </c>
      <c r="F1909" s="169">
        <f t="shared" si="207"/>
        <v>775936.35</v>
      </c>
      <c r="G1909" s="183">
        <f t="shared" si="205"/>
        <v>0.34999999997671694</v>
      </c>
      <c r="H1909" s="174" t="s">
        <v>1848</v>
      </c>
      <c r="I1909" s="205">
        <v>25088608.960000001</v>
      </c>
      <c r="J1909" s="183">
        <f t="shared" si="206"/>
        <v>-0.31000000238418579</v>
      </c>
      <c r="K1909" s="149" t="s">
        <v>1813</v>
      </c>
      <c r="L1909" s="107">
        <v>45775</v>
      </c>
      <c r="M1909" s="149" t="s">
        <v>50</v>
      </c>
      <c r="N1909" s="218">
        <v>2025</v>
      </c>
      <c r="O1909" s="80"/>
      <c r="P1909" s="85"/>
      <c r="Q1909" s="85"/>
      <c r="R1909" s="85"/>
      <c r="S1909" s="85"/>
      <c r="T1909" s="85"/>
      <c r="U1909" s="85"/>
      <c r="V1909" s="85"/>
      <c r="W1909" s="85"/>
      <c r="X1909" s="85"/>
      <c r="Y1909" s="85"/>
      <c r="Z1909" s="85"/>
      <c r="AA1909" s="85"/>
      <c r="AB1909" s="85"/>
      <c r="AC1909" s="85"/>
    </row>
    <row r="1910" spans="1:31" s="76" customFormat="1" ht="13.5" customHeight="1" x14ac:dyDescent="0.2">
      <c r="A1910" s="84">
        <v>9003660101</v>
      </c>
      <c r="B1910" s="80" t="s">
        <v>1523</v>
      </c>
      <c r="C1910" s="180">
        <v>189014</v>
      </c>
      <c r="D1910" s="82">
        <v>159080</v>
      </c>
      <c r="E1910" s="200">
        <v>4772</v>
      </c>
      <c r="F1910" s="180">
        <f t="shared" si="207"/>
        <v>4772.3999999999996</v>
      </c>
      <c r="G1910" s="169">
        <f t="shared" si="205"/>
        <v>0.3999999999996362</v>
      </c>
      <c r="H1910" s="125" t="s">
        <v>601</v>
      </c>
      <c r="I1910" s="205">
        <v>92850</v>
      </c>
      <c r="J1910" s="169">
        <f t="shared" si="206"/>
        <v>61457.600000000006</v>
      </c>
      <c r="K1910" s="149" t="s">
        <v>1813</v>
      </c>
      <c r="L1910" s="107">
        <v>45807</v>
      </c>
      <c r="M1910" s="149" t="s">
        <v>51</v>
      </c>
      <c r="N1910" s="182">
        <v>2025</v>
      </c>
      <c r="O1910" s="234" t="s">
        <v>2081</v>
      </c>
      <c r="P1910" s="85"/>
      <c r="Q1910" s="85"/>
      <c r="R1910" s="85"/>
      <c r="S1910" s="85"/>
      <c r="T1910" s="85"/>
      <c r="U1910" s="85"/>
      <c r="V1910" s="85"/>
      <c r="W1910" s="85"/>
      <c r="X1910" s="85"/>
      <c r="Y1910" s="85"/>
      <c r="Z1910" s="85"/>
      <c r="AA1910" s="85"/>
      <c r="AB1910" s="85"/>
      <c r="AC1910" s="85"/>
      <c r="AD1910" s="85"/>
    </row>
    <row r="1911" spans="1:31" s="76" customFormat="1" ht="13.5" customHeight="1" x14ac:dyDescent="0.2">
      <c r="A1911" s="72">
        <v>8002249860</v>
      </c>
      <c r="B1911" s="80" t="s">
        <v>559</v>
      </c>
      <c r="C1911" s="180">
        <v>790134895</v>
      </c>
      <c r="D1911" s="82">
        <v>767721573</v>
      </c>
      <c r="E1911" s="180">
        <v>23031647</v>
      </c>
      <c r="F1911" s="82">
        <f t="shared" si="207"/>
        <v>23031647.189999998</v>
      </c>
      <c r="G1911" s="149">
        <f t="shared" si="205"/>
        <v>0.18999999761581421</v>
      </c>
      <c r="H1911" s="242" t="s">
        <v>1854</v>
      </c>
      <c r="I1911" s="205">
        <v>744689926</v>
      </c>
      <c r="J1911" s="169">
        <f t="shared" si="206"/>
        <v>-0.19000005722045898</v>
      </c>
      <c r="K1911" s="149" t="s">
        <v>1817</v>
      </c>
      <c r="L1911" s="107">
        <v>45769</v>
      </c>
      <c r="M1911" s="149" t="s">
        <v>50</v>
      </c>
      <c r="N1911" s="182">
        <v>2025</v>
      </c>
      <c r="O1911" s="80"/>
      <c r="P1911" s="85"/>
      <c r="Q1911" s="85"/>
      <c r="R1911" s="85"/>
      <c r="S1911" s="85"/>
      <c r="T1911" s="85"/>
      <c r="U1911" s="85"/>
      <c r="V1911" s="85"/>
      <c r="W1911" s="85"/>
      <c r="X1911" s="85"/>
      <c r="Y1911" s="85"/>
      <c r="Z1911" s="85"/>
      <c r="AA1911" s="85"/>
      <c r="AB1911" s="85"/>
      <c r="AC1911" s="85"/>
      <c r="AD1911" s="85"/>
    </row>
    <row r="1912" spans="1:31" s="76" customFormat="1" ht="13.5" customHeight="1" x14ac:dyDescent="0.2">
      <c r="A1912" s="84">
        <v>891900101</v>
      </c>
      <c r="B1912" s="80" t="s">
        <v>622</v>
      </c>
      <c r="C1912" s="180">
        <v>148057580</v>
      </c>
      <c r="D1912" s="82">
        <v>128745722</v>
      </c>
      <c r="E1912" s="180">
        <v>3862371</v>
      </c>
      <c r="F1912" s="82">
        <f t="shared" si="207"/>
        <v>3862371.6599999997</v>
      </c>
      <c r="G1912" s="82">
        <f t="shared" si="205"/>
        <v>0.65999999968335032</v>
      </c>
      <c r="H1912" s="242" t="s">
        <v>1859</v>
      </c>
      <c r="I1912" s="205">
        <v>124883350</v>
      </c>
      <c r="J1912" s="169">
        <f t="shared" si="206"/>
        <v>0.34000000357627869</v>
      </c>
      <c r="K1912" s="149" t="s">
        <v>1817</v>
      </c>
      <c r="L1912" s="107">
        <v>45404</v>
      </c>
      <c r="M1912" s="149" t="s">
        <v>50</v>
      </c>
      <c r="N1912" s="182">
        <v>2025</v>
      </c>
      <c r="O1912" s="201"/>
      <c r="P1912" s="85"/>
      <c r="Q1912" s="85"/>
      <c r="R1912" s="85"/>
      <c r="S1912" s="85"/>
      <c r="T1912" s="85"/>
      <c r="U1912" s="85"/>
      <c r="V1912" s="85"/>
      <c r="W1912" s="85"/>
      <c r="X1912" s="85"/>
      <c r="Y1912" s="85"/>
      <c r="Z1912" s="85"/>
      <c r="AA1912" s="85"/>
      <c r="AB1912" s="85"/>
      <c r="AC1912" s="85"/>
      <c r="AD1912" s="85"/>
    </row>
    <row r="1913" spans="1:31" s="76" customFormat="1" ht="13.5" customHeight="1" x14ac:dyDescent="0.2">
      <c r="A1913" s="84">
        <v>9011924788</v>
      </c>
      <c r="B1913" s="80" t="s">
        <v>604</v>
      </c>
      <c r="C1913" s="180">
        <v>5440107</v>
      </c>
      <c r="D1913" s="82">
        <v>5440107</v>
      </c>
      <c r="E1913" s="180">
        <v>163203</v>
      </c>
      <c r="F1913" s="82">
        <f t="shared" si="207"/>
        <v>163203.21</v>
      </c>
      <c r="G1913" s="82">
        <f t="shared" ref="G1913:G1931" si="208">+F1913-E1913</f>
        <v>0.20999999999185093</v>
      </c>
      <c r="H1913" s="242" t="s">
        <v>1862</v>
      </c>
      <c r="I1913" s="205">
        <v>5277107</v>
      </c>
      <c r="J1913" s="169">
        <f t="shared" ref="J1913:J1931" si="209">(D1913-E1913-G1913)-I1913</f>
        <v>-203.20999999996275</v>
      </c>
      <c r="K1913" s="149" t="s">
        <v>1813</v>
      </c>
      <c r="L1913" s="107">
        <v>45758</v>
      </c>
      <c r="M1913" s="149" t="s">
        <v>50</v>
      </c>
      <c r="N1913" s="182">
        <v>2025</v>
      </c>
      <c r="O1913" s="185" t="s">
        <v>1825</v>
      </c>
      <c r="P1913" s="85"/>
      <c r="Q1913" s="85"/>
      <c r="R1913" s="85"/>
      <c r="S1913" s="85"/>
      <c r="T1913" s="85"/>
      <c r="U1913" s="85"/>
      <c r="V1913" s="85"/>
      <c r="W1913" s="85"/>
      <c r="X1913" s="85"/>
      <c r="Y1913" s="85"/>
      <c r="Z1913" s="85"/>
      <c r="AA1913" s="85"/>
      <c r="AB1913" s="85"/>
      <c r="AC1913" s="85"/>
      <c r="AD1913" s="85"/>
    </row>
    <row r="1914" spans="1:31" s="76" customFormat="1" ht="13.5" customHeight="1" x14ac:dyDescent="0.2">
      <c r="A1914" s="84">
        <v>9013809302</v>
      </c>
      <c r="B1914" s="80" t="s">
        <v>1201</v>
      </c>
      <c r="C1914" s="180">
        <v>6368444</v>
      </c>
      <c r="D1914" s="82">
        <v>6368444</v>
      </c>
      <c r="E1914" s="180">
        <v>191053</v>
      </c>
      <c r="F1914" s="82">
        <f t="shared" si="207"/>
        <v>191053.32</v>
      </c>
      <c r="G1914" s="180">
        <f t="shared" si="208"/>
        <v>0.32000000000698492</v>
      </c>
      <c r="H1914" s="162" t="s">
        <v>601</v>
      </c>
      <c r="I1914" s="205">
        <v>6177391</v>
      </c>
      <c r="J1914" s="169">
        <f t="shared" si="209"/>
        <v>-0.32000000029802322</v>
      </c>
      <c r="K1914" s="149" t="s">
        <v>1817</v>
      </c>
      <c r="L1914" s="107">
        <v>45776</v>
      </c>
      <c r="M1914" s="149" t="s">
        <v>50</v>
      </c>
      <c r="N1914" s="182">
        <v>2025</v>
      </c>
      <c r="O1914" s="80"/>
      <c r="P1914" s="85"/>
      <c r="Q1914" s="85"/>
      <c r="R1914" s="85"/>
      <c r="S1914" s="85"/>
      <c r="T1914" s="85"/>
      <c r="U1914" s="85"/>
      <c r="V1914" s="85"/>
      <c r="W1914" s="85"/>
      <c r="X1914" s="85"/>
      <c r="Y1914" s="85"/>
      <c r="Z1914" s="85"/>
      <c r="AA1914" s="85"/>
      <c r="AB1914" s="85"/>
      <c r="AC1914" s="85"/>
      <c r="AD1914" s="85"/>
      <c r="AE1914" s="85"/>
    </row>
    <row r="1915" spans="1:31" s="76" customFormat="1" ht="13.5" customHeight="1" x14ac:dyDescent="0.2">
      <c r="A1915" s="84">
        <v>8911800011</v>
      </c>
      <c r="B1915" s="80" t="s">
        <v>21</v>
      </c>
      <c r="C1915" s="180">
        <v>608403</v>
      </c>
      <c r="D1915" s="82">
        <v>608403</v>
      </c>
      <c r="E1915" s="180">
        <v>18250</v>
      </c>
      <c r="F1915" s="180">
        <f t="shared" si="207"/>
        <v>18252.09</v>
      </c>
      <c r="G1915" s="82">
        <f t="shared" si="208"/>
        <v>2.0900000000001455</v>
      </c>
      <c r="H1915" s="248" t="s">
        <v>1868</v>
      </c>
      <c r="I1915" s="205">
        <v>590151</v>
      </c>
      <c r="J1915" s="169">
        <f t="shared" si="209"/>
        <v>-8.999999996740371E-2</v>
      </c>
      <c r="K1915" s="149" t="s">
        <v>1817</v>
      </c>
      <c r="L1915" s="107">
        <v>45775</v>
      </c>
      <c r="M1915" s="149" t="s">
        <v>50</v>
      </c>
      <c r="N1915" s="182">
        <v>2025</v>
      </c>
      <c r="O1915" s="80"/>
      <c r="P1915" s="85"/>
      <c r="Q1915" s="85"/>
      <c r="R1915" s="85"/>
      <c r="S1915" s="85"/>
      <c r="T1915" s="85"/>
      <c r="U1915" s="85"/>
      <c r="V1915" s="85"/>
      <c r="W1915" s="85"/>
      <c r="X1915" s="85"/>
      <c r="Y1915" s="85"/>
      <c r="Z1915" s="85"/>
      <c r="AA1915" s="85"/>
      <c r="AB1915" s="85"/>
      <c r="AC1915" s="85"/>
      <c r="AD1915" s="85"/>
      <c r="AE1915" s="85"/>
    </row>
    <row r="1916" spans="1:31" s="76" customFormat="1" ht="13.5" customHeight="1" x14ac:dyDescent="0.2">
      <c r="A1916" s="84">
        <v>9000036172</v>
      </c>
      <c r="B1916" s="80" t="s">
        <v>1041</v>
      </c>
      <c r="C1916" s="180">
        <v>1742508715</v>
      </c>
      <c r="D1916" s="149">
        <v>1732250097</v>
      </c>
      <c r="E1916" s="180">
        <v>121257193</v>
      </c>
      <c r="F1916" s="82">
        <f>+D1916*7%</f>
        <v>121257506.79000001</v>
      </c>
      <c r="G1916" s="82">
        <f t="shared" si="208"/>
        <v>313.79000000655651</v>
      </c>
      <c r="H1916" s="173" t="s">
        <v>1871</v>
      </c>
      <c r="I1916" s="205">
        <v>1610988413</v>
      </c>
      <c r="J1916" s="169">
        <f t="shared" si="209"/>
        <v>4177.210000038147</v>
      </c>
      <c r="K1916" s="149" t="s">
        <v>1817</v>
      </c>
      <c r="L1916" s="107">
        <v>45396</v>
      </c>
      <c r="M1916" s="149" t="s">
        <v>50</v>
      </c>
      <c r="N1916" s="182">
        <v>2025</v>
      </c>
      <c r="O1916" s="234" t="s">
        <v>1836</v>
      </c>
      <c r="P1916" s="85"/>
      <c r="Q1916" s="85"/>
      <c r="R1916" s="85"/>
      <c r="S1916" s="85"/>
      <c r="T1916" s="85"/>
      <c r="U1916" s="85"/>
      <c r="V1916" s="85"/>
      <c r="W1916" s="85"/>
      <c r="X1916" s="85"/>
      <c r="Y1916" s="85"/>
      <c r="Z1916" s="85"/>
      <c r="AA1916" s="85"/>
      <c r="AB1916" s="85"/>
      <c r="AC1916" s="85"/>
      <c r="AD1916" s="85"/>
      <c r="AE1916" s="85"/>
    </row>
    <row r="1917" spans="1:31" s="76" customFormat="1" ht="13.5" customHeight="1" x14ac:dyDescent="0.2">
      <c r="A1917" s="84">
        <v>8909049961</v>
      </c>
      <c r="B1917" s="80" t="s">
        <v>626</v>
      </c>
      <c r="C1917" s="180">
        <v>55946256</v>
      </c>
      <c r="D1917" s="82">
        <v>55946256</v>
      </c>
      <c r="E1917" s="180">
        <v>1678388</v>
      </c>
      <c r="F1917" s="82">
        <f t="shared" ref="F1917:F1931" si="210">+D1917*3%</f>
        <v>1678387.68</v>
      </c>
      <c r="G1917" s="82">
        <f t="shared" si="208"/>
        <v>-0.32000000006519258</v>
      </c>
      <c r="H1917" s="250" t="s">
        <v>1875</v>
      </c>
      <c r="I1917" s="205">
        <v>54267868.310000002</v>
      </c>
      <c r="J1917" s="169">
        <f t="shared" si="209"/>
        <v>9.9999979138374329E-3</v>
      </c>
      <c r="K1917" s="149" t="s">
        <v>1817</v>
      </c>
      <c r="L1917" s="107">
        <v>45761</v>
      </c>
      <c r="M1917" s="149" t="s">
        <v>50</v>
      </c>
      <c r="N1917" s="182">
        <v>2025</v>
      </c>
      <c r="O1917" s="80"/>
      <c r="P1917" s="85"/>
      <c r="Q1917" s="85"/>
      <c r="R1917" s="85"/>
      <c r="S1917" s="85"/>
      <c r="T1917" s="85"/>
      <c r="U1917" s="85"/>
      <c r="V1917" s="85"/>
      <c r="W1917" s="85"/>
      <c r="X1917" s="85"/>
      <c r="Y1917" s="85"/>
      <c r="Z1917" s="85"/>
      <c r="AA1917" s="85"/>
      <c r="AB1917" s="85"/>
      <c r="AC1917" s="85"/>
      <c r="AD1917" s="85"/>
      <c r="AE1917" s="85"/>
    </row>
    <row r="1918" spans="1:31" s="76" customFormat="1" ht="13.5" customHeight="1" x14ac:dyDescent="0.2">
      <c r="A1918" s="72">
        <v>9013809941</v>
      </c>
      <c r="B1918" s="80" t="s">
        <v>615</v>
      </c>
      <c r="C1918" s="180">
        <v>7203870</v>
      </c>
      <c r="D1918" s="82">
        <v>7203870</v>
      </c>
      <c r="E1918" s="180">
        <v>216116</v>
      </c>
      <c r="F1918" s="82">
        <f t="shared" si="210"/>
        <v>216116.1</v>
      </c>
      <c r="G1918" s="180">
        <f t="shared" si="208"/>
        <v>0.10000000000582077</v>
      </c>
      <c r="H1918" s="242" t="s">
        <v>2000</v>
      </c>
      <c r="I1918" s="205">
        <v>6987755</v>
      </c>
      <c r="J1918" s="169">
        <f t="shared" si="209"/>
        <v>-1.099999999627471</v>
      </c>
      <c r="K1918" s="149" t="s">
        <v>1817</v>
      </c>
      <c r="L1918" s="107">
        <v>45775</v>
      </c>
      <c r="M1918" s="149" t="s">
        <v>50</v>
      </c>
      <c r="N1918" s="182">
        <v>2025</v>
      </c>
      <c r="O1918" s="80"/>
      <c r="P1918" s="85"/>
      <c r="Q1918" s="85"/>
      <c r="R1918" s="85"/>
      <c r="S1918" s="85"/>
      <c r="T1918" s="85"/>
      <c r="U1918" s="85"/>
      <c r="V1918" s="85"/>
      <c r="W1918" s="85"/>
      <c r="X1918" s="85"/>
      <c r="Y1918" s="85"/>
      <c r="Z1918" s="85"/>
      <c r="AA1918" s="85"/>
      <c r="AB1918" s="85"/>
      <c r="AC1918" s="85"/>
      <c r="AD1918" s="85"/>
      <c r="AE1918" s="85"/>
    </row>
    <row r="1919" spans="1:31" s="76" customFormat="1" ht="13.5" customHeight="1" x14ac:dyDescent="0.2">
      <c r="A1919" s="165">
        <v>9015433189</v>
      </c>
      <c r="B1919" s="80" t="s">
        <v>1226</v>
      </c>
      <c r="C1919" s="180">
        <v>19052829</v>
      </c>
      <c r="D1919" s="180">
        <v>19047986</v>
      </c>
      <c r="E1919" s="180">
        <v>571440</v>
      </c>
      <c r="F1919" s="82">
        <f t="shared" si="210"/>
        <v>571439.57999999996</v>
      </c>
      <c r="G1919" s="171">
        <f t="shared" si="208"/>
        <v>-0.42000000004190952</v>
      </c>
      <c r="H1919" s="173" t="s">
        <v>1877</v>
      </c>
      <c r="I1919" s="205">
        <v>18476540</v>
      </c>
      <c r="J1919" s="82">
        <f t="shared" si="209"/>
        <v>6.4200000017881393</v>
      </c>
      <c r="K1919" s="149" t="s">
        <v>1813</v>
      </c>
      <c r="L1919" s="107">
        <v>45403</v>
      </c>
      <c r="M1919" s="149" t="s">
        <v>50</v>
      </c>
      <c r="N1919" s="182">
        <v>2025</v>
      </c>
      <c r="O1919" s="80"/>
      <c r="P1919" s="85"/>
      <c r="Q1919" s="85"/>
      <c r="R1919" s="85"/>
      <c r="S1919" s="85"/>
      <c r="T1919" s="85"/>
      <c r="U1919" s="85"/>
      <c r="V1919" s="85"/>
      <c r="W1919" s="85"/>
      <c r="X1919" s="85"/>
      <c r="Y1919" s="85"/>
      <c r="Z1919" s="85"/>
      <c r="AA1919" s="85"/>
      <c r="AB1919" s="85"/>
      <c r="AC1919" s="85"/>
      <c r="AD1919" s="85"/>
      <c r="AE1919" s="85"/>
    </row>
    <row r="1920" spans="1:31" s="76" customFormat="1" ht="13.5" customHeight="1" x14ac:dyDescent="0.2">
      <c r="A1920" s="84">
        <v>8160020199</v>
      </c>
      <c r="B1920" s="80" t="s">
        <v>617</v>
      </c>
      <c r="C1920" s="180">
        <v>89206834</v>
      </c>
      <c r="D1920" s="180">
        <v>87799471</v>
      </c>
      <c r="E1920" s="180">
        <v>2633984</v>
      </c>
      <c r="F1920" s="82">
        <f t="shared" si="210"/>
        <v>2633984.13</v>
      </c>
      <c r="G1920" s="82">
        <f t="shared" si="208"/>
        <v>0.12999999988824129</v>
      </c>
      <c r="H1920" s="252" t="s">
        <v>1880</v>
      </c>
      <c r="I1920" s="205">
        <v>85165487</v>
      </c>
      <c r="J1920" s="169">
        <f t="shared" si="209"/>
        <v>-0.12999999523162842</v>
      </c>
      <c r="K1920" s="149" t="s">
        <v>1817</v>
      </c>
      <c r="L1920" s="107" t="s">
        <v>1826</v>
      </c>
      <c r="M1920" s="149" t="s">
        <v>50</v>
      </c>
      <c r="N1920" s="182">
        <v>2025</v>
      </c>
      <c r="O1920" s="80" t="s">
        <v>1827</v>
      </c>
      <c r="P1920" s="85"/>
      <c r="Q1920" s="85"/>
      <c r="R1920" s="85"/>
      <c r="S1920" s="85"/>
      <c r="T1920" s="85"/>
      <c r="U1920" s="85"/>
      <c r="V1920" s="85"/>
      <c r="W1920" s="85"/>
      <c r="X1920" s="85"/>
      <c r="Y1920" s="85"/>
      <c r="Z1920" s="85"/>
      <c r="AA1920" s="85"/>
      <c r="AB1920" s="85"/>
      <c r="AC1920" s="85"/>
      <c r="AD1920" s="85"/>
    </row>
    <row r="1921" spans="1:31" s="76" customFormat="1" ht="13.5" customHeight="1" x14ac:dyDescent="0.2">
      <c r="A1921" s="84">
        <v>9003660101</v>
      </c>
      <c r="B1921" s="80" t="s">
        <v>1523</v>
      </c>
      <c r="C1921" s="180">
        <v>117433</v>
      </c>
      <c r="D1921" s="82">
        <v>95980</v>
      </c>
      <c r="E1921" s="200">
        <v>2879</v>
      </c>
      <c r="F1921" s="180">
        <f t="shared" si="210"/>
        <v>2879.4</v>
      </c>
      <c r="G1921" s="82">
        <f t="shared" si="208"/>
        <v>0.40000000000009095</v>
      </c>
      <c r="H1921" s="125" t="s">
        <v>601</v>
      </c>
      <c r="I1921" s="149">
        <v>93102</v>
      </c>
      <c r="J1921" s="169">
        <f t="shared" si="209"/>
        <v>-1.3999999999941792</v>
      </c>
      <c r="K1921" s="149" t="s">
        <v>1817</v>
      </c>
      <c r="L1921" s="107">
        <v>45867</v>
      </c>
      <c r="M1921" s="149" t="s">
        <v>54</v>
      </c>
      <c r="N1921" s="182">
        <v>2025</v>
      </c>
      <c r="O1921" s="240" t="s">
        <v>1932</v>
      </c>
      <c r="P1921" s="85"/>
      <c r="Q1921" s="85"/>
      <c r="R1921" s="85"/>
      <c r="S1921" s="85"/>
      <c r="T1921" s="85"/>
      <c r="U1921" s="85"/>
      <c r="V1921" s="85"/>
      <c r="W1921" s="85"/>
      <c r="X1921" s="85"/>
      <c r="Y1921" s="85"/>
      <c r="Z1921" s="85"/>
      <c r="AA1921" s="85"/>
      <c r="AB1921" s="85"/>
      <c r="AC1921" s="85"/>
      <c r="AD1921" s="85"/>
      <c r="AE1921" s="85"/>
    </row>
    <row r="1922" spans="1:31" s="47" customFormat="1" ht="13.5" customHeight="1" x14ac:dyDescent="0.2">
      <c r="A1922" s="236">
        <v>900409371</v>
      </c>
      <c r="B1922" s="49" t="s">
        <v>1227</v>
      </c>
      <c r="C1922" s="245">
        <v>1162801</v>
      </c>
      <c r="D1922" s="126">
        <v>1162801</v>
      </c>
      <c r="E1922" s="245">
        <v>34884</v>
      </c>
      <c r="F1922" s="126">
        <f t="shared" si="210"/>
        <v>34884.03</v>
      </c>
      <c r="G1922" s="126">
        <f t="shared" si="208"/>
        <v>2.9999999998835847E-2</v>
      </c>
      <c r="H1922" s="285" t="s">
        <v>1915</v>
      </c>
      <c r="I1922" s="271">
        <v>1127918</v>
      </c>
      <c r="J1922" s="272">
        <f t="shared" si="209"/>
        <v>-1.0300000000279397</v>
      </c>
      <c r="K1922" s="149" t="s">
        <v>1817</v>
      </c>
      <c r="L1922" s="107">
        <v>45797</v>
      </c>
      <c r="M1922" s="149" t="s">
        <v>51</v>
      </c>
      <c r="N1922" s="287">
        <v>2025</v>
      </c>
      <c r="O1922" s="80"/>
      <c r="P1922" s="91"/>
      <c r="Q1922" s="91"/>
      <c r="R1922" s="91"/>
      <c r="S1922" s="91"/>
      <c r="T1922" s="91"/>
      <c r="U1922" s="91"/>
      <c r="V1922" s="91"/>
      <c r="W1922" s="91"/>
      <c r="X1922" s="91"/>
      <c r="Y1922" s="91"/>
      <c r="Z1922" s="91"/>
      <c r="AA1922" s="91"/>
      <c r="AB1922" s="91"/>
      <c r="AC1922" s="91"/>
      <c r="AD1922" s="91"/>
      <c r="AE1922" s="91"/>
    </row>
    <row r="1923" spans="1:31" s="76" customFormat="1" ht="13.5" customHeight="1" x14ac:dyDescent="0.2">
      <c r="A1923" s="84">
        <v>8900390295</v>
      </c>
      <c r="B1923" s="80" t="s">
        <v>1434</v>
      </c>
      <c r="C1923" s="200">
        <v>6947620</v>
      </c>
      <c r="D1923" s="82">
        <v>6947620</v>
      </c>
      <c r="E1923" s="180">
        <v>0</v>
      </c>
      <c r="F1923" s="82">
        <f t="shared" si="210"/>
        <v>208428.6</v>
      </c>
      <c r="G1923" s="82">
        <f t="shared" si="208"/>
        <v>208428.6</v>
      </c>
      <c r="H1923" s="125" t="s">
        <v>601</v>
      </c>
      <c r="I1923" s="149">
        <v>6947620</v>
      </c>
      <c r="J1923" s="169">
        <f t="shared" si="209"/>
        <v>-208428.59999999963</v>
      </c>
      <c r="K1923" s="149" t="s">
        <v>1817</v>
      </c>
      <c r="L1923" s="107">
        <v>45772</v>
      </c>
      <c r="M1923" s="149" t="s">
        <v>50</v>
      </c>
      <c r="N1923" s="182">
        <v>2025</v>
      </c>
      <c r="O1923" s="198" t="s">
        <v>449</v>
      </c>
      <c r="P1923" s="85"/>
      <c r="Q1923" s="85"/>
      <c r="R1923" s="85"/>
      <c r="S1923" s="85"/>
      <c r="T1923" s="85"/>
      <c r="U1923" s="85"/>
      <c r="V1923" s="85"/>
      <c r="W1923" s="85"/>
      <c r="X1923" s="85"/>
      <c r="Y1923" s="85"/>
      <c r="Z1923" s="85"/>
      <c r="AA1923" s="85"/>
      <c r="AB1923" s="85"/>
      <c r="AC1923" s="85"/>
      <c r="AD1923" s="85"/>
      <c r="AE1923" s="85"/>
    </row>
    <row r="1924" spans="1:31" s="76" customFormat="1" ht="13.5" customHeight="1" x14ac:dyDescent="0.2">
      <c r="A1924" s="84">
        <v>9013792472</v>
      </c>
      <c r="B1924" s="80" t="s">
        <v>1634</v>
      </c>
      <c r="C1924" s="180">
        <v>1944531</v>
      </c>
      <c r="D1924" s="82">
        <v>1944531</v>
      </c>
      <c r="E1924" s="200">
        <v>58336</v>
      </c>
      <c r="F1924" s="82">
        <f t="shared" si="210"/>
        <v>58335.93</v>
      </c>
      <c r="G1924" s="82">
        <f t="shared" si="208"/>
        <v>-6.9999999999708962E-2</v>
      </c>
      <c r="H1924" s="173" t="s">
        <v>1884</v>
      </c>
      <c r="I1924" s="200">
        <v>1886195</v>
      </c>
      <c r="J1924" s="169">
        <f t="shared" si="209"/>
        <v>7.000000006519258E-2</v>
      </c>
      <c r="K1924" s="149" t="s">
        <v>1817</v>
      </c>
      <c r="L1924" s="107">
        <v>45772</v>
      </c>
      <c r="M1924" s="149" t="s">
        <v>50</v>
      </c>
      <c r="N1924" s="182">
        <v>2025</v>
      </c>
      <c r="O1924" s="80"/>
      <c r="P1924" s="85"/>
      <c r="Q1924" s="85"/>
      <c r="R1924" s="85"/>
      <c r="S1924" s="85"/>
      <c r="T1924" s="85"/>
      <c r="U1924" s="85"/>
      <c r="V1924" s="85"/>
      <c r="W1924" s="85"/>
      <c r="X1924" s="85"/>
      <c r="Y1924" s="85"/>
      <c r="Z1924" s="85"/>
      <c r="AA1924" s="85"/>
      <c r="AB1924" s="85"/>
      <c r="AC1924" s="85"/>
      <c r="AD1924" s="85"/>
      <c r="AE1924" s="85"/>
    </row>
    <row r="1925" spans="1:31" s="76" customFormat="1" ht="13.5" customHeight="1" x14ac:dyDescent="0.2">
      <c r="A1925" s="84">
        <v>8110007404</v>
      </c>
      <c r="B1925" s="80" t="s">
        <v>623</v>
      </c>
      <c r="C1925" s="180">
        <v>29648827</v>
      </c>
      <c r="D1925" s="82">
        <v>31767275</v>
      </c>
      <c r="E1925" s="200">
        <v>953018</v>
      </c>
      <c r="F1925" s="82">
        <f t="shared" si="210"/>
        <v>953018.25</v>
      </c>
      <c r="G1925" s="82">
        <f t="shared" si="208"/>
        <v>0.25</v>
      </c>
      <c r="H1925" s="242" t="s">
        <v>1886</v>
      </c>
      <c r="I1925" s="82">
        <v>30814260</v>
      </c>
      <c r="J1925" s="82">
        <f t="shared" si="209"/>
        <v>-3.25</v>
      </c>
      <c r="K1925" s="149" t="s">
        <v>1813</v>
      </c>
      <c r="L1925" s="107">
        <v>45397</v>
      </c>
      <c r="M1925" s="149" t="s">
        <v>50</v>
      </c>
      <c r="N1925" s="80">
        <v>2025</v>
      </c>
      <c r="O1925" s="80"/>
      <c r="P1925" s="219"/>
      <c r="Q1925" s="85"/>
      <c r="R1925" s="85"/>
      <c r="S1925" s="85"/>
      <c r="T1925" s="85"/>
      <c r="U1925" s="85"/>
      <c r="V1925" s="85"/>
      <c r="W1925" s="85"/>
      <c r="X1925" s="85"/>
      <c r="Y1925" s="85"/>
      <c r="Z1925" s="85"/>
      <c r="AA1925" s="85"/>
      <c r="AB1925" s="85"/>
      <c r="AC1925" s="85"/>
      <c r="AD1925" s="85"/>
    </row>
    <row r="1926" spans="1:31" s="76" customFormat="1" ht="13.5" customHeight="1" x14ac:dyDescent="0.2">
      <c r="A1926" s="165">
        <v>9013027270</v>
      </c>
      <c r="B1926" s="166" t="s">
        <v>1030</v>
      </c>
      <c r="C1926" s="183">
        <v>7958761</v>
      </c>
      <c r="D1926" s="169">
        <v>8142687</v>
      </c>
      <c r="E1926" s="183">
        <v>238763</v>
      </c>
      <c r="F1926" s="169">
        <f t="shared" si="210"/>
        <v>244280.61</v>
      </c>
      <c r="G1926" s="169">
        <f t="shared" si="208"/>
        <v>5517.609999999986</v>
      </c>
      <c r="H1926" s="249" t="s">
        <v>1908</v>
      </c>
      <c r="I1926" s="220">
        <v>7898406</v>
      </c>
      <c r="J1926" s="169">
        <f t="shared" si="209"/>
        <v>0.38999999966472387</v>
      </c>
      <c r="K1926" s="205" t="s">
        <v>1731</v>
      </c>
      <c r="L1926" s="211">
        <v>45797</v>
      </c>
      <c r="M1926" s="205" t="s">
        <v>51</v>
      </c>
      <c r="N1926" s="218">
        <v>2025</v>
      </c>
      <c r="O1926" s="301" t="s">
        <v>1729</v>
      </c>
      <c r="P1926" s="85"/>
      <c r="Q1926" s="85"/>
      <c r="R1926" s="85"/>
      <c r="S1926" s="85"/>
      <c r="T1926" s="85"/>
      <c r="U1926" s="85"/>
      <c r="V1926" s="85"/>
      <c r="W1926" s="85"/>
      <c r="X1926" s="85"/>
      <c r="Y1926" s="85"/>
      <c r="Z1926" s="85"/>
      <c r="AA1926" s="85"/>
      <c r="AB1926" s="85"/>
      <c r="AC1926" s="85"/>
      <c r="AD1926" s="85"/>
    </row>
    <row r="1927" spans="1:31" s="76" customFormat="1" ht="13.5" customHeight="1" x14ac:dyDescent="0.2">
      <c r="A1927" s="165">
        <v>9004330329</v>
      </c>
      <c r="B1927" s="178" t="s">
        <v>1707</v>
      </c>
      <c r="C1927" s="183">
        <v>7884980</v>
      </c>
      <c r="D1927" s="169">
        <v>7884980</v>
      </c>
      <c r="E1927" s="183">
        <v>236549</v>
      </c>
      <c r="F1927" s="183">
        <f t="shared" si="210"/>
        <v>236549.4</v>
      </c>
      <c r="G1927" s="273">
        <f t="shared" si="208"/>
        <v>0.39999999999417923</v>
      </c>
      <c r="H1927" s="144" t="s">
        <v>1905</v>
      </c>
      <c r="I1927" s="205">
        <v>7648432</v>
      </c>
      <c r="J1927" s="169">
        <f t="shared" si="209"/>
        <v>-1.400000000372529</v>
      </c>
      <c r="K1927" s="205" t="s">
        <v>1813</v>
      </c>
      <c r="L1927" s="211">
        <v>45748</v>
      </c>
      <c r="M1927" s="205" t="s">
        <v>50</v>
      </c>
      <c r="N1927" s="218">
        <v>2025</v>
      </c>
      <c r="O1927" s="80"/>
      <c r="P1927" s="85"/>
      <c r="Q1927" s="85"/>
      <c r="R1927" s="85"/>
      <c r="S1927" s="85"/>
      <c r="T1927" s="85"/>
      <c r="U1927" s="85"/>
      <c r="V1927" s="85"/>
      <c r="W1927" s="85"/>
      <c r="X1927" s="85"/>
      <c r="Y1927" s="85"/>
      <c r="Z1927" s="85"/>
      <c r="AA1927" s="85"/>
      <c r="AB1927" s="85"/>
      <c r="AC1927" s="85"/>
      <c r="AD1927" s="85"/>
    </row>
    <row r="1928" spans="1:31" s="76" customFormat="1" ht="13.5" customHeight="1" x14ac:dyDescent="0.2">
      <c r="A1928" s="84">
        <v>9006777323</v>
      </c>
      <c r="B1928" s="80" t="s">
        <v>618</v>
      </c>
      <c r="C1928" s="180">
        <v>51049036</v>
      </c>
      <c r="D1928" s="82">
        <v>51049036</v>
      </c>
      <c r="E1928" s="200">
        <v>1531471</v>
      </c>
      <c r="F1928" s="82">
        <f t="shared" si="210"/>
        <v>1531471.0799999998</v>
      </c>
      <c r="G1928" s="82">
        <f t="shared" si="208"/>
        <v>7.9999999841675162E-2</v>
      </c>
      <c r="H1928" s="173" t="s">
        <v>1888</v>
      </c>
      <c r="I1928" s="169">
        <v>49517565</v>
      </c>
      <c r="J1928" s="169">
        <f t="shared" si="209"/>
        <v>-7.9999998211860657E-2</v>
      </c>
      <c r="K1928" s="149" t="s">
        <v>1817</v>
      </c>
      <c r="L1928" s="107">
        <v>45757</v>
      </c>
      <c r="M1928" s="149" t="s">
        <v>50</v>
      </c>
      <c r="N1928" s="182">
        <v>2025</v>
      </c>
      <c r="O1928" s="80"/>
      <c r="P1928" s="85"/>
      <c r="Q1928" s="85"/>
      <c r="R1928" s="85"/>
      <c r="S1928" s="85"/>
      <c r="T1928" s="85"/>
      <c r="U1928" s="85"/>
      <c r="V1928" s="85"/>
      <c r="W1928" s="85"/>
      <c r="X1928" s="85"/>
      <c r="Y1928" s="85"/>
      <c r="Z1928" s="85"/>
      <c r="AA1928" s="85"/>
      <c r="AB1928" s="85"/>
      <c r="AC1928" s="85"/>
      <c r="AD1928" s="85"/>
    </row>
    <row r="1929" spans="1:31" s="76" customFormat="1" ht="13.5" customHeight="1" x14ac:dyDescent="0.2">
      <c r="A1929" s="84">
        <v>9006523347</v>
      </c>
      <c r="B1929" s="80" t="s">
        <v>616</v>
      </c>
      <c r="C1929" s="180">
        <v>7134342</v>
      </c>
      <c r="D1929" s="82">
        <v>7134342</v>
      </c>
      <c r="E1929" s="180">
        <v>214030</v>
      </c>
      <c r="F1929" s="82">
        <f t="shared" si="210"/>
        <v>214030.25999999998</v>
      </c>
      <c r="G1929" s="82">
        <f t="shared" si="208"/>
        <v>0.2599999999802094</v>
      </c>
      <c r="H1929" s="173" t="s">
        <v>1890</v>
      </c>
      <c r="I1929" s="169">
        <v>6920312</v>
      </c>
      <c r="J1929" s="169">
        <f t="shared" si="209"/>
        <v>-0.25999999977648258</v>
      </c>
      <c r="K1929" s="149" t="s">
        <v>1817</v>
      </c>
      <c r="L1929" s="107">
        <v>45397</v>
      </c>
      <c r="M1929" s="149" t="s">
        <v>50</v>
      </c>
      <c r="N1929" s="182">
        <v>2025</v>
      </c>
      <c r="O1929" s="80"/>
      <c r="P1929" s="85"/>
      <c r="Q1929" s="85"/>
      <c r="R1929" s="85"/>
      <c r="S1929" s="85"/>
      <c r="T1929" s="85"/>
      <c r="U1929" s="85"/>
      <c r="V1929" s="85"/>
      <c r="W1929" s="85"/>
      <c r="X1929" s="85"/>
      <c r="Y1929" s="85"/>
      <c r="Z1929" s="85"/>
      <c r="AA1929" s="85"/>
      <c r="AB1929" s="85"/>
      <c r="AC1929" s="85"/>
      <c r="AD1929" s="85"/>
    </row>
    <row r="1930" spans="1:31" s="76" customFormat="1" ht="13.5" customHeight="1" x14ac:dyDescent="0.2">
      <c r="A1930" s="276">
        <v>9000399016</v>
      </c>
      <c r="B1930" s="175" t="s">
        <v>23</v>
      </c>
      <c r="C1930" s="277">
        <v>64462291</v>
      </c>
      <c r="D1930" s="278">
        <v>66430773</v>
      </c>
      <c r="E1930" s="277">
        <v>1992923</v>
      </c>
      <c r="F1930" s="278">
        <f t="shared" si="210"/>
        <v>1992923.19</v>
      </c>
      <c r="G1930" s="278">
        <f t="shared" si="208"/>
        <v>0.18999999994412065</v>
      </c>
      <c r="H1930" s="144" t="s">
        <v>1940</v>
      </c>
      <c r="I1930" s="279">
        <v>64437849</v>
      </c>
      <c r="J1930" s="278">
        <f t="shared" si="209"/>
        <v>0.81000000238418579</v>
      </c>
      <c r="K1930" s="149" t="s">
        <v>1813</v>
      </c>
      <c r="L1930" s="212">
        <v>45769</v>
      </c>
      <c r="M1930" s="204" t="s">
        <v>50</v>
      </c>
      <c r="N1930" s="282">
        <v>2025</v>
      </c>
      <c r="O1930" s="80"/>
      <c r="P1930" s="85"/>
      <c r="Q1930" s="85"/>
      <c r="R1930" s="85"/>
      <c r="S1930" s="85"/>
      <c r="T1930" s="85"/>
      <c r="U1930" s="85"/>
      <c r="V1930" s="85"/>
      <c r="W1930" s="85"/>
      <c r="X1930" s="85"/>
      <c r="Y1930" s="85"/>
      <c r="Z1930" s="85"/>
      <c r="AA1930" s="85"/>
      <c r="AB1930" s="85"/>
      <c r="AC1930" s="85"/>
      <c r="AD1930" s="85"/>
      <c r="AE1930" s="85"/>
    </row>
    <row r="1931" spans="1:31" ht="13.5" customHeight="1" x14ac:dyDescent="0.2">
      <c r="A1931" s="84">
        <v>8170018921</v>
      </c>
      <c r="B1931" s="80" t="s">
        <v>619</v>
      </c>
      <c r="C1931" s="180">
        <v>147541610</v>
      </c>
      <c r="D1931" s="82">
        <v>147398524</v>
      </c>
      <c r="E1931" s="200">
        <v>4421956</v>
      </c>
      <c r="F1931" s="82">
        <f t="shared" si="210"/>
        <v>4421955.72</v>
      </c>
      <c r="G1931" s="82">
        <f t="shared" si="208"/>
        <v>-0.28000000026077032</v>
      </c>
      <c r="H1931" s="173" t="s">
        <v>1895</v>
      </c>
      <c r="I1931" s="82">
        <v>142976568</v>
      </c>
      <c r="J1931" s="82">
        <f t="shared" si="209"/>
        <v>0.2800000011920929</v>
      </c>
      <c r="K1931" s="149" t="s">
        <v>1813</v>
      </c>
      <c r="L1931" s="107">
        <v>45755</v>
      </c>
      <c r="M1931" s="149" t="s">
        <v>50</v>
      </c>
      <c r="N1931" s="182">
        <v>2025</v>
      </c>
      <c r="O1931" s="80"/>
      <c r="P1931" s="219"/>
    </row>
    <row r="1932" spans="1:31" ht="13.5" customHeight="1" x14ac:dyDescent="0.2">
      <c r="A1932" s="84" t="s">
        <v>39</v>
      </c>
      <c r="B1932" s="80" t="s">
        <v>565</v>
      </c>
      <c r="C1932" s="180" t="s">
        <v>421</v>
      </c>
      <c r="D1932" s="82">
        <v>102782023</v>
      </c>
      <c r="E1932" s="200" t="s">
        <v>421</v>
      </c>
      <c r="F1932" s="180" t="s">
        <v>421</v>
      </c>
      <c r="G1932" s="200" t="s">
        <v>421</v>
      </c>
      <c r="H1932" s="200" t="s">
        <v>421</v>
      </c>
      <c r="I1932" s="205">
        <v>102782023</v>
      </c>
      <c r="J1932" s="180" t="s">
        <v>421</v>
      </c>
      <c r="K1932" s="97" t="s">
        <v>36</v>
      </c>
      <c r="L1932" s="107">
        <v>45747</v>
      </c>
      <c r="M1932" s="149" t="s">
        <v>46</v>
      </c>
      <c r="N1932" s="182">
        <v>2025</v>
      </c>
      <c r="O1932" s="80"/>
      <c r="P1932" s="219"/>
    </row>
    <row r="1933" spans="1:31" s="80" customFormat="1" ht="13.5" customHeight="1" x14ac:dyDescent="0.2">
      <c r="A1933" s="84" t="s">
        <v>39</v>
      </c>
      <c r="B1933" s="80" t="s">
        <v>565</v>
      </c>
      <c r="C1933" s="200" t="s">
        <v>421</v>
      </c>
      <c r="D1933" s="205">
        <v>111368694</v>
      </c>
      <c r="E1933" s="180" t="s">
        <v>421</v>
      </c>
      <c r="F1933" s="200" t="s">
        <v>421</v>
      </c>
      <c r="G1933" s="200" t="s">
        <v>421</v>
      </c>
      <c r="H1933" s="97" t="s">
        <v>36</v>
      </c>
      <c r="I1933" s="205">
        <v>111368694</v>
      </c>
      <c r="J1933" s="180" t="s">
        <v>421</v>
      </c>
      <c r="K1933" s="97" t="s">
        <v>36</v>
      </c>
      <c r="L1933" s="107">
        <v>45777</v>
      </c>
      <c r="M1933" s="149" t="s">
        <v>50</v>
      </c>
      <c r="N1933" s="80">
        <v>2025</v>
      </c>
      <c r="P1933" s="292"/>
    </row>
    <row r="1934" spans="1:31" s="76" customFormat="1" ht="13.5" customHeight="1" x14ac:dyDescent="0.2">
      <c r="A1934" s="165">
        <v>8300252052</v>
      </c>
      <c r="B1934" s="166" t="s">
        <v>628</v>
      </c>
      <c r="C1934" s="220">
        <v>9154893</v>
      </c>
      <c r="D1934" s="205">
        <v>9154893</v>
      </c>
      <c r="E1934" s="183">
        <v>274647</v>
      </c>
      <c r="F1934" s="169">
        <f t="shared" ref="F1934:F1941" si="211">+D1934*3%</f>
        <v>274646.78999999998</v>
      </c>
      <c r="G1934" s="169">
        <f t="shared" ref="G1934:G1965" si="212">+F1934-E1934</f>
        <v>-0.21000000002095476</v>
      </c>
      <c r="H1934" s="249" t="s">
        <v>1845</v>
      </c>
      <c r="I1934" s="222">
        <v>8880246</v>
      </c>
      <c r="J1934" s="169">
        <f t="shared" ref="J1934:J1965" si="213">(D1934-E1934-G1934)-I1934</f>
        <v>0.21000000089406967</v>
      </c>
      <c r="K1934" s="205" t="s">
        <v>1817</v>
      </c>
      <c r="L1934" s="211">
        <v>45772</v>
      </c>
      <c r="M1934" s="205" t="s">
        <v>50</v>
      </c>
      <c r="N1934" s="218">
        <v>2025</v>
      </c>
      <c r="O1934" s="166"/>
      <c r="P1934" s="85"/>
      <c r="Q1934" s="85"/>
      <c r="R1934" s="85"/>
      <c r="S1934" s="85"/>
      <c r="T1934" s="85"/>
      <c r="U1934" s="85"/>
      <c r="V1934" s="85"/>
      <c r="W1934" s="85"/>
      <c r="X1934" s="85"/>
      <c r="Y1934" s="85"/>
      <c r="Z1934" s="85"/>
      <c r="AA1934" s="85"/>
      <c r="AB1934" s="85"/>
      <c r="AC1934" s="85"/>
      <c r="AD1934" s="85"/>
      <c r="AE1934" s="85"/>
    </row>
    <row r="1935" spans="1:31" s="76" customFormat="1" ht="13.5" customHeight="1" x14ac:dyDescent="0.2">
      <c r="A1935" s="254">
        <v>9015884123</v>
      </c>
      <c r="B1935" s="166" t="s">
        <v>1057</v>
      </c>
      <c r="C1935" s="183">
        <v>28814385</v>
      </c>
      <c r="D1935" s="205">
        <v>28814385</v>
      </c>
      <c r="E1935" s="183">
        <v>864432</v>
      </c>
      <c r="F1935" s="169">
        <f t="shared" si="211"/>
        <v>864431.54999999993</v>
      </c>
      <c r="G1935" s="183">
        <f t="shared" si="212"/>
        <v>-0.45000000006984919</v>
      </c>
      <c r="H1935" s="174" t="s">
        <v>1849</v>
      </c>
      <c r="I1935" s="149">
        <v>27949947</v>
      </c>
      <c r="J1935" s="183">
        <f t="shared" si="213"/>
        <v>6.4499999992549419</v>
      </c>
      <c r="K1935" s="149" t="s">
        <v>1817</v>
      </c>
      <c r="L1935" s="107">
        <v>45806</v>
      </c>
      <c r="M1935" s="149" t="s">
        <v>51</v>
      </c>
      <c r="N1935" s="182">
        <v>2025</v>
      </c>
      <c r="O1935" s="80"/>
      <c r="P1935" s="85"/>
      <c r="Q1935" s="85"/>
      <c r="R1935" s="85"/>
      <c r="S1935" s="85"/>
      <c r="T1935" s="85"/>
      <c r="U1935" s="85"/>
      <c r="V1935" s="85"/>
      <c r="W1935" s="85"/>
      <c r="X1935" s="85"/>
      <c r="Y1935" s="85"/>
      <c r="Z1935" s="85"/>
      <c r="AA1935" s="85"/>
      <c r="AB1935" s="85"/>
      <c r="AC1935" s="85"/>
      <c r="AD1935" s="85"/>
      <c r="AE1935" s="85"/>
    </row>
    <row r="1936" spans="1:31" s="76" customFormat="1" ht="13.5" customHeight="1" x14ac:dyDescent="0.2">
      <c r="A1936" s="84">
        <v>9000821430</v>
      </c>
      <c r="B1936" s="80" t="s">
        <v>1202</v>
      </c>
      <c r="C1936" s="180">
        <v>3117536</v>
      </c>
      <c r="D1936" s="205">
        <v>3117536</v>
      </c>
      <c r="E1936" s="200">
        <v>0</v>
      </c>
      <c r="F1936" s="82">
        <f t="shared" si="211"/>
        <v>93526.080000000002</v>
      </c>
      <c r="G1936" s="169">
        <f t="shared" si="212"/>
        <v>93526.080000000002</v>
      </c>
      <c r="H1936" s="232" t="s">
        <v>601</v>
      </c>
      <c r="I1936" s="200">
        <v>3117536</v>
      </c>
      <c r="J1936" s="169">
        <f t="shared" si="213"/>
        <v>-93526.080000000075</v>
      </c>
      <c r="K1936" s="149" t="s">
        <v>1813</v>
      </c>
      <c r="L1936" s="107">
        <v>45762</v>
      </c>
      <c r="M1936" s="149" t="s">
        <v>50</v>
      </c>
      <c r="N1936" s="182">
        <v>2025</v>
      </c>
      <c r="O1936" s="198" t="s">
        <v>1033</v>
      </c>
      <c r="P1936" s="85"/>
      <c r="Q1936" s="85"/>
      <c r="R1936" s="85"/>
      <c r="S1936" s="85"/>
      <c r="T1936" s="85"/>
      <c r="U1936" s="85"/>
      <c r="V1936" s="85"/>
      <c r="W1936" s="85"/>
      <c r="X1936" s="85"/>
      <c r="Y1936" s="85"/>
      <c r="Z1936" s="85"/>
      <c r="AA1936" s="85"/>
      <c r="AB1936" s="85"/>
      <c r="AC1936" s="85"/>
      <c r="AD1936" s="85"/>
      <c r="AE1936" s="85"/>
    </row>
    <row r="1937" spans="1:31" s="76" customFormat="1" ht="13.5" customHeight="1" x14ac:dyDescent="0.2">
      <c r="A1937" s="72">
        <v>8002249860</v>
      </c>
      <c r="B1937" s="80" t="s">
        <v>559</v>
      </c>
      <c r="C1937" s="149">
        <v>773236659</v>
      </c>
      <c r="D1937" s="149">
        <v>742148438</v>
      </c>
      <c r="E1937" s="149">
        <v>22264453</v>
      </c>
      <c r="F1937" s="82">
        <f t="shared" si="211"/>
        <v>22264453.140000001</v>
      </c>
      <c r="G1937" s="149">
        <f t="shared" si="212"/>
        <v>0.14000000059604645</v>
      </c>
      <c r="H1937" s="242" t="s">
        <v>1855</v>
      </c>
      <c r="I1937" s="149">
        <v>719883985</v>
      </c>
      <c r="J1937" s="169">
        <f t="shared" si="213"/>
        <v>-0.13999998569488525</v>
      </c>
      <c r="K1937" s="149" t="s">
        <v>1831</v>
      </c>
      <c r="L1937" s="107">
        <v>45792</v>
      </c>
      <c r="M1937" s="149" t="s">
        <v>51</v>
      </c>
      <c r="N1937" s="182">
        <v>2025</v>
      </c>
      <c r="O1937" s="80"/>
      <c r="P1937" s="85"/>
      <c r="Q1937" s="85"/>
      <c r="R1937" s="85"/>
      <c r="S1937" s="85"/>
      <c r="T1937" s="85"/>
      <c r="U1937" s="85"/>
      <c r="V1937" s="85"/>
      <c r="W1937" s="85"/>
      <c r="X1937" s="85"/>
      <c r="Y1937" s="85"/>
      <c r="Z1937" s="85"/>
      <c r="AA1937" s="85"/>
      <c r="AB1937" s="85"/>
      <c r="AC1937" s="85"/>
      <c r="AD1937" s="85"/>
      <c r="AE1937" s="85"/>
    </row>
    <row r="1938" spans="1:31" s="76" customFormat="1" ht="13.5" customHeight="1" x14ac:dyDescent="0.2">
      <c r="A1938" s="84">
        <v>891900101</v>
      </c>
      <c r="B1938" s="80" t="s">
        <v>622</v>
      </c>
      <c r="C1938" s="149">
        <v>115434888</v>
      </c>
      <c r="D1938" s="149">
        <v>114505092</v>
      </c>
      <c r="E1938" s="149">
        <v>3435153</v>
      </c>
      <c r="F1938" s="82">
        <f t="shared" si="211"/>
        <v>3435152.76</v>
      </c>
      <c r="G1938" s="82">
        <f t="shared" si="212"/>
        <v>-0.24000000022351742</v>
      </c>
      <c r="H1938" s="242" t="s">
        <v>1858</v>
      </c>
      <c r="I1938" s="149">
        <v>111069944</v>
      </c>
      <c r="J1938" s="169">
        <f t="shared" si="213"/>
        <v>-4.760000005364418</v>
      </c>
      <c r="K1938" s="149" t="s">
        <v>1831</v>
      </c>
      <c r="L1938" s="107">
        <v>45792</v>
      </c>
      <c r="M1938" s="149" t="s">
        <v>51</v>
      </c>
      <c r="N1938" s="282">
        <v>2025</v>
      </c>
      <c r="O1938" s="80"/>
      <c r="P1938" s="85"/>
      <c r="Q1938" s="85"/>
      <c r="R1938" s="85"/>
      <c r="S1938" s="85"/>
      <c r="T1938" s="85"/>
      <c r="U1938" s="85"/>
      <c r="V1938" s="85"/>
      <c r="W1938" s="85"/>
      <c r="X1938" s="85"/>
      <c r="Y1938" s="85"/>
      <c r="Z1938" s="85"/>
      <c r="AA1938" s="85"/>
      <c r="AB1938" s="85"/>
      <c r="AC1938" s="85"/>
      <c r="AD1938" s="85"/>
      <c r="AE1938" s="85"/>
    </row>
    <row r="1939" spans="1:31" s="76" customFormat="1" ht="13.5" customHeight="1" x14ac:dyDescent="0.2">
      <c r="A1939" s="84">
        <v>9011924788</v>
      </c>
      <c r="B1939" s="80" t="s">
        <v>604</v>
      </c>
      <c r="C1939" s="149">
        <v>5583484</v>
      </c>
      <c r="D1939" s="149">
        <v>5583484</v>
      </c>
      <c r="E1939" s="149">
        <v>167505</v>
      </c>
      <c r="F1939" s="82">
        <f t="shared" si="211"/>
        <v>167504.51999999999</v>
      </c>
      <c r="G1939" s="82">
        <f t="shared" si="212"/>
        <v>-0.48000000001047738</v>
      </c>
      <c r="H1939" s="144" t="s">
        <v>1863</v>
      </c>
      <c r="I1939" s="149">
        <v>5415484</v>
      </c>
      <c r="J1939" s="169">
        <f t="shared" si="213"/>
        <v>495.48000000044703</v>
      </c>
      <c r="K1939" s="149" t="s">
        <v>1817</v>
      </c>
      <c r="L1939" s="107">
        <v>45792</v>
      </c>
      <c r="M1939" s="149" t="s">
        <v>51</v>
      </c>
      <c r="N1939" s="182">
        <v>2025</v>
      </c>
      <c r="O1939" s="185" t="s">
        <v>1834</v>
      </c>
      <c r="P1939" s="85"/>
      <c r="Q1939" s="85"/>
      <c r="R1939" s="85"/>
      <c r="S1939" s="85"/>
      <c r="T1939" s="85"/>
      <c r="U1939" s="85"/>
      <c r="V1939" s="85"/>
      <c r="W1939" s="85"/>
      <c r="X1939" s="85"/>
      <c r="Y1939" s="85"/>
      <c r="Z1939" s="85"/>
      <c r="AA1939" s="85"/>
      <c r="AB1939" s="85"/>
      <c r="AC1939" s="85"/>
      <c r="AD1939" s="85"/>
      <c r="AE1939" s="85"/>
    </row>
    <row r="1940" spans="1:31" s="76" customFormat="1" ht="13.5" customHeight="1" x14ac:dyDescent="0.2">
      <c r="A1940" s="84">
        <v>900206503</v>
      </c>
      <c r="B1940" s="80" t="s">
        <v>1668</v>
      </c>
      <c r="C1940" s="200">
        <v>6588337</v>
      </c>
      <c r="D1940" s="200">
        <v>6588337</v>
      </c>
      <c r="E1940" s="180">
        <v>197650</v>
      </c>
      <c r="F1940" s="82">
        <f t="shared" si="211"/>
        <v>197650.11</v>
      </c>
      <c r="G1940" s="82">
        <f t="shared" si="212"/>
        <v>0.10999999998603016</v>
      </c>
      <c r="H1940" s="162" t="s">
        <v>601</v>
      </c>
      <c r="I1940" s="90">
        <v>6009639</v>
      </c>
      <c r="J1940" s="169">
        <f t="shared" si="213"/>
        <v>381047.88999999966</v>
      </c>
      <c r="K1940" s="149" t="s">
        <v>1817</v>
      </c>
      <c r="L1940" s="107">
        <v>45770</v>
      </c>
      <c r="M1940" s="149" t="s">
        <v>50</v>
      </c>
      <c r="N1940" s="218">
        <v>2025</v>
      </c>
      <c r="O1940" s="239" t="s">
        <v>1958</v>
      </c>
      <c r="P1940" s="85"/>
      <c r="Q1940" s="85"/>
      <c r="R1940" s="85"/>
      <c r="S1940" s="85"/>
      <c r="T1940" s="85"/>
      <c r="U1940" s="85"/>
      <c r="V1940" s="85"/>
      <c r="W1940" s="85"/>
      <c r="X1940" s="85"/>
      <c r="Y1940" s="85"/>
      <c r="Z1940" s="85"/>
      <c r="AA1940" s="85"/>
      <c r="AB1940" s="85"/>
      <c r="AC1940" s="85"/>
      <c r="AD1940" s="85"/>
      <c r="AE1940" s="85"/>
    </row>
    <row r="1941" spans="1:31" s="76" customFormat="1" ht="13.5" customHeight="1" x14ac:dyDescent="0.2">
      <c r="A1941" s="84">
        <v>8911800011</v>
      </c>
      <c r="B1941" s="80" t="s">
        <v>21</v>
      </c>
      <c r="C1941" s="149">
        <v>429584</v>
      </c>
      <c r="D1941" s="149">
        <v>429581</v>
      </c>
      <c r="E1941" s="149">
        <v>12890</v>
      </c>
      <c r="F1941" s="180">
        <f t="shared" si="211"/>
        <v>12887.43</v>
      </c>
      <c r="G1941" s="82">
        <f t="shared" si="212"/>
        <v>-2.569999999999709</v>
      </c>
      <c r="H1941" s="144" t="s">
        <v>1869</v>
      </c>
      <c r="I1941" s="149">
        <v>416694</v>
      </c>
      <c r="J1941" s="169">
        <f t="shared" si="213"/>
        <v>-0.42999999999301508</v>
      </c>
      <c r="K1941" s="149" t="s">
        <v>1831</v>
      </c>
      <c r="L1941" s="107">
        <v>45804</v>
      </c>
      <c r="M1941" s="149" t="s">
        <v>51</v>
      </c>
      <c r="N1941" s="182">
        <v>2025</v>
      </c>
      <c r="O1941" s="80"/>
      <c r="P1941" s="85"/>
      <c r="Q1941" s="85"/>
      <c r="R1941" s="85"/>
      <c r="S1941" s="85"/>
      <c r="T1941" s="85"/>
      <c r="U1941" s="85"/>
      <c r="V1941" s="85"/>
      <c r="W1941" s="85"/>
      <c r="X1941" s="85"/>
      <c r="Y1941" s="85"/>
      <c r="Z1941" s="85"/>
      <c r="AA1941" s="85"/>
      <c r="AB1941" s="85"/>
      <c r="AC1941" s="85"/>
      <c r="AD1941" s="85"/>
      <c r="AE1941" s="85"/>
    </row>
    <row r="1942" spans="1:31" s="76" customFormat="1" ht="13.5" customHeight="1" x14ac:dyDescent="0.2">
      <c r="A1942" s="84">
        <v>9000036172</v>
      </c>
      <c r="B1942" s="80" t="s">
        <v>1041</v>
      </c>
      <c r="C1942" s="149">
        <v>1763407342</v>
      </c>
      <c r="D1942" s="149">
        <v>1648307454</v>
      </c>
      <c r="E1942" s="149">
        <v>115381260</v>
      </c>
      <c r="F1942" s="82">
        <f>+D1942*7%</f>
        <v>115381521.78000002</v>
      </c>
      <c r="G1942" s="149">
        <f t="shared" si="212"/>
        <v>261.78000001609325</v>
      </c>
      <c r="H1942" s="144" t="s">
        <v>1872</v>
      </c>
      <c r="I1942" s="149">
        <v>1532922443</v>
      </c>
      <c r="J1942" s="169">
        <f t="shared" si="213"/>
        <v>3489.2200000286102</v>
      </c>
      <c r="K1942" s="149" t="s">
        <v>1831</v>
      </c>
      <c r="L1942" s="107">
        <v>45797</v>
      </c>
      <c r="M1942" s="149" t="s">
        <v>51</v>
      </c>
      <c r="N1942" s="80">
        <v>2025</v>
      </c>
      <c r="O1942" s="234" t="s">
        <v>1837</v>
      </c>
      <c r="P1942" s="85"/>
      <c r="Q1942" s="85"/>
      <c r="R1942" s="85"/>
      <c r="S1942" s="85"/>
      <c r="T1942" s="85"/>
      <c r="U1942" s="85"/>
      <c r="V1942" s="85"/>
      <c r="W1942" s="85"/>
      <c r="X1942" s="85"/>
      <c r="Y1942" s="85"/>
      <c r="Z1942" s="85"/>
      <c r="AA1942" s="85"/>
      <c r="AB1942" s="85"/>
      <c r="AC1942" s="85"/>
      <c r="AD1942" s="85"/>
      <c r="AE1942" s="85"/>
    </row>
    <row r="1943" spans="1:31" s="76" customFormat="1" ht="13.5" customHeight="1" x14ac:dyDescent="0.2">
      <c r="A1943" s="84">
        <v>8909049961</v>
      </c>
      <c r="B1943" s="80" t="s">
        <v>626</v>
      </c>
      <c r="C1943" s="149">
        <v>74172525</v>
      </c>
      <c r="D1943" s="149">
        <v>74172523</v>
      </c>
      <c r="E1943" s="149">
        <v>2225176</v>
      </c>
      <c r="F1943" s="82">
        <f t="shared" ref="F1943:F1963" si="214">+D1943*3%</f>
        <v>2225175.69</v>
      </c>
      <c r="G1943" s="82">
        <f t="shared" si="212"/>
        <v>-0.31000000005587935</v>
      </c>
      <c r="H1943" s="144" t="s">
        <v>1874</v>
      </c>
      <c r="I1943" s="149">
        <v>71947347.459999993</v>
      </c>
      <c r="J1943" s="82">
        <f t="shared" si="213"/>
        <v>-0.14999999105930328</v>
      </c>
      <c r="K1943" s="149" t="s">
        <v>1831</v>
      </c>
      <c r="L1943" s="107">
        <v>45792</v>
      </c>
      <c r="M1943" s="149" t="s">
        <v>51</v>
      </c>
      <c r="N1943" s="80">
        <v>2025</v>
      </c>
      <c r="O1943" s="80"/>
      <c r="P1943" s="85"/>
      <c r="Q1943" s="85"/>
      <c r="R1943" s="85"/>
      <c r="S1943" s="85"/>
      <c r="T1943" s="85"/>
      <c r="U1943" s="85"/>
      <c r="V1943" s="85"/>
      <c r="W1943" s="85"/>
      <c r="X1943" s="85"/>
      <c r="Y1943" s="85"/>
      <c r="Z1943" s="85"/>
      <c r="AA1943" s="85"/>
      <c r="AB1943" s="85"/>
      <c r="AC1943" s="85"/>
      <c r="AD1943" s="85"/>
      <c r="AE1943" s="85"/>
    </row>
    <row r="1944" spans="1:31" s="76" customFormat="1" ht="13.5" customHeight="1" x14ac:dyDescent="0.2">
      <c r="A1944" s="72">
        <v>9013809941</v>
      </c>
      <c r="B1944" s="80" t="s">
        <v>615</v>
      </c>
      <c r="C1944" s="149">
        <v>7593950</v>
      </c>
      <c r="D1944" s="149">
        <v>7593950</v>
      </c>
      <c r="E1944" s="180">
        <v>227818</v>
      </c>
      <c r="F1944" s="82">
        <f t="shared" si="214"/>
        <v>227818.5</v>
      </c>
      <c r="G1944" s="180">
        <f t="shared" si="212"/>
        <v>0.5</v>
      </c>
      <c r="H1944" s="242" t="s">
        <v>1964</v>
      </c>
      <c r="I1944" s="149">
        <v>7366132</v>
      </c>
      <c r="J1944" s="82">
        <f t="shared" si="213"/>
        <v>-0.5</v>
      </c>
      <c r="K1944" s="149" t="s">
        <v>1831</v>
      </c>
      <c r="L1944" s="107">
        <v>45807</v>
      </c>
      <c r="M1944" s="149" t="s">
        <v>51</v>
      </c>
      <c r="N1944" s="80">
        <v>2025</v>
      </c>
      <c r="O1944" s="80"/>
      <c r="P1944" s="85"/>
      <c r="Q1944" s="85"/>
      <c r="R1944" s="85"/>
      <c r="S1944" s="85"/>
      <c r="T1944" s="85"/>
      <c r="U1944" s="85"/>
      <c r="V1944" s="85"/>
      <c r="W1944" s="85"/>
      <c r="X1944" s="85"/>
      <c r="Y1944" s="85"/>
      <c r="Z1944" s="85"/>
      <c r="AA1944" s="85"/>
      <c r="AB1944" s="85"/>
      <c r="AC1944" s="85"/>
      <c r="AD1944" s="85"/>
      <c r="AE1944" s="85"/>
    </row>
    <row r="1945" spans="1:31" s="76" customFormat="1" ht="13.5" customHeight="1" x14ac:dyDescent="0.2">
      <c r="A1945" s="165">
        <v>9003660101</v>
      </c>
      <c r="B1945" s="166" t="s">
        <v>1523</v>
      </c>
      <c r="C1945" s="205">
        <v>116353</v>
      </c>
      <c r="D1945" s="205">
        <v>90941</v>
      </c>
      <c r="E1945" s="205">
        <v>2728</v>
      </c>
      <c r="F1945" s="183">
        <f t="shared" si="214"/>
        <v>2728.23</v>
      </c>
      <c r="G1945" s="169">
        <f t="shared" si="212"/>
        <v>0.23000000000001819</v>
      </c>
      <c r="H1945" s="255" t="s">
        <v>601</v>
      </c>
      <c r="I1945" s="205">
        <v>88213</v>
      </c>
      <c r="J1945" s="169">
        <f t="shared" si="213"/>
        <v>-0.22999999999592546</v>
      </c>
      <c r="K1945" s="205" t="s">
        <v>1831</v>
      </c>
      <c r="L1945" s="211">
        <v>45867</v>
      </c>
      <c r="M1945" s="205" t="s">
        <v>54</v>
      </c>
      <c r="N1945" s="218">
        <v>2025</v>
      </c>
      <c r="O1945" s="240" t="s">
        <v>1933</v>
      </c>
      <c r="P1945" s="85"/>
      <c r="Q1945" s="85"/>
      <c r="R1945" s="85"/>
      <c r="S1945" s="85"/>
      <c r="T1945" s="85"/>
      <c r="U1945" s="85"/>
      <c r="V1945" s="85"/>
      <c r="W1945" s="85"/>
      <c r="X1945" s="85"/>
      <c r="Y1945" s="85"/>
      <c r="Z1945" s="85"/>
      <c r="AA1945" s="85"/>
      <c r="AB1945" s="85"/>
      <c r="AC1945" s="85"/>
      <c r="AD1945" s="85"/>
      <c r="AE1945" s="85"/>
    </row>
    <row r="1946" spans="1:31" s="76" customFormat="1" ht="13.5" customHeight="1" x14ac:dyDescent="0.2">
      <c r="A1946" s="84">
        <v>8160020199</v>
      </c>
      <c r="B1946" s="80" t="s">
        <v>617</v>
      </c>
      <c r="C1946" s="149">
        <v>88569163</v>
      </c>
      <c r="D1946" s="149">
        <v>84480081</v>
      </c>
      <c r="E1946" s="149">
        <v>2534402</v>
      </c>
      <c r="F1946" s="82">
        <f t="shared" si="214"/>
        <v>2534402.4299999997</v>
      </c>
      <c r="G1946" s="82">
        <f t="shared" si="212"/>
        <v>0.42999999970197678</v>
      </c>
      <c r="H1946" s="252" t="s">
        <v>1916</v>
      </c>
      <c r="I1946" s="149">
        <v>81945679</v>
      </c>
      <c r="J1946" s="82">
        <f t="shared" si="213"/>
        <v>-0.43000000715255737</v>
      </c>
      <c r="K1946" s="149" t="s">
        <v>1831</v>
      </c>
      <c r="L1946" s="107" t="s">
        <v>1838</v>
      </c>
      <c r="M1946" s="149" t="s">
        <v>51</v>
      </c>
      <c r="N1946" s="80">
        <v>2025</v>
      </c>
      <c r="O1946" s="80" t="s">
        <v>1975</v>
      </c>
      <c r="P1946" s="85"/>
      <c r="Q1946" s="85"/>
      <c r="R1946" s="85"/>
      <c r="S1946" s="85"/>
      <c r="T1946" s="85"/>
      <c r="U1946" s="85"/>
      <c r="V1946" s="85"/>
      <c r="W1946" s="85"/>
      <c r="X1946" s="85"/>
      <c r="Y1946" s="85"/>
      <c r="Z1946" s="85"/>
      <c r="AA1946" s="85"/>
      <c r="AB1946" s="85"/>
      <c r="AC1946" s="85"/>
      <c r="AD1946" s="85"/>
      <c r="AE1946" s="85"/>
    </row>
    <row r="1947" spans="1:31" s="76" customFormat="1" ht="13.5" customHeight="1" x14ac:dyDescent="0.2">
      <c r="A1947" s="165">
        <v>8900390295</v>
      </c>
      <c r="B1947" s="166" t="s">
        <v>1434</v>
      </c>
      <c r="C1947" s="205">
        <v>8108497</v>
      </c>
      <c r="D1947" s="205">
        <v>8109497</v>
      </c>
      <c r="E1947" s="205">
        <v>243285</v>
      </c>
      <c r="F1947" s="169">
        <f t="shared" si="214"/>
        <v>243284.91</v>
      </c>
      <c r="G1947" s="169">
        <f t="shared" si="212"/>
        <v>-8.999999999650754E-2</v>
      </c>
      <c r="H1947" s="300" t="s">
        <v>601</v>
      </c>
      <c r="I1947" s="205">
        <v>7866212</v>
      </c>
      <c r="J1947" s="169">
        <f t="shared" si="213"/>
        <v>8.9999999850988388E-2</v>
      </c>
      <c r="K1947" s="205" t="s">
        <v>1831</v>
      </c>
      <c r="L1947" s="211">
        <v>45803</v>
      </c>
      <c r="M1947" s="205" t="s">
        <v>51</v>
      </c>
      <c r="N1947" s="218">
        <v>2025</v>
      </c>
      <c r="O1947" s="201" t="s">
        <v>2058</v>
      </c>
      <c r="P1947" s="85"/>
      <c r="Q1947" s="85"/>
      <c r="R1947" s="85"/>
      <c r="S1947" s="85"/>
      <c r="T1947" s="85"/>
      <c r="U1947" s="85"/>
      <c r="V1947" s="85"/>
      <c r="W1947" s="85"/>
      <c r="X1947" s="85"/>
      <c r="Y1947" s="85"/>
      <c r="Z1947" s="85"/>
      <c r="AA1947" s="85"/>
      <c r="AB1947" s="85"/>
      <c r="AC1947" s="85"/>
      <c r="AD1947" s="85"/>
      <c r="AE1947" s="85"/>
    </row>
    <row r="1948" spans="1:31" s="76" customFormat="1" ht="13.5" customHeight="1" x14ac:dyDescent="0.2">
      <c r="A1948" s="84">
        <v>9015433189</v>
      </c>
      <c r="B1948" s="80" t="s">
        <v>1226</v>
      </c>
      <c r="C1948" s="149">
        <v>20196933</v>
      </c>
      <c r="D1948" s="149">
        <v>20196933</v>
      </c>
      <c r="E1948" s="149">
        <v>605908</v>
      </c>
      <c r="F1948" s="82">
        <f t="shared" si="214"/>
        <v>605907.99</v>
      </c>
      <c r="G1948" s="171">
        <f t="shared" si="212"/>
        <v>-1.0000000009313226E-2</v>
      </c>
      <c r="H1948" s="173" t="s">
        <v>2170</v>
      </c>
      <c r="I1948" s="149">
        <v>19591025</v>
      </c>
      <c r="J1948" s="82">
        <f t="shared" si="213"/>
        <v>1.0000001639127731E-2</v>
      </c>
      <c r="K1948" s="149" t="s">
        <v>1817</v>
      </c>
      <c r="L1948" s="107">
        <v>45800</v>
      </c>
      <c r="M1948" s="149" t="s">
        <v>51</v>
      </c>
      <c r="N1948" s="80">
        <v>2025</v>
      </c>
      <c r="O1948" s="80" t="s">
        <v>1812</v>
      </c>
      <c r="P1948" s="85"/>
      <c r="Q1948" s="85"/>
      <c r="R1948" s="85"/>
      <c r="S1948" s="85"/>
      <c r="T1948" s="85"/>
      <c r="U1948" s="85"/>
      <c r="V1948" s="85"/>
      <c r="W1948" s="85"/>
      <c r="X1948" s="85"/>
      <c r="Y1948" s="85"/>
      <c r="Z1948" s="85"/>
      <c r="AA1948" s="85"/>
      <c r="AB1948" s="85"/>
      <c r="AC1948" s="85"/>
      <c r="AD1948" s="85"/>
      <c r="AE1948" s="85"/>
    </row>
    <row r="1949" spans="1:31" s="76" customFormat="1" ht="13.5" customHeight="1" x14ac:dyDescent="0.2">
      <c r="A1949" s="84">
        <v>9000399016</v>
      </c>
      <c r="B1949" s="80" t="s">
        <v>23</v>
      </c>
      <c r="C1949" s="149">
        <v>71529739</v>
      </c>
      <c r="D1949" s="149">
        <v>66202171</v>
      </c>
      <c r="E1949" s="149">
        <v>1986065</v>
      </c>
      <c r="F1949" s="82">
        <f t="shared" si="214"/>
        <v>1986065.13</v>
      </c>
      <c r="G1949" s="82">
        <f t="shared" si="212"/>
        <v>0.12999999988824129</v>
      </c>
      <c r="H1949" s="144" t="s">
        <v>1939</v>
      </c>
      <c r="I1949" s="149">
        <v>64216106</v>
      </c>
      <c r="J1949" s="149">
        <f t="shared" si="213"/>
        <v>-0.13000000268220901</v>
      </c>
      <c r="K1949" s="149" t="s">
        <v>1817</v>
      </c>
      <c r="L1949" s="107">
        <v>45797</v>
      </c>
      <c r="M1949" s="149" t="s">
        <v>51</v>
      </c>
      <c r="N1949" s="80">
        <v>2025</v>
      </c>
      <c r="O1949" s="80"/>
      <c r="P1949" s="85"/>
      <c r="Q1949" s="85"/>
      <c r="R1949" s="85"/>
      <c r="S1949" s="85"/>
      <c r="T1949" s="85"/>
      <c r="U1949" s="85"/>
      <c r="V1949" s="85"/>
      <c r="W1949" s="85"/>
      <c r="X1949" s="85"/>
      <c r="Y1949" s="85"/>
      <c r="Z1949" s="85"/>
      <c r="AA1949" s="85"/>
      <c r="AB1949" s="85"/>
      <c r="AC1949" s="85"/>
      <c r="AD1949" s="85"/>
      <c r="AE1949" s="85"/>
    </row>
    <row r="1950" spans="1:31" s="76" customFormat="1" ht="13.5" customHeight="1" x14ac:dyDescent="0.2">
      <c r="A1950" s="236">
        <v>900409371</v>
      </c>
      <c r="B1950" s="49" t="s">
        <v>1227</v>
      </c>
      <c r="C1950" s="149">
        <v>1213803</v>
      </c>
      <c r="D1950" s="149">
        <v>1213803</v>
      </c>
      <c r="E1950" s="149">
        <v>36414</v>
      </c>
      <c r="F1950" s="126">
        <f t="shared" si="214"/>
        <v>36414.089999999997</v>
      </c>
      <c r="G1950" s="126">
        <f t="shared" si="212"/>
        <v>8.999999999650754E-2</v>
      </c>
      <c r="H1950" s="144" t="s">
        <v>2184</v>
      </c>
      <c r="I1950" s="149">
        <v>1177389</v>
      </c>
      <c r="J1950" s="126">
        <f t="shared" si="213"/>
        <v>-9.0000000083819032E-2</v>
      </c>
      <c r="K1950" s="149" t="s">
        <v>1831</v>
      </c>
      <c r="L1950" s="107">
        <v>45828</v>
      </c>
      <c r="M1950" s="149" t="s">
        <v>52</v>
      </c>
      <c r="N1950" s="80">
        <v>2025</v>
      </c>
      <c r="O1950" s="80"/>
      <c r="P1950" s="85"/>
      <c r="Q1950" s="85"/>
      <c r="R1950" s="85"/>
      <c r="S1950" s="85"/>
      <c r="T1950" s="85"/>
      <c r="U1950" s="85"/>
      <c r="V1950" s="85"/>
      <c r="W1950" s="85"/>
      <c r="X1950" s="85"/>
      <c r="Y1950" s="85"/>
      <c r="Z1950" s="85"/>
      <c r="AA1950" s="85"/>
      <c r="AB1950" s="85"/>
      <c r="AC1950" s="85"/>
      <c r="AD1950" s="85"/>
      <c r="AE1950" s="85"/>
    </row>
    <row r="1951" spans="1:31" s="76" customFormat="1" ht="13.5" customHeight="1" x14ac:dyDescent="0.2">
      <c r="A1951" s="84">
        <v>8110007404</v>
      </c>
      <c r="B1951" s="80" t="s">
        <v>623</v>
      </c>
      <c r="C1951" s="149">
        <v>31141281</v>
      </c>
      <c r="D1951" s="149">
        <v>29022833</v>
      </c>
      <c r="E1951" s="149">
        <v>870685</v>
      </c>
      <c r="F1951" s="82">
        <f t="shared" si="214"/>
        <v>870684.99</v>
      </c>
      <c r="G1951" s="82">
        <f t="shared" si="212"/>
        <v>-1.0000000009313226E-2</v>
      </c>
      <c r="H1951" s="242" t="s">
        <v>1912</v>
      </c>
      <c r="I1951" s="149">
        <v>28152150</v>
      </c>
      <c r="J1951" s="149">
        <f t="shared" si="213"/>
        <v>-1.9899999983608723</v>
      </c>
      <c r="K1951" s="149" t="s">
        <v>1817</v>
      </c>
      <c r="L1951" s="107">
        <v>45792</v>
      </c>
      <c r="M1951" s="149" t="s">
        <v>51</v>
      </c>
      <c r="N1951" s="80">
        <v>2025</v>
      </c>
      <c r="O1951" s="80"/>
      <c r="P1951" s="85"/>
      <c r="Q1951" s="85"/>
      <c r="R1951" s="85"/>
      <c r="S1951" s="85"/>
      <c r="T1951" s="85"/>
      <c r="U1951" s="85"/>
      <c r="V1951" s="85"/>
      <c r="W1951" s="85"/>
      <c r="X1951" s="85"/>
      <c r="Y1951" s="85"/>
      <c r="Z1951" s="85"/>
      <c r="AA1951" s="85"/>
      <c r="AB1951" s="85"/>
      <c r="AC1951" s="85"/>
      <c r="AD1951" s="85"/>
      <c r="AE1951" s="85"/>
    </row>
    <row r="1952" spans="1:31" s="76" customFormat="1" ht="13.5" customHeight="1" x14ac:dyDescent="0.2">
      <c r="A1952" s="165">
        <v>9013027270</v>
      </c>
      <c r="B1952" s="166" t="s">
        <v>1030</v>
      </c>
      <c r="C1952" s="205">
        <v>9123285</v>
      </c>
      <c r="D1952" s="205">
        <v>9123285</v>
      </c>
      <c r="E1952" s="183">
        <v>301492</v>
      </c>
      <c r="F1952" s="169">
        <f t="shared" si="214"/>
        <v>273698.55</v>
      </c>
      <c r="G1952" s="169">
        <f t="shared" si="212"/>
        <v>-27793.450000000012</v>
      </c>
      <c r="H1952" s="249" t="s">
        <v>1950</v>
      </c>
      <c r="I1952" s="205">
        <v>8526427.6400000006</v>
      </c>
      <c r="J1952" s="169">
        <f t="shared" si="213"/>
        <v>323158.80999999866</v>
      </c>
      <c r="K1952" s="205" t="s">
        <v>1813</v>
      </c>
      <c r="L1952" s="211">
        <v>45797</v>
      </c>
      <c r="M1952" s="205" t="s">
        <v>51</v>
      </c>
      <c r="N1952" s="218">
        <v>2025</v>
      </c>
      <c r="O1952" s="301" t="s">
        <v>1842</v>
      </c>
      <c r="P1952" s="85"/>
      <c r="Q1952" s="85"/>
      <c r="R1952" s="85"/>
      <c r="S1952" s="85"/>
      <c r="T1952" s="85"/>
      <c r="U1952" s="85"/>
      <c r="V1952" s="85"/>
      <c r="W1952" s="85"/>
      <c r="X1952" s="85"/>
      <c r="Y1952" s="85"/>
      <c r="Z1952" s="85"/>
      <c r="AA1952" s="85"/>
      <c r="AB1952" s="85"/>
      <c r="AC1952" s="85"/>
      <c r="AD1952" s="85"/>
      <c r="AE1952" s="85"/>
    </row>
    <row r="1953" spans="1:31" s="76" customFormat="1" ht="13.5" customHeight="1" x14ac:dyDescent="0.2">
      <c r="A1953" s="84">
        <v>9004330329</v>
      </c>
      <c r="B1953" s="49" t="s">
        <v>1707</v>
      </c>
      <c r="C1953" s="149">
        <v>8634261</v>
      </c>
      <c r="D1953" s="149">
        <v>8634261</v>
      </c>
      <c r="E1953" s="149">
        <v>259028</v>
      </c>
      <c r="F1953" s="183">
        <f t="shared" si="214"/>
        <v>259027.83</v>
      </c>
      <c r="G1953" s="273">
        <f t="shared" si="212"/>
        <v>-0.17000000001280569</v>
      </c>
      <c r="H1953" s="144" t="s">
        <v>1904</v>
      </c>
      <c r="I1953" s="149">
        <v>8375236</v>
      </c>
      <c r="J1953" s="169">
        <f t="shared" si="213"/>
        <v>-2.8300000000745058</v>
      </c>
      <c r="K1953" s="205" t="s">
        <v>1817</v>
      </c>
      <c r="L1953" s="197">
        <v>45782</v>
      </c>
      <c r="M1953" s="149" t="s">
        <v>51</v>
      </c>
      <c r="N1953" s="182">
        <v>2025</v>
      </c>
      <c r="O1953" s="80"/>
      <c r="P1953" s="85"/>
      <c r="Q1953" s="85"/>
      <c r="R1953" s="85"/>
      <c r="S1953" s="85"/>
      <c r="T1953" s="85"/>
      <c r="U1953" s="85"/>
      <c r="V1953" s="85"/>
      <c r="W1953" s="85"/>
      <c r="X1953" s="85"/>
      <c r="Y1953" s="85"/>
      <c r="Z1953" s="85"/>
      <c r="AA1953" s="85"/>
      <c r="AB1953" s="85"/>
      <c r="AC1953" s="85"/>
      <c r="AD1953" s="85"/>
      <c r="AE1953" s="85"/>
    </row>
    <row r="1954" spans="1:31" s="76" customFormat="1" ht="13.5" customHeight="1" x14ac:dyDescent="0.2">
      <c r="A1954" s="84">
        <v>9006777323</v>
      </c>
      <c r="B1954" s="80" t="s">
        <v>618</v>
      </c>
      <c r="C1954" s="149">
        <v>55346299</v>
      </c>
      <c r="D1954" s="149">
        <v>55346299</v>
      </c>
      <c r="E1954" s="149">
        <v>1660389</v>
      </c>
      <c r="F1954" s="82">
        <f t="shared" si="214"/>
        <v>1660388.97</v>
      </c>
      <c r="G1954" s="82">
        <f t="shared" si="212"/>
        <v>-3.0000000027939677E-2</v>
      </c>
      <c r="H1954" s="173" t="s">
        <v>1902</v>
      </c>
      <c r="I1954" s="149">
        <v>53685910</v>
      </c>
      <c r="J1954" s="82">
        <f t="shared" si="213"/>
        <v>3.0000001192092896E-2</v>
      </c>
      <c r="K1954" s="149" t="s">
        <v>1831</v>
      </c>
      <c r="L1954" s="197">
        <v>45786</v>
      </c>
      <c r="M1954" s="149" t="s">
        <v>51</v>
      </c>
      <c r="N1954" s="182">
        <v>2025</v>
      </c>
      <c r="O1954" s="80"/>
      <c r="P1954" s="85"/>
      <c r="Q1954" s="85"/>
      <c r="R1954" s="85"/>
      <c r="S1954" s="85"/>
      <c r="T1954" s="85"/>
      <c r="U1954" s="85"/>
      <c r="V1954" s="85"/>
      <c r="W1954" s="85"/>
      <c r="X1954" s="85"/>
      <c r="Y1954" s="85"/>
      <c r="Z1954" s="85"/>
      <c r="AA1954" s="85"/>
      <c r="AB1954" s="85"/>
      <c r="AC1954" s="85"/>
      <c r="AD1954" s="85"/>
      <c r="AE1954" s="85"/>
    </row>
    <row r="1955" spans="1:31" s="76" customFormat="1" ht="13.5" customHeight="1" x14ac:dyDescent="0.2">
      <c r="A1955" s="84">
        <v>9006523347</v>
      </c>
      <c r="B1955" s="80" t="s">
        <v>616</v>
      </c>
      <c r="C1955" s="149">
        <v>8473796</v>
      </c>
      <c r="D1955" s="149">
        <v>8473796</v>
      </c>
      <c r="E1955" s="149">
        <v>254214</v>
      </c>
      <c r="F1955" s="82">
        <f t="shared" si="214"/>
        <v>254213.88</v>
      </c>
      <c r="G1955" s="82">
        <f t="shared" si="212"/>
        <v>-0.11999999999534339</v>
      </c>
      <c r="H1955" s="173" t="s">
        <v>1900</v>
      </c>
      <c r="I1955" s="149">
        <v>8219582</v>
      </c>
      <c r="J1955" s="149">
        <f t="shared" si="213"/>
        <v>0.12000000011175871</v>
      </c>
      <c r="K1955" s="149" t="s">
        <v>1831</v>
      </c>
      <c r="L1955" s="197">
        <v>45793</v>
      </c>
      <c r="M1955" s="149" t="s">
        <v>51</v>
      </c>
      <c r="N1955" s="80">
        <v>2025</v>
      </c>
      <c r="O1955" s="80"/>
      <c r="P1955" s="85"/>
      <c r="Q1955" s="85"/>
      <c r="R1955" s="85"/>
      <c r="S1955" s="85"/>
      <c r="T1955" s="85"/>
      <c r="U1955" s="85"/>
      <c r="V1955" s="85"/>
      <c r="W1955" s="85"/>
      <c r="X1955" s="85"/>
      <c r="Y1955" s="85"/>
      <c r="Z1955" s="85"/>
      <c r="AA1955" s="85"/>
      <c r="AB1955" s="85"/>
      <c r="AC1955" s="85"/>
      <c r="AD1955" s="85"/>
      <c r="AE1955" s="85"/>
    </row>
    <row r="1956" spans="1:31" s="76" customFormat="1" ht="13.5" customHeight="1" x14ac:dyDescent="0.2">
      <c r="A1956" s="165">
        <v>8170018921</v>
      </c>
      <c r="B1956" s="166" t="s">
        <v>619</v>
      </c>
      <c r="C1956" s="205">
        <v>161715530</v>
      </c>
      <c r="D1956" s="205">
        <v>161874754</v>
      </c>
      <c r="E1956" s="205">
        <v>4856242</v>
      </c>
      <c r="F1956" s="169">
        <f t="shared" si="214"/>
        <v>4856242.62</v>
      </c>
      <c r="G1956" s="169">
        <f t="shared" si="212"/>
        <v>0.62000000011175871</v>
      </c>
      <c r="H1956" s="173" t="s">
        <v>1897</v>
      </c>
      <c r="I1956" s="205">
        <v>157018511</v>
      </c>
      <c r="J1956" s="169">
        <f t="shared" si="213"/>
        <v>0.37999999523162842</v>
      </c>
      <c r="K1956" s="205" t="s">
        <v>1817</v>
      </c>
      <c r="L1956" s="241">
        <v>45785</v>
      </c>
      <c r="M1956" s="205" t="s">
        <v>51</v>
      </c>
      <c r="N1956" s="218">
        <v>2025</v>
      </c>
      <c r="O1956" s="166"/>
      <c r="P1956" s="85"/>
      <c r="Q1956" s="85"/>
      <c r="R1956" s="85"/>
      <c r="S1956" s="85"/>
      <c r="T1956" s="85"/>
      <c r="U1956" s="85"/>
      <c r="V1956" s="85"/>
      <c r="W1956" s="85"/>
      <c r="X1956" s="85"/>
      <c r="Y1956" s="85"/>
      <c r="Z1956" s="85"/>
      <c r="AA1956" s="85"/>
      <c r="AB1956" s="85"/>
      <c r="AC1956" s="85"/>
      <c r="AD1956" s="85"/>
      <c r="AE1956" s="85"/>
    </row>
    <row r="1957" spans="1:31" s="76" customFormat="1" ht="13.5" customHeight="1" x14ac:dyDescent="0.2">
      <c r="A1957" s="165">
        <v>8300252052</v>
      </c>
      <c r="B1957" s="166" t="s">
        <v>628</v>
      </c>
      <c r="C1957" s="220">
        <v>9627427</v>
      </c>
      <c r="D1957" s="169">
        <v>9627427</v>
      </c>
      <c r="E1957" s="183">
        <v>288823</v>
      </c>
      <c r="F1957" s="169">
        <f t="shared" si="214"/>
        <v>288822.81</v>
      </c>
      <c r="G1957" s="169">
        <f t="shared" si="212"/>
        <v>-0.19000000000232831</v>
      </c>
      <c r="H1957" s="249" t="s">
        <v>1846</v>
      </c>
      <c r="I1957" s="222">
        <v>9338606</v>
      </c>
      <c r="J1957" s="169">
        <f t="shared" si="213"/>
        <v>-1.8100000005215406</v>
      </c>
      <c r="K1957" s="205" t="s">
        <v>1831</v>
      </c>
      <c r="L1957" s="241">
        <v>45800</v>
      </c>
      <c r="M1957" s="170" t="s">
        <v>51</v>
      </c>
      <c r="N1957" s="218">
        <v>2025</v>
      </c>
      <c r="O1957" s="80"/>
      <c r="P1957" s="85"/>
      <c r="Q1957" s="85"/>
      <c r="R1957" s="85"/>
      <c r="S1957" s="85"/>
      <c r="T1957" s="85"/>
      <c r="U1957" s="85"/>
      <c r="V1957" s="85"/>
      <c r="W1957" s="85"/>
      <c r="X1957" s="85"/>
      <c r="Y1957" s="85"/>
      <c r="Z1957" s="85"/>
      <c r="AA1957" s="85"/>
      <c r="AB1957" s="85"/>
      <c r="AC1957" s="85"/>
      <c r="AD1957" s="85"/>
      <c r="AE1957" s="85"/>
    </row>
    <row r="1958" spans="1:31" s="76" customFormat="1" ht="13.5" customHeight="1" x14ac:dyDescent="0.2">
      <c r="A1958" s="84">
        <v>9011924788</v>
      </c>
      <c r="B1958" s="80" t="s">
        <v>604</v>
      </c>
      <c r="C1958" s="149">
        <v>5454074</v>
      </c>
      <c r="D1958" s="149">
        <v>5454074</v>
      </c>
      <c r="E1958" s="149">
        <v>163622</v>
      </c>
      <c r="F1958" s="82">
        <f t="shared" si="214"/>
        <v>163622.22</v>
      </c>
      <c r="G1958" s="82">
        <f t="shared" si="212"/>
        <v>0.22000000000116415</v>
      </c>
      <c r="H1958" s="144" t="s">
        <v>1864</v>
      </c>
      <c r="I1958" s="149">
        <v>5290074</v>
      </c>
      <c r="J1958" s="82">
        <f t="shared" si="213"/>
        <v>377.78000000026077</v>
      </c>
      <c r="K1958" s="149" t="s">
        <v>1831</v>
      </c>
      <c r="L1958" s="197">
        <v>45821</v>
      </c>
      <c r="M1958" s="149" t="s">
        <v>52</v>
      </c>
      <c r="N1958" s="80">
        <v>2025</v>
      </c>
      <c r="O1958" s="185" t="s">
        <v>1835</v>
      </c>
      <c r="P1958" s="85"/>
      <c r="Q1958" s="85"/>
      <c r="R1958" s="85"/>
      <c r="S1958" s="85"/>
      <c r="T1958" s="85"/>
      <c r="U1958" s="85"/>
      <c r="V1958" s="85"/>
      <c r="W1958" s="85"/>
      <c r="X1958" s="85"/>
      <c r="Y1958" s="85"/>
      <c r="Z1958" s="85"/>
      <c r="AA1958" s="85"/>
      <c r="AB1958" s="85"/>
      <c r="AC1958" s="85"/>
      <c r="AD1958" s="85"/>
      <c r="AE1958" s="85"/>
    </row>
    <row r="1959" spans="1:31" s="76" customFormat="1" ht="13.5" customHeight="1" x14ac:dyDescent="0.2">
      <c r="A1959" s="165">
        <v>9000821430</v>
      </c>
      <c r="B1959" s="166" t="s">
        <v>1202</v>
      </c>
      <c r="C1959" s="205">
        <v>2410228</v>
      </c>
      <c r="D1959" s="205">
        <v>2410228</v>
      </c>
      <c r="E1959" s="205">
        <v>0</v>
      </c>
      <c r="F1959" s="169">
        <f t="shared" si="214"/>
        <v>72306.84</v>
      </c>
      <c r="G1959" s="169">
        <f t="shared" si="212"/>
        <v>72306.84</v>
      </c>
      <c r="H1959" s="232" t="s">
        <v>601</v>
      </c>
      <c r="I1959" s="205">
        <v>2410227</v>
      </c>
      <c r="J1959" s="205">
        <f t="shared" si="213"/>
        <v>-72305.839999999851</v>
      </c>
      <c r="K1959" s="205" t="s">
        <v>1817</v>
      </c>
      <c r="L1959" s="211">
        <v>45792</v>
      </c>
      <c r="M1959" s="205" t="s">
        <v>51</v>
      </c>
      <c r="N1959" s="80">
        <v>2025</v>
      </c>
      <c r="O1959" s="198" t="s">
        <v>1033</v>
      </c>
      <c r="P1959" s="85"/>
      <c r="Q1959" s="85"/>
      <c r="R1959" s="85"/>
      <c r="S1959" s="85"/>
      <c r="T1959" s="85"/>
      <c r="U1959" s="85"/>
      <c r="V1959" s="85"/>
      <c r="W1959" s="85"/>
      <c r="X1959" s="85"/>
      <c r="Y1959" s="85"/>
      <c r="Z1959" s="85"/>
      <c r="AA1959" s="85"/>
      <c r="AB1959" s="85"/>
      <c r="AC1959" s="85"/>
      <c r="AD1959" s="85"/>
      <c r="AE1959" s="85"/>
    </row>
    <row r="1960" spans="1:31" s="76" customFormat="1" ht="13.5" customHeight="1" x14ac:dyDescent="0.2">
      <c r="A1960" s="84">
        <v>8909049961</v>
      </c>
      <c r="B1960" s="80" t="s">
        <v>626</v>
      </c>
      <c r="C1960" s="149">
        <v>53583453</v>
      </c>
      <c r="D1960" s="149">
        <v>53583453</v>
      </c>
      <c r="E1960" s="149">
        <v>1607504</v>
      </c>
      <c r="F1960" s="82">
        <f t="shared" si="214"/>
        <v>1607503.5899999999</v>
      </c>
      <c r="G1960" s="82">
        <f t="shared" si="212"/>
        <v>-0.41000000014901161</v>
      </c>
      <c r="H1960" s="144" t="s">
        <v>1876</v>
      </c>
      <c r="I1960" s="149">
        <v>51975949.729999997</v>
      </c>
      <c r="J1960" s="82">
        <f t="shared" si="213"/>
        <v>-0.32000000029802322</v>
      </c>
      <c r="K1960" s="149" t="s">
        <v>1832</v>
      </c>
      <c r="L1960" s="197">
        <v>45821</v>
      </c>
      <c r="M1960" s="149" t="s">
        <v>52</v>
      </c>
      <c r="N1960" s="80">
        <v>2025</v>
      </c>
      <c r="O1960" s="80"/>
      <c r="P1960" s="85"/>
      <c r="Q1960" s="85"/>
      <c r="R1960" s="85"/>
      <c r="S1960" s="85"/>
      <c r="T1960" s="85"/>
      <c r="U1960" s="85"/>
      <c r="V1960" s="85"/>
      <c r="W1960" s="85"/>
      <c r="X1960" s="85"/>
      <c r="Y1960" s="85"/>
      <c r="Z1960" s="85"/>
      <c r="AA1960" s="85"/>
      <c r="AB1960" s="85"/>
      <c r="AC1960" s="85"/>
      <c r="AD1960" s="85"/>
      <c r="AE1960" s="85"/>
    </row>
    <row r="1961" spans="1:31" s="76" customFormat="1" ht="13.5" customHeight="1" x14ac:dyDescent="0.2">
      <c r="A1961" s="84">
        <v>9013792472</v>
      </c>
      <c r="B1961" s="80" t="s">
        <v>1634</v>
      </c>
      <c r="C1961" s="149">
        <v>1660979</v>
      </c>
      <c r="D1961" s="149">
        <v>1660979</v>
      </c>
      <c r="E1961" s="149">
        <v>49829</v>
      </c>
      <c r="F1961" s="82">
        <f t="shared" si="214"/>
        <v>49829.369999999995</v>
      </c>
      <c r="G1961" s="82">
        <f t="shared" si="212"/>
        <v>0.36999999999534339</v>
      </c>
      <c r="H1961" s="173" t="s">
        <v>1946</v>
      </c>
      <c r="I1961" s="149">
        <v>1611150</v>
      </c>
      <c r="J1961" s="149">
        <f t="shared" si="213"/>
        <v>-0.37000000011175871</v>
      </c>
      <c r="K1961" s="149" t="s">
        <v>1831</v>
      </c>
      <c r="L1961" s="107">
        <v>45803</v>
      </c>
      <c r="M1961" s="149" t="s">
        <v>51</v>
      </c>
      <c r="N1961" s="80">
        <v>2025</v>
      </c>
      <c r="O1961" s="80"/>
      <c r="P1961" s="85"/>
      <c r="Q1961" s="85"/>
      <c r="R1961" s="85"/>
      <c r="S1961" s="85"/>
      <c r="T1961" s="85"/>
      <c r="U1961" s="85"/>
      <c r="V1961" s="85"/>
      <c r="W1961" s="85"/>
      <c r="X1961" s="85"/>
      <c r="Y1961" s="85"/>
      <c r="Z1961" s="85"/>
      <c r="AA1961" s="85"/>
      <c r="AB1961" s="85"/>
      <c r="AC1961" s="85"/>
      <c r="AD1961" s="85"/>
      <c r="AE1961" s="85"/>
    </row>
    <row r="1962" spans="1:31" s="76" customFormat="1" ht="13.5" customHeight="1" x14ac:dyDescent="0.2">
      <c r="A1962" s="84">
        <v>9015433189</v>
      </c>
      <c r="B1962" s="80" t="s">
        <v>1226</v>
      </c>
      <c r="C1962" s="149">
        <v>20294656</v>
      </c>
      <c r="D1962" s="149">
        <v>20294656</v>
      </c>
      <c r="E1962" s="149">
        <v>608840</v>
      </c>
      <c r="F1962" s="82">
        <f t="shared" si="214"/>
        <v>608839.67999999993</v>
      </c>
      <c r="G1962" s="171">
        <f t="shared" si="212"/>
        <v>-0.32000000006519258</v>
      </c>
      <c r="H1962" s="124" t="s">
        <v>2171</v>
      </c>
      <c r="I1962" s="149">
        <v>19685816</v>
      </c>
      <c r="J1962" s="82">
        <f t="shared" si="213"/>
        <v>0.32000000029802322</v>
      </c>
      <c r="K1962" s="149" t="s">
        <v>1831</v>
      </c>
      <c r="L1962" s="197">
        <v>45835</v>
      </c>
      <c r="M1962" s="149" t="s">
        <v>52</v>
      </c>
      <c r="N1962" s="80">
        <v>2025</v>
      </c>
      <c r="O1962" s="80" t="s">
        <v>1812</v>
      </c>
      <c r="P1962" s="85"/>
      <c r="Q1962" s="85"/>
      <c r="R1962" s="85"/>
      <c r="S1962" s="85"/>
      <c r="T1962" s="85"/>
      <c r="U1962" s="85"/>
      <c r="V1962" s="85"/>
      <c r="W1962" s="85"/>
      <c r="X1962" s="85"/>
      <c r="Y1962" s="85"/>
      <c r="Z1962" s="85"/>
      <c r="AA1962" s="85"/>
      <c r="AB1962" s="85"/>
      <c r="AC1962" s="85"/>
      <c r="AD1962" s="85"/>
      <c r="AE1962" s="85"/>
    </row>
    <row r="1963" spans="1:31" s="76" customFormat="1" ht="13.5" customHeight="1" x14ac:dyDescent="0.2">
      <c r="A1963" s="84">
        <v>8160020199</v>
      </c>
      <c r="B1963" s="80" t="s">
        <v>617</v>
      </c>
      <c r="C1963" s="149">
        <v>90060042</v>
      </c>
      <c r="D1963" s="149">
        <v>87819644</v>
      </c>
      <c r="E1963" s="149">
        <v>2634590</v>
      </c>
      <c r="F1963" s="82">
        <f t="shared" si="214"/>
        <v>2634589.3199999998</v>
      </c>
      <c r="G1963" s="82">
        <f t="shared" si="212"/>
        <v>-0.68000000016763806</v>
      </c>
      <c r="H1963" s="252" t="s">
        <v>1917</v>
      </c>
      <c r="I1963" s="149">
        <v>85185065</v>
      </c>
      <c r="J1963" s="82">
        <f t="shared" si="213"/>
        <v>-10.319999992847443</v>
      </c>
      <c r="K1963" s="149" t="s">
        <v>1832</v>
      </c>
      <c r="L1963" s="197" t="s">
        <v>1839</v>
      </c>
      <c r="M1963" s="149" t="s">
        <v>52</v>
      </c>
      <c r="N1963" s="80">
        <v>2025</v>
      </c>
      <c r="O1963" s="80" t="s">
        <v>1840</v>
      </c>
      <c r="P1963" s="85"/>
      <c r="Q1963" s="85"/>
      <c r="R1963" s="85"/>
      <c r="S1963" s="85"/>
      <c r="T1963" s="85"/>
      <c r="U1963" s="85"/>
      <c r="V1963" s="85"/>
      <c r="W1963" s="85"/>
      <c r="X1963" s="85"/>
      <c r="Y1963" s="85"/>
      <c r="Z1963" s="85"/>
      <c r="AA1963" s="85"/>
      <c r="AB1963" s="85"/>
      <c r="AC1963" s="85"/>
      <c r="AD1963" s="85"/>
      <c r="AE1963" s="85"/>
    </row>
    <row r="1964" spans="1:31" s="76" customFormat="1" ht="13.5" customHeight="1" x14ac:dyDescent="0.2">
      <c r="A1964" s="84">
        <v>9000036172</v>
      </c>
      <c r="B1964" s="80" t="s">
        <v>1041</v>
      </c>
      <c r="C1964" s="149">
        <v>1786286506</v>
      </c>
      <c r="D1964" s="149">
        <v>1786286506</v>
      </c>
      <c r="E1964" s="149">
        <v>125040055</v>
      </c>
      <c r="F1964" s="82">
        <f>+D1964*7%</f>
        <v>125040055.42000002</v>
      </c>
      <c r="G1964" s="149">
        <f t="shared" si="212"/>
        <v>0.42000001668930054</v>
      </c>
      <c r="H1964" s="144" t="s">
        <v>1935</v>
      </c>
      <c r="I1964" s="149">
        <v>1661246451</v>
      </c>
      <c r="J1964" s="82">
        <f t="shared" si="213"/>
        <v>-0.42000007629394531</v>
      </c>
      <c r="K1964" s="149" t="s">
        <v>1832</v>
      </c>
      <c r="L1964" s="197">
        <v>45826</v>
      </c>
      <c r="M1964" s="149" t="s">
        <v>52</v>
      </c>
      <c r="N1964" s="80">
        <v>2025</v>
      </c>
      <c r="O1964" s="80"/>
      <c r="P1964" s="85"/>
      <c r="Q1964" s="85"/>
      <c r="R1964" s="85"/>
      <c r="S1964" s="85"/>
      <c r="T1964" s="85"/>
      <c r="U1964" s="85"/>
      <c r="V1964" s="85"/>
      <c r="W1964" s="85"/>
      <c r="X1964" s="85"/>
      <c r="Y1964" s="85"/>
      <c r="Z1964" s="85"/>
      <c r="AA1964" s="85"/>
      <c r="AB1964" s="85"/>
      <c r="AC1964" s="85"/>
      <c r="AD1964" s="85"/>
      <c r="AE1964" s="85"/>
    </row>
    <row r="1965" spans="1:31" s="76" customFormat="1" ht="13.5" customHeight="1" x14ac:dyDescent="0.2">
      <c r="A1965" s="84">
        <v>8900390295</v>
      </c>
      <c r="B1965" s="80" t="s">
        <v>1434</v>
      </c>
      <c r="C1965" s="149">
        <v>7534838</v>
      </c>
      <c r="D1965" s="149">
        <v>7534838</v>
      </c>
      <c r="E1965" s="149">
        <v>226045</v>
      </c>
      <c r="F1965" s="149">
        <f t="shared" ref="F1965:F1986" si="215">+D1965*3%</f>
        <v>226045.13999999998</v>
      </c>
      <c r="G1965" s="82">
        <f t="shared" si="212"/>
        <v>0.13999999998486601</v>
      </c>
      <c r="H1965" s="281" t="s">
        <v>601</v>
      </c>
      <c r="I1965" s="149">
        <v>7308793</v>
      </c>
      <c r="J1965" s="82">
        <f t="shared" si="213"/>
        <v>-0.13999999966472387</v>
      </c>
      <c r="K1965" s="149" t="s">
        <v>1832</v>
      </c>
      <c r="L1965" s="197">
        <v>45832</v>
      </c>
      <c r="M1965" s="149" t="s">
        <v>52</v>
      </c>
      <c r="N1965" s="80">
        <v>2025</v>
      </c>
      <c r="O1965" s="201" t="s">
        <v>2058</v>
      </c>
      <c r="P1965" s="85"/>
      <c r="Q1965" s="85"/>
      <c r="R1965" s="85"/>
      <c r="S1965" s="85"/>
      <c r="T1965" s="85"/>
      <c r="U1965" s="85"/>
      <c r="V1965" s="85"/>
      <c r="W1965" s="85"/>
      <c r="X1965" s="85"/>
      <c r="Y1965" s="85"/>
      <c r="Z1965" s="85"/>
      <c r="AA1965" s="85"/>
      <c r="AB1965" s="85"/>
      <c r="AC1965" s="85"/>
      <c r="AD1965" s="85"/>
      <c r="AE1965" s="85"/>
    </row>
    <row r="1966" spans="1:31" s="76" customFormat="1" ht="13.5" customHeight="1" x14ac:dyDescent="0.2">
      <c r="A1966" s="84">
        <v>9000399016</v>
      </c>
      <c r="B1966" s="80" t="s">
        <v>23</v>
      </c>
      <c r="C1966" s="149">
        <v>69470084</v>
      </c>
      <c r="D1966" s="149">
        <v>74437642</v>
      </c>
      <c r="E1966" s="149">
        <v>2233129</v>
      </c>
      <c r="F1966" s="82">
        <f t="shared" si="215"/>
        <v>2233129.2599999998</v>
      </c>
      <c r="G1966" s="82">
        <f t="shared" ref="G1966:G1986" si="216">+F1966-E1966</f>
        <v>0.25999999977648258</v>
      </c>
      <c r="H1966" s="144" t="s">
        <v>2016</v>
      </c>
      <c r="I1966" s="149">
        <v>72204513</v>
      </c>
      <c r="J1966" s="149">
        <f t="shared" ref="J1966:J1986" si="217">(D1966-E1966-G1966)-I1966</f>
        <v>-0.26000000536441803</v>
      </c>
      <c r="K1966" s="149" t="s">
        <v>1831</v>
      </c>
      <c r="L1966" s="197">
        <v>45828</v>
      </c>
      <c r="M1966" s="149" t="s">
        <v>52</v>
      </c>
      <c r="N1966" s="80">
        <v>2025</v>
      </c>
      <c r="O1966" s="80"/>
      <c r="P1966" s="85"/>
      <c r="Q1966" s="85"/>
      <c r="R1966" s="85"/>
      <c r="S1966" s="85"/>
      <c r="T1966" s="85"/>
      <c r="U1966" s="85"/>
      <c r="V1966" s="85"/>
      <c r="W1966" s="85"/>
      <c r="X1966" s="85"/>
      <c r="Y1966" s="85"/>
      <c r="Z1966" s="85"/>
      <c r="AA1966" s="85"/>
      <c r="AB1966" s="85"/>
      <c r="AC1966" s="85"/>
      <c r="AD1966" s="85"/>
      <c r="AE1966" s="85"/>
    </row>
    <row r="1967" spans="1:31" s="76" customFormat="1" ht="13.5" customHeight="1" x14ac:dyDescent="0.2">
      <c r="A1967" s="84">
        <v>8110007404</v>
      </c>
      <c r="B1967" s="80" t="s">
        <v>623</v>
      </c>
      <c r="C1967" s="149">
        <v>28601277</v>
      </c>
      <c r="D1967" s="149">
        <v>30282968</v>
      </c>
      <c r="E1967" s="149">
        <v>908489</v>
      </c>
      <c r="F1967" s="82">
        <f t="shared" si="215"/>
        <v>908489.03999999992</v>
      </c>
      <c r="G1967" s="82">
        <f t="shared" si="216"/>
        <v>3.9999999920837581E-2</v>
      </c>
      <c r="H1967" s="242" t="s">
        <v>1913</v>
      </c>
      <c r="I1967" s="149">
        <v>29374479</v>
      </c>
      <c r="J1967" s="149">
        <f t="shared" si="217"/>
        <v>-3.9999999105930328E-2</v>
      </c>
      <c r="K1967" s="149" t="s">
        <v>1831</v>
      </c>
      <c r="L1967" s="197">
        <v>45821</v>
      </c>
      <c r="M1967" s="149" t="s">
        <v>52</v>
      </c>
      <c r="N1967" s="80">
        <v>2025</v>
      </c>
      <c r="O1967" s="80"/>
      <c r="P1967" s="85"/>
      <c r="Q1967" s="85"/>
      <c r="R1967" s="85"/>
      <c r="S1967" s="85"/>
      <c r="T1967" s="85"/>
      <c r="U1967" s="85"/>
      <c r="V1967" s="85"/>
      <c r="W1967" s="85"/>
      <c r="X1967" s="85"/>
      <c r="Y1967" s="85"/>
      <c r="Z1967" s="85"/>
      <c r="AA1967" s="85"/>
      <c r="AB1967" s="85"/>
      <c r="AC1967" s="85"/>
      <c r="AD1967" s="85"/>
      <c r="AE1967" s="85"/>
    </row>
    <row r="1968" spans="1:31" s="76" customFormat="1" ht="13.5" customHeight="1" x14ac:dyDescent="0.2">
      <c r="A1968" s="165">
        <v>9000821430</v>
      </c>
      <c r="B1968" s="166" t="s">
        <v>1202</v>
      </c>
      <c r="C1968" s="205">
        <v>2999964</v>
      </c>
      <c r="D1968" s="205">
        <v>2999964</v>
      </c>
      <c r="E1968" s="205">
        <v>0</v>
      </c>
      <c r="F1968" s="169">
        <f t="shared" si="215"/>
        <v>89998.92</v>
      </c>
      <c r="G1968" s="169">
        <f t="shared" si="216"/>
        <v>89998.92</v>
      </c>
      <c r="H1968" s="232" t="s">
        <v>601</v>
      </c>
      <c r="I1968" s="205">
        <v>2999964</v>
      </c>
      <c r="J1968" s="205">
        <f t="shared" si="217"/>
        <v>-89998.919999999925</v>
      </c>
      <c r="K1968" s="205" t="s">
        <v>1831</v>
      </c>
      <c r="L1968" s="241">
        <v>45821</v>
      </c>
      <c r="M1968" s="205" t="s">
        <v>52</v>
      </c>
      <c r="N1968" s="218">
        <v>2025</v>
      </c>
      <c r="O1968" s="305" t="s">
        <v>1033</v>
      </c>
      <c r="P1968" s="85"/>
      <c r="Q1968" s="85"/>
      <c r="R1968" s="85"/>
      <c r="S1968" s="85"/>
      <c r="T1968" s="85"/>
      <c r="U1968" s="85"/>
      <c r="V1968" s="85"/>
      <c r="W1968" s="85"/>
      <c r="X1968" s="85"/>
      <c r="Y1968" s="85"/>
      <c r="Z1968" s="85"/>
      <c r="AA1968" s="85"/>
      <c r="AB1968" s="85"/>
      <c r="AC1968" s="85"/>
      <c r="AD1968" s="85"/>
      <c r="AE1968" s="85"/>
    </row>
    <row r="1969" spans="1:31" s="76" customFormat="1" ht="13.5" customHeight="1" x14ac:dyDescent="0.2">
      <c r="A1969" s="84">
        <v>9004330329</v>
      </c>
      <c r="B1969" s="49" t="s">
        <v>1707</v>
      </c>
      <c r="C1969" s="149">
        <v>8144364</v>
      </c>
      <c r="D1969" s="149">
        <v>8144364</v>
      </c>
      <c r="E1969" s="149">
        <v>244331</v>
      </c>
      <c r="F1969" s="180">
        <f t="shared" si="215"/>
        <v>244330.91999999998</v>
      </c>
      <c r="G1969" s="171">
        <f t="shared" si="216"/>
        <v>-8.0000000016298145E-2</v>
      </c>
      <c r="H1969" s="144" t="s">
        <v>1903</v>
      </c>
      <c r="I1969" s="149">
        <v>7900033</v>
      </c>
      <c r="J1969" s="149">
        <f t="shared" si="217"/>
        <v>8.0000000074505806E-2</v>
      </c>
      <c r="K1969" s="149" t="s">
        <v>1831</v>
      </c>
      <c r="L1969" s="197">
        <v>45807</v>
      </c>
      <c r="M1969" s="149" t="s">
        <v>51</v>
      </c>
      <c r="N1969" s="80">
        <v>2025</v>
      </c>
      <c r="O1969" s="80"/>
      <c r="P1969" s="85"/>
      <c r="Q1969" s="85"/>
      <c r="R1969" s="85"/>
      <c r="S1969" s="85"/>
      <c r="T1969" s="85"/>
      <c r="U1969" s="85"/>
      <c r="V1969" s="85"/>
      <c r="W1969" s="85"/>
      <c r="X1969" s="85"/>
      <c r="Y1969" s="85"/>
      <c r="Z1969" s="85"/>
      <c r="AA1969" s="85"/>
      <c r="AB1969" s="85"/>
      <c r="AC1969" s="85"/>
      <c r="AD1969" s="85"/>
      <c r="AE1969" s="85"/>
    </row>
    <row r="1970" spans="1:31" s="76" customFormat="1" ht="13.5" customHeight="1" x14ac:dyDescent="0.2">
      <c r="A1970" s="165">
        <v>9006777323</v>
      </c>
      <c r="B1970" s="166" t="s">
        <v>618</v>
      </c>
      <c r="C1970" s="205">
        <v>53461376</v>
      </c>
      <c r="D1970" s="205">
        <v>53461376</v>
      </c>
      <c r="E1970" s="205">
        <v>1603841</v>
      </c>
      <c r="F1970" s="169">
        <f t="shared" si="215"/>
        <v>1603841.28</v>
      </c>
      <c r="G1970" s="169">
        <f t="shared" si="216"/>
        <v>0.28000000002793968</v>
      </c>
      <c r="H1970" s="302" t="s">
        <v>1901</v>
      </c>
      <c r="I1970" s="205">
        <v>51857535</v>
      </c>
      <c r="J1970" s="169">
        <f t="shared" si="217"/>
        <v>-0.2800000011920929</v>
      </c>
      <c r="K1970" s="205" t="s">
        <v>1832</v>
      </c>
      <c r="L1970" s="241">
        <v>45818</v>
      </c>
      <c r="M1970" s="205" t="s">
        <v>52</v>
      </c>
      <c r="N1970" s="218">
        <v>2025</v>
      </c>
      <c r="O1970" s="166"/>
      <c r="P1970" s="85"/>
      <c r="Q1970" s="85"/>
      <c r="R1970" s="85"/>
      <c r="S1970" s="85"/>
      <c r="T1970" s="85"/>
      <c r="U1970" s="85"/>
      <c r="V1970" s="85"/>
      <c r="W1970" s="85"/>
      <c r="X1970" s="85"/>
      <c r="Y1970" s="85"/>
      <c r="Z1970" s="85"/>
      <c r="AA1970" s="85"/>
      <c r="AB1970" s="85"/>
      <c r="AC1970" s="85"/>
      <c r="AD1970" s="85"/>
      <c r="AE1970" s="85"/>
    </row>
    <row r="1971" spans="1:31" s="76" customFormat="1" ht="13.5" customHeight="1" x14ac:dyDescent="0.2">
      <c r="A1971" s="84">
        <v>9006523347</v>
      </c>
      <c r="B1971" s="80" t="s">
        <v>616</v>
      </c>
      <c r="C1971" s="149">
        <v>7104459</v>
      </c>
      <c r="D1971" s="149">
        <v>7104459</v>
      </c>
      <c r="E1971" s="149">
        <v>213134</v>
      </c>
      <c r="F1971" s="82">
        <f t="shared" si="215"/>
        <v>213133.77</v>
      </c>
      <c r="G1971" s="82">
        <f t="shared" si="216"/>
        <v>-0.23000000001047738</v>
      </c>
      <c r="H1971" s="173" t="s">
        <v>1899</v>
      </c>
      <c r="I1971" s="149">
        <v>6891325</v>
      </c>
      <c r="J1971" s="149">
        <f t="shared" si="217"/>
        <v>0.23000000044703484</v>
      </c>
      <c r="K1971" s="149" t="s">
        <v>1832</v>
      </c>
      <c r="L1971" s="197">
        <v>45826</v>
      </c>
      <c r="M1971" s="149" t="s">
        <v>52</v>
      </c>
      <c r="N1971" s="80">
        <v>2025</v>
      </c>
      <c r="O1971" s="80"/>
      <c r="P1971" s="85"/>
      <c r="Q1971" s="85"/>
      <c r="R1971" s="85"/>
      <c r="S1971" s="85"/>
      <c r="T1971" s="85"/>
      <c r="U1971" s="85"/>
      <c r="V1971" s="85"/>
      <c r="W1971" s="85"/>
      <c r="X1971" s="85"/>
      <c r="Y1971" s="85"/>
      <c r="Z1971" s="85"/>
      <c r="AA1971" s="85"/>
      <c r="AB1971" s="85"/>
      <c r="AC1971" s="85"/>
      <c r="AD1971" s="85"/>
      <c r="AE1971" s="85"/>
    </row>
    <row r="1972" spans="1:31" s="76" customFormat="1" ht="13.5" customHeight="1" x14ac:dyDescent="0.2">
      <c r="A1972" s="165">
        <v>8170018921</v>
      </c>
      <c r="B1972" s="166" t="s">
        <v>619</v>
      </c>
      <c r="C1972" s="205">
        <v>157646264</v>
      </c>
      <c r="D1972" s="205">
        <v>159215442</v>
      </c>
      <c r="E1972" s="205">
        <v>4776464</v>
      </c>
      <c r="F1972" s="169">
        <f t="shared" si="215"/>
        <v>4776463.26</v>
      </c>
      <c r="G1972" s="169">
        <f t="shared" si="216"/>
        <v>-0.74000000022351742</v>
      </c>
      <c r="H1972" s="173" t="s">
        <v>1896</v>
      </c>
      <c r="I1972" s="205">
        <v>154438979</v>
      </c>
      <c r="J1972" s="205">
        <f t="shared" si="217"/>
        <v>-0.25999999046325684</v>
      </c>
      <c r="K1972" s="205" t="s">
        <v>1831</v>
      </c>
      <c r="L1972" s="241">
        <v>45818</v>
      </c>
      <c r="M1972" s="205" t="s">
        <v>52</v>
      </c>
      <c r="N1972" s="218">
        <v>2025</v>
      </c>
      <c r="O1972" s="166"/>
      <c r="P1972" s="85"/>
      <c r="Q1972" s="85"/>
      <c r="R1972" s="85"/>
      <c r="S1972" s="85"/>
      <c r="T1972" s="85"/>
      <c r="U1972" s="85"/>
      <c r="V1972" s="85"/>
      <c r="W1972" s="85"/>
      <c r="X1972" s="85"/>
      <c r="Y1972" s="85"/>
      <c r="Z1972" s="85"/>
      <c r="AA1972" s="85"/>
      <c r="AB1972" s="85"/>
      <c r="AC1972" s="85"/>
      <c r="AD1972" s="85"/>
      <c r="AE1972" s="85"/>
    </row>
    <row r="1973" spans="1:31" s="76" customFormat="1" ht="13.5" customHeight="1" x14ac:dyDescent="0.2">
      <c r="A1973" s="84">
        <v>9013792472</v>
      </c>
      <c r="B1973" s="80" t="s">
        <v>1634</v>
      </c>
      <c r="C1973" s="149">
        <v>1616332</v>
      </c>
      <c r="D1973" s="149">
        <v>1616332</v>
      </c>
      <c r="E1973" s="149">
        <v>48490</v>
      </c>
      <c r="F1973" s="82">
        <f t="shared" si="215"/>
        <v>48489.96</v>
      </c>
      <c r="G1973" s="82">
        <f t="shared" si="216"/>
        <v>-4.0000000000873115E-2</v>
      </c>
      <c r="H1973" s="173" t="s">
        <v>1947</v>
      </c>
      <c r="I1973" s="149">
        <v>1567842</v>
      </c>
      <c r="J1973" s="149">
        <f t="shared" si="217"/>
        <v>4.0000000037252903E-2</v>
      </c>
      <c r="K1973" s="149" t="s">
        <v>1832</v>
      </c>
      <c r="L1973" s="197">
        <v>45826</v>
      </c>
      <c r="M1973" s="149" t="s">
        <v>52</v>
      </c>
      <c r="N1973" s="80">
        <v>2025</v>
      </c>
      <c r="O1973" s="80"/>
      <c r="P1973" s="85"/>
      <c r="Q1973" s="85"/>
      <c r="R1973" s="85"/>
      <c r="S1973" s="85"/>
      <c r="T1973" s="85"/>
      <c r="U1973" s="85"/>
      <c r="V1973" s="85"/>
      <c r="W1973" s="85"/>
      <c r="X1973" s="85"/>
      <c r="Y1973" s="85"/>
      <c r="Z1973" s="85"/>
      <c r="AA1973" s="85"/>
      <c r="AB1973" s="85"/>
      <c r="AC1973" s="85"/>
      <c r="AD1973" s="85"/>
      <c r="AE1973" s="85"/>
    </row>
    <row r="1974" spans="1:31" s="76" customFormat="1" ht="13.5" customHeight="1" x14ac:dyDescent="0.2">
      <c r="A1974" s="84">
        <v>9013027270</v>
      </c>
      <c r="B1974" s="80" t="s">
        <v>1030</v>
      </c>
      <c r="C1974" s="149">
        <v>9030185</v>
      </c>
      <c r="D1974" s="149">
        <v>9030185</v>
      </c>
      <c r="E1974" s="149">
        <v>0</v>
      </c>
      <c r="F1974" s="82">
        <f t="shared" si="215"/>
        <v>270905.55</v>
      </c>
      <c r="G1974" s="82">
        <f t="shared" si="216"/>
        <v>270905.55</v>
      </c>
      <c r="H1974" s="281" t="s">
        <v>601</v>
      </c>
      <c r="I1974" s="149">
        <v>9748246.9299999997</v>
      </c>
      <c r="J1974" s="82">
        <f t="shared" si="217"/>
        <v>-988967.48000000045</v>
      </c>
      <c r="K1974" s="149" t="s">
        <v>1817</v>
      </c>
      <c r="L1974" s="107">
        <v>45856</v>
      </c>
      <c r="M1974" s="149" t="s">
        <v>54</v>
      </c>
      <c r="N1974" s="80">
        <v>2025</v>
      </c>
      <c r="O1974" s="240" t="s">
        <v>1951</v>
      </c>
      <c r="P1974" s="85"/>
      <c r="Q1974" s="85"/>
      <c r="R1974" s="85"/>
      <c r="S1974" s="85"/>
      <c r="T1974" s="85"/>
      <c r="U1974" s="85"/>
      <c r="V1974" s="85"/>
      <c r="W1974" s="85"/>
      <c r="X1974" s="85"/>
      <c r="Y1974" s="85"/>
      <c r="Z1974" s="85"/>
      <c r="AA1974" s="85"/>
      <c r="AB1974" s="85"/>
      <c r="AC1974" s="85"/>
      <c r="AD1974" s="85"/>
      <c r="AE1974" s="85"/>
    </row>
    <row r="1975" spans="1:31" s="76" customFormat="1" ht="13.5" customHeight="1" x14ac:dyDescent="0.2">
      <c r="A1975" s="165">
        <v>8300252052</v>
      </c>
      <c r="B1975" s="166" t="s">
        <v>628</v>
      </c>
      <c r="C1975" s="220">
        <v>8849528</v>
      </c>
      <c r="D1975" s="169">
        <v>8849528</v>
      </c>
      <c r="E1975" s="183">
        <v>265486</v>
      </c>
      <c r="F1975" s="169">
        <f t="shared" si="215"/>
        <v>265485.83999999997</v>
      </c>
      <c r="G1975" s="169">
        <f t="shared" si="216"/>
        <v>-0.16000000003259629</v>
      </c>
      <c r="H1975" s="174" t="s">
        <v>2149</v>
      </c>
      <c r="I1975" s="222">
        <v>8584042</v>
      </c>
      <c r="J1975" s="169">
        <f t="shared" si="217"/>
        <v>0.16000000014901161</v>
      </c>
      <c r="K1975" s="205" t="s">
        <v>1832</v>
      </c>
      <c r="L1975" s="241">
        <v>45835</v>
      </c>
      <c r="M1975" s="170" t="s">
        <v>52</v>
      </c>
      <c r="N1975" s="218">
        <v>2025</v>
      </c>
      <c r="O1975" s="166"/>
      <c r="P1975" s="85"/>
      <c r="Q1975" s="85"/>
      <c r="R1975" s="85"/>
      <c r="S1975" s="85"/>
      <c r="T1975" s="85"/>
      <c r="U1975" s="85"/>
      <c r="V1975" s="85"/>
      <c r="W1975" s="85"/>
      <c r="X1975" s="85"/>
      <c r="Y1975" s="85"/>
      <c r="Z1975" s="85"/>
      <c r="AA1975" s="85"/>
      <c r="AB1975" s="85"/>
      <c r="AC1975" s="85"/>
      <c r="AD1975" s="85"/>
      <c r="AE1975" s="85"/>
    </row>
    <row r="1976" spans="1:31" s="76" customFormat="1" ht="13.5" customHeight="1" x14ac:dyDescent="0.2">
      <c r="A1976" s="84">
        <v>9013809302</v>
      </c>
      <c r="B1976" s="80" t="s">
        <v>1201</v>
      </c>
      <c r="C1976" s="200">
        <v>7287832</v>
      </c>
      <c r="D1976" s="82">
        <v>7287832</v>
      </c>
      <c r="E1976" s="180">
        <v>218635</v>
      </c>
      <c r="F1976" s="82">
        <f t="shared" si="215"/>
        <v>218634.96</v>
      </c>
      <c r="G1976" s="180">
        <f t="shared" si="216"/>
        <v>-4.0000000008149073E-2</v>
      </c>
      <c r="H1976" s="162" t="s">
        <v>601</v>
      </c>
      <c r="I1976" s="200">
        <v>7027656.0700000003</v>
      </c>
      <c r="J1976" s="169">
        <f t="shared" si="217"/>
        <v>41540.969999999739</v>
      </c>
      <c r="K1976" s="149" t="s">
        <v>1831</v>
      </c>
      <c r="L1976" s="107">
        <v>45804</v>
      </c>
      <c r="M1976" s="97" t="s">
        <v>51</v>
      </c>
      <c r="N1976" s="182">
        <v>2025</v>
      </c>
      <c r="O1976" s="234" t="s">
        <v>1961</v>
      </c>
      <c r="P1976" s="85"/>
      <c r="Q1976" s="85"/>
      <c r="R1976" s="85"/>
      <c r="S1976" s="85"/>
      <c r="T1976" s="85"/>
      <c r="U1976" s="85"/>
      <c r="V1976" s="85"/>
      <c r="W1976" s="85"/>
      <c r="X1976" s="85"/>
      <c r="Y1976" s="85"/>
      <c r="Z1976" s="85"/>
      <c r="AA1976" s="85"/>
      <c r="AB1976" s="85"/>
      <c r="AC1976" s="85"/>
      <c r="AD1976" s="85"/>
      <c r="AE1976" s="85"/>
    </row>
    <row r="1977" spans="1:31" s="76" customFormat="1" ht="13.5" customHeight="1" x14ac:dyDescent="0.2">
      <c r="A1977" s="84">
        <v>9013809302</v>
      </c>
      <c r="B1977" s="80" t="s">
        <v>1201</v>
      </c>
      <c r="C1977" s="220">
        <v>6627327</v>
      </c>
      <c r="D1977" s="82">
        <v>6627327</v>
      </c>
      <c r="E1977" s="205">
        <v>198820</v>
      </c>
      <c r="F1977" s="169">
        <f t="shared" si="215"/>
        <v>198819.81</v>
      </c>
      <c r="G1977" s="183">
        <f t="shared" si="216"/>
        <v>-0.19000000000232831</v>
      </c>
      <c r="H1977" s="162" t="s">
        <v>601</v>
      </c>
      <c r="I1977" s="205">
        <v>6390729</v>
      </c>
      <c r="J1977" s="82">
        <f t="shared" si="217"/>
        <v>37778.19000000041</v>
      </c>
      <c r="K1977" s="149" t="s">
        <v>1832</v>
      </c>
      <c r="L1977" s="197">
        <v>45835</v>
      </c>
      <c r="M1977" s="149" t="s">
        <v>52</v>
      </c>
      <c r="N1977" s="182">
        <v>2025</v>
      </c>
      <c r="O1977" s="234" t="s">
        <v>1962</v>
      </c>
      <c r="P1977" s="85"/>
      <c r="Q1977" s="85"/>
      <c r="R1977" s="85"/>
      <c r="S1977" s="85"/>
      <c r="T1977" s="85"/>
      <c r="U1977" s="85"/>
      <c r="V1977" s="85"/>
      <c r="W1977" s="85"/>
      <c r="X1977" s="85"/>
      <c r="Y1977" s="85"/>
      <c r="Z1977" s="85"/>
      <c r="AA1977" s="85"/>
      <c r="AB1977" s="85"/>
      <c r="AC1977" s="85"/>
      <c r="AD1977" s="85"/>
      <c r="AE1977" s="85"/>
    </row>
    <row r="1978" spans="1:31" s="76" customFormat="1" ht="13.5" customHeight="1" x14ac:dyDescent="0.2">
      <c r="A1978" s="72">
        <v>9013809941</v>
      </c>
      <c r="B1978" s="80" t="s">
        <v>615</v>
      </c>
      <c r="C1978" s="149">
        <v>7497422</v>
      </c>
      <c r="D1978" s="149">
        <v>7497422</v>
      </c>
      <c r="E1978" s="180">
        <v>224923</v>
      </c>
      <c r="F1978" s="82">
        <f t="shared" si="215"/>
        <v>224922.66</v>
      </c>
      <c r="G1978" s="183">
        <f t="shared" si="216"/>
        <v>-0.33999999999650754</v>
      </c>
      <c r="H1978" s="242" t="s">
        <v>1851</v>
      </c>
      <c r="I1978" s="149">
        <v>7272499</v>
      </c>
      <c r="J1978" s="169">
        <f t="shared" si="217"/>
        <v>0.33999999985098839</v>
      </c>
      <c r="K1978" s="149" t="s">
        <v>1832</v>
      </c>
      <c r="L1978" s="197">
        <v>45835</v>
      </c>
      <c r="M1978" s="149" t="s">
        <v>52</v>
      </c>
      <c r="N1978" s="80">
        <v>2025</v>
      </c>
      <c r="O1978" s="80"/>
      <c r="P1978" s="85"/>
      <c r="Q1978" s="85"/>
      <c r="R1978" s="85"/>
      <c r="S1978" s="85"/>
      <c r="T1978" s="85"/>
      <c r="U1978" s="85"/>
      <c r="V1978" s="85"/>
      <c r="W1978" s="85"/>
      <c r="X1978" s="85"/>
      <c r="Y1978" s="85"/>
      <c r="Z1978" s="85"/>
      <c r="AA1978" s="85"/>
      <c r="AB1978" s="85"/>
      <c r="AC1978" s="85"/>
      <c r="AD1978" s="85"/>
      <c r="AE1978" s="85"/>
    </row>
    <row r="1979" spans="1:31" s="76" customFormat="1" ht="13.5" customHeight="1" x14ac:dyDescent="0.2">
      <c r="A1979" s="72">
        <v>8002249860</v>
      </c>
      <c r="B1979" s="80" t="s">
        <v>559</v>
      </c>
      <c r="C1979" s="149">
        <v>781661907</v>
      </c>
      <c r="D1979" s="149">
        <v>763153933</v>
      </c>
      <c r="E1979" s="149">
        <v>22894617</v>
      </c>
      <c r="F1979" s="82">
        <f t="shared" si="215"/>
        <v>22894617.989999998</v>
      </c>
      <c r="G1979" s="183">
        <f t="shared" si="216"/>
        <v>0.98999999836087227</v>
      </c>
      <c r="H1979" s="242" t="s">
        <v>1856</v>
      </c>
      <c r="I1979" s="149">
        <v>740259315</v>
      </c>
      <c r="J1979" s="169">
        <f t="shared" si="217"/>
        <v>9.9999904632568359E-3</v>
      </c>
      <c r="K1979" s="149" t="s">
        <v>1832</v>
      </c>
      <c r="L1979" s="197">
        <v>45824</v>
      </c>
      <c r="M1979" s="149" t="s">
        <v>52</v>
      </c>
      <c r="N1979" s="80">
        <v>2025</v>
      </c>
      <c r="O1979" s="80"/>
      <c r="P1979" s="85"/>
      <c r="Q1979" s="85"/>
      <c r="R1979" s="85"/>
      <c r="S1979" s="85"/>
      <c r="T1979" s="85"/>
      <c r="U1979" s="85"/>
      <c r="V1979" s="85"/>
      <c r="W1979" s="85"/>
      <c r="X1979" s="85"/>
      <c r="Y1979" s="85"/>
      <c r="Z1979" s="85"/>
      <c r="AA1979" s="85"/>
      <c r="AB1979" s="85"/>
      <c r="AC1979" s="85"/>
      <c r="AD1979" s="85"/>
      <c r="AE1979" s="85"/>
    </row>
    <row r="1980" spans="1:31" s="76" customFormat="1" ht="13.5" customHeight="1" x14ac:dyDescent="0.2">
      <c r="A1980" s="276">
        <v>891900101</v>
      </c>
      <c r="B1980" s="175" t="s">
        <v>622</v>
      </c>
      <c r="C1980" s="204">
        <v>120869016</v>
      </c>
      <c r="D1980" s="204">
        <v>120406033</v>
      </c>
      <c r="E1980" s="204">
        <v>3612181</v>
      </c>
      <c r="F1980" s="278">
        <f t="shared" si="215"/>
        <v>3612180.9899999998</v>
      </c>
      <c r="G1980" s="278">
        <f t="shared" si="216"/>
        <v>-1.0000000242143869E-2</v>
      </c>
      <c r="H1980" s="242" t="s">
        <v>1860</v>
      </c>
      <c r="I1980" s="204">
        <v>116793852</v>
      </c>
      <c r="J1980" s="82">
        <f t="shared" si="217"/>
        <v>1.000000536441803E-2</v>
      </c>
      <c r="K1980" s="149" t="s">
        <v>1832</v>
      </c>
      <c r="L1980" s="213">
        <v>45824</v>
      </c>
      <c r="M1980" s="204" t="s">
        <v>52</v>
      </c>
      <c r="N1980" s="80">
        <v>2025</v>
      </c>
      <c r="O1980" s="80"/>
      <c r="P1980" s="85"/>
      <c r="Q1980" s="85"/>
      <c r="R1980" s="85"/>
      <c r="S1980" s="85"/>
      <c r="T1980" s="85"/>
      <c r="U1980" s="85"/>
      <c r="V1980" s="85"/>
      <c r="W1980" s="85"/>
      <c r="X1980" s="85"/>
      <c r="Y1980" s="85"/>
      <c r="Z1980" s="85"/>
      <c r="AA1980" s="85"/>
      <c r="AB1980" s="85"/>
      <c r="AC1980" s="85"/>
      <c r="AD1980" s="85"/>
      <c r="AE1980" s="85"/>
    </row>
    <row r="1981" spans="1:31" s="76" customFormat="1" ht="13.5" customHeight="1" x14ac:dyDescent="0.2">
      <c r="A1981" s="84">
        <v>9013027270</v>
      </c>
      <c r="B1981" s="80" t="s">
        <v>1030</v>
      </c>
      <c r="C1981" s="200">
        <v>9462320</v>
      </c>
      <c r="D1981" s="82">
        <v>9462320</v>
      </c>
      <c r="E1981" s="149">
        <v>0</v>
      </c>
      <c r="F1981" s="90">
        <f>+D1981*3%</f>
        <v>283869.59999999998</v>
      </c>
      <c r="G1981" s="82">
        <f>+F1981-E1981</f>
        <v>283869.59999999998</v>
      </c>
      <c r="H1981" s="124" t="s">
        <v>2190</v>
      </c>
      <c r="I1981" s="149"/>
      <c r="J1981" s="169">
        <f>(D1981-E1981-G1981)-I1981</f>
        <v>9178450.4000000004</v>
      </c>
      <c r="K1981" s="149" t="s">
        <v>1831</v>
      </c>
      <c r="L1981" s="149"/>
      <c r="M1981" s="204"/>
      <c r="N1981" s="182">
        <v>2025</v>
      </c>
      <c r="O1981" s="184" t="s">
        <v>854</v>
      </c>
      <c r="P1981" s="85"/>
      <c r="Q1981" s="85"/>
      <c r="R1981" s="85"/>
      <c r="S1981" s="85"/>
      <c r="T1981" s="85"/>
      <c r="U1981" s="85"/>
      <c r="V1981" s="85"/>
      <c r="W1981" s="85"/>
      <c r="X1981" s="85"/>
      <c r="Y1981" s="85"/>
      <c r="Z1981" s="85"/>
      <c r="AA1981" s="85"/>
      <c r="AB1981" s="85"/>
      <c r="AC1981" s="85"/>
      <c r="AD1981" s="85"/>
      <c r="AE1981" s="85"/>
    </row>
    <row r="1982" spans="1:31" s="76" customFormat="1" ht="13.5" customHeight="1" x14ac:dyDescent="0.2">
      <c r="A1982" s="84">
        <v>9013027270</v>
      </c>
      <c r="B1982" s="80" t="s">
        <v>1030</v>
      </c>
      <c r="C1982" s="200">
        <v>8666377</v>
      </c>
      <c r="D1982" s="82">
        <v>8666377</v>
      </c>
      <c r="E1982" s="149">
        <v>0</v>
      </c>
      <c r="F1982" s="90">
        <f>+D1982*3%</f>
        <v>259991.31</v>
      </c>
      <c r="G1982" s="82">
        <f>+F1982-E1982</f>
        <v>259991.31</v>
      </c>
      <c r="H1982" s="124" t="s">
        <v>2191</v>
      </c>
      <c r="I1982" s="149"/>
      <c r="J1982" s="169">
        <f>(D1982-E1982-G1982)-I1982</f>
        <v>8406385.6899999995</v>
      </c>
      <c r="K1982" s="205" t="s">
        <v>1832</v>
      </c>
      <c r="L1982" s="149"/>
      <c r="M1982" s="149"/>
      <c r="N1982" s="182">
        <v>2025</v>
      </c>
      <c r="O1982" s="184" t="s">
        <v>2010</v>
      </c>
      <c r="P1982" s="85"/>
      <c r="Q1982" s="85"/>
      <c r="R1982" s="85"/>
      <c r="S1982" s="85"/>
      <c r="T1982" s="85"/>
      <c r="U1982" s="85"/>
      <c r="V1982" s="85"/>
      <c r="W1982" s="85"/>
      <c r="X1982" s="85"/>
      <c r="Y1982" s="85"/>
      <c r="Z1982" s="85"/>
      <c r="AA1982" s="85"/>
      <c r="AB1982" s="85"/>
      <c r="AC1982" s="85"/>
      <c r="AD1982" s="85"/>
      <c r="AE1982" s="85"/>
    </row>
    <row r="1983" spans="1:31" s="76" customFormat="1" ht="13.5" customHeight="1" x14ac:dyDescent="0.2">
      <c r="A1983" s="84">
        <v>900206503</v>
      </c>
      <c r="B1983" s="80" t="s">
        <v>1668</v>
      </c>
      <c r="C1983" s="200">
        <v>6030490</v>
      </c>
      <c r="D1983" s="200">
        <v>6217000</v>
      </c>
      <c r="E1983" s="180">
        <v>186510</v>
      </c>
      <c r="F1983" s="82">
        <f t="shared" si="215"/>
        <v>186510</v>
      </c>
      <c r="G1983" s="171">
        <f t="shared" si="216"/>
        <v>0</v>
      </c>
      <c r="H1983" s="173" t="s">
        <v>1898</v>
      </c>
      <c r="I1983" s="90">
        <v>6030490</v>
      </c>
      <c r="J1983" s="82">
        <f t="shared" si="217"/>
        <v>0</v>
      </c>
      <c r="K1983" s="149" t="s">
        <v>1831</v>
      </c>
      <c r="L1983" s="107">
        <v>45803</v>
      </c>
      <c r="M1983" s="149" t="s">
        <v>51</v>
      </c>
      <c r="N1983" s="182">
        <v>2025</v>
      </c>
      <c r="O1983" s="80"/>
      <c r="P1983" s="85"/>
      <c r="Q1983" s="85"/>
      <c r="R1983" s="85"/>
      <c r="S1983" s="85"/>
      <c r="T1983" s="85"/>
      <c r="U1983" s="85"/>
      <c r="V1983" s="85"/>
      <c r="W1983" s="85"/>
      <c r="X1983" s="85"/>
      <c r="Y1983" s="85"/>
      <c r="Z1983" s="85"/>
      <c r="AA1983" s="85"/>
      <c r="AB1983" s="85"/>
      <c r="AC1983" s="85"/>
      <c r="AD1983" s="85"/>
      <c r="AE1983" s="85"/>
    </row>
    <row r="1984" spans="1:31" ht="13.5" customHeight="1" x14ac:dyDescent="0.2">
      <c r="A1984" s="84">
        <v>9015884123</v>
      </c>
      <c r="B1984" s="80" t="s">
        <v>1057</v>
      </c>
      <c r="C1984" s="180">
        <v>28545996</v>
      </c>
      <c r="D1984" s="149">
        <v>28545996</v>
      </c>
      <c r="E1984" s="180">
        <v>856380</v>
      </c>
      <c r="F1984" s="82">
        <f t="shared" si="215"/>
        <v>856379.88</v>
      </c>
      <c r="G1984" s="180">
        <f t="shared" si="216"/>
        <v>-0.11999999999534339</v>
      </c>
      <c r="H1984" s="124" t="s">
        <v>1926</v>
      </c>
      <c r="I1984" s="149">
        <v>27652243</v>
      </c>
      <c r="J1984" s="82">
        <f t="shared" si="217"/>
        <v>37373.120000001043</v>
      </c>
      <c r="K1984" s="149" t="s">
        <v>1831</v>
      </c>
      <c r="L1984" s="107">
        <v>45835</v>
      </c>
      <c r="M1984" s="97" t="s">
        <v>52</v>
      </c>
      <c r="N1984" s="80">
        <v>2025</v>
      </c>
      <c r="O1984" s="234" t="s">
        <v>1833</v>
      </c>
    </row>
    <row r="1985" spans="1:31" s="76" customFormat="1" ht="13.5" customHeight="1" x14ac:dyDescent="0.2">
      <c r="A1985" s="84">
        <v>900206503</v>
      </c>
      <c r="B1985" s="80" t="s">
        <v>1668</v>
      </c>
      <c r="C1985" s="200">
        <v>7007000</v>
      </c>
      <c r="D1985" s="200">
        <v>7007000</v>
      </c>
      <c r="E1985" s="180">
        <v>210210</v>
      </c>
      <c r="F1985" s="82">
        <f t="shared" si="215"/>
        <v>210210</v>
      </c>
      <c r="G1985" s="171">
        <f t="shared" si="216"/>
        <v>0</v>
      </c>
      <c r="H1985" s="173" t="s">
        <v>1956</v>
      </c>
      <c r="I1985" s="90">
        <v>6796790</v>
      </c>
      <c r="J1985" s="82">
        <f t="shared" si="217"/>
        <v>0</v>
      </c>
      <c r="K1985" s="149" t="s">
        <v>1832</v>
      </c>
      <c r="L1985" s="107">
        <v>45834</v>
      </c>
      <c r="M1985" s="149" t="s">
        <v>52</v>
      </c>
      <c r="N1985" s="80">
        <v>2025</v>
      </c>
      <c r="O1985" s="80"/>
      <c r="P1985" s="85"/>
      <c r="Q1985" s="85"/>
      <c r="R1985" s="85"/>
      <c r="S1985" s="85"/>
      <c r="T1985" s="85"/>
      <c r="U1985" s="85"/>
      <c r="V1985" s="85"/>
      <c r="W1985" s="85"/>
      <c r="X1985" s="85"/>
      <c r="Y1985" s="85"/>
      <c r="Z1985" s="85"/>
      <c r="AA1985" s="85"/>
      <c r="AB1985" s="85"/>
      <c r="AC1985" s="85"/>
      <c r="AD1985" s="85"/>
      <c r="AE1985" s="85"/>
    </row>
    <row r="1986" spans="1:31" s="76" customFormat="1" ht="13.5" customHeight="1" x14ac:dyDescent="0.2">
      <c r="A1986" s="84">
        <v>8300252052</v>
      </c>
      <c r="B1986" s="80" t="s">
        <v>628</v>
      </c>
      <c r="C1986" s="200">
        <v>9765039</v>
      </c>
      <c r="D1986" s="82">
        <v>9765039</v>
      </c>
      <c r="E1986" s="180">
        <v>292952</v>
      </c>
      <c r="F1986" s="169">
        <f t="shared" si="215"/>
        <v>292951.17</v>
      </c>
      <c r="G1986" s="169">
        <f t="shared" si="216"/>
        <v>-0.83000000001629815</v>
      </c>
      <c r="H1986" s="124" t="s">
        <v>1983</v>
      </c>
      <c r="I1986" s="90">
        <v>9472090</v>
      </c>
      <c r="J1986" s="169">
        <f t="shared" si="217"/>
        <v>-2.1699999999254942</v>
      </c>
      <c r="K1986" s="205" t="s">
        <v>1918</v>
      </c>
      <c r="L1986" s="197">
        <v>45873</v>
      </c>
      <c r="M1986" s="97" t="s">
        <v>57</v>
      </c>
      <c r="N1986" s="182">
        <v>2025</v>
      </c>
      <c r="O1986" s="80"/>
      <c r="P1986" s="85"/>
      <c r="Q1986" s="85"/>
      <c r="R1986" s="85"/>
      <c r="S1986" s="85"/>
      <c r="T1986" s="85"/>
      <c r="U1986" s="85"/>
      <c r="V1986" s="85"/>
      <c r="W1986" s="85"/>
      <c r="X1986" s="85"/>
      <c r="Y1986" s="85"/>
      <c r="Z1986" s="85"/>
      <c r="AA1986" s="85"/>
      <c r="AB1986" s="85"/>
      <c r="AC1986" s="85"/>
      <c r="AD1986" s="85"/>
      <c r="AE1986" s="85"/>
    </row>
    <row r="1987" spans="1:31" s="76" customFormat="1" ht="13.5" customHeight="1" x14ac:dyDescent="0.2">
      <c r="A1987" s="84">
        <v>9013809302</v>
      </c>
      <c r="B1987" s="80" t="s">
        <v>1201</v>
      </c>
      <c r="C1987" s="220">
        <v>7282485</v>
      </c>
      <c r="D1987" s="82">
        <v>7282485</v>
      </c>
      <c r="E1987" s="205">
        <v>218474</v>
      </c>
      <c r="F1987" s="169">
        <f t="shared" ref="F1987:F1994" si="218">+D1987*3%</f>
        <v>218474.55</v>
      </c>
      <c r="G1987" s="183">
        <f>+F1987-E1987</f>
        <v>0.54999999998835847</v>
      </c>
      <c r="H1987" s="162" t="s">
        <v>601</v>
      </c>
      <c r="I1987" s="205">
        <v>7022499</v>
      </c>
      <c r="J1987" s="82">
        <f>(D1987-E1987-G1987)-I1987</f>
        <v>41511.450000000186</v>
      </c>
      <c r="K1987" s="149" t="s">
        <v>1918</v>
      </c>
      <c r="L1987" s="197">
        <v>45868</v>
      </c>
      <c r="M1987" s="149" t="s">
        <v>54</v>
      </c>
      <c r="N1987" s="182">
        <v>2025</v>
      </c>
      <c r="O1987" s="234" t="s">
        <v>1963</v>
      </c>
      <c r="P1987" s="85"/>
      <c r="Q1987" s="85"/>
      <c r="R1987" s="85"/>
      <c r="S1987" s="85"/>
      <c r="T1987" s="85"/>
      <c r="U1987" s="85"/>
      <c r="V1987" s="85"/>
      <c r="W1987" s="85"/>
      <c r="X1987" s="85"/>
      <c r="Y1987" s="85"/>
      <c r="Z1987" s="85"/>
      <c r="AA1987" s="85"/>
      <c r="AB1987" s="85"/>
      <c r="AC1987" s="85"/>
      <c r="AD1987" s="85"/>
      <c r="AE1987" s="85"/>
    </row>
    <row r="1988" spans="1:31" s="76" customFormat="1" ht="13.5" customHeight="1" x14ac:dyDescent="0.2">
      <c r="A1988" s="84">
        <v>9015884123</v>
      </c>
      <c r="B1988" s="80" t="s">
        <v>1057</v>
      </c>
      <c r="C1988" s="180">
        <v>30001440</v>
      </c>
      <c r="D1988" s="149">
        <v>30001440</v>
      </c>
      <c r="E1988" s="180">
        <v>900043</v>
      </c>
      <c r="F1988" s="82">
        <f t="shared" si="218"/>
        <v>900043.2</v>
      </c>
      <c r="G1988" s="183">
        <f>+F1988-E1988</f>
        <v>0.19999999995343387</v>
      </c>
      <c r="H1988" s="124" t="s">
        <v>1925</v>
      </c>
      <c r="I1988" s="149">
        <v>29101397</v>
      </c>
      <c r="J1988" s="169">
        <f>(D1988-E1988-G1988)-I1988</f>
        <v>-0.19999999925494194</v>
      </c>
      <c r="K1988" s="149" t="s">
        <v>1832</v>
      </c>
      <c r="L1988" s="107">
        <v>45868</v>
      </c>
      <c r="M1988" s="97" t="s">
        <v>54</v>
      </c>
      <c r="N1988" s="80">
        <v>2025</v>
      </c>
      <c r="O1988" s="80"/>
      <c r="P1988" s="85"/>
      <c r="Q1988" s="85"/>
      <c r="R1988" s="85"/>
      <c r="S1988" s="85"/>
      <c r="T1988" s="85"/>
      <c r="U1988" s="85"/>
      <c r="V1988" s="85"/>
      <c r="W1988" s="85"/>
      <c r="X1988" s="85"/>
      <c r="Y1988" s="85"/>
      <c r="Z1988" s="85"/>
      <c r="AA1988" s="85"/>
      <c r="AB1988" s="85"/>
      <c r="AC1988" s="85"/>
      <c r="AD1988" s="85"/>
      <c r="AE1988" s="85"/>
    </row>
    <row r="1989" spans="1:31" s="76" customFormat="1" ht="13.5" customHeight="1" x14ac:dyDescent="0.2">
      <c r="A1989" s="72">
        <v>9013809941</v>
      </c>
      <c r="B1989" s="80" t="s">
        <v>615</v>
      </c>
      <c r="C1989" s="149">
        <v>7508201</v>
      </c>
      <c r="D1989" s="149">
        <v>7508201</v>
      </c>
      <c r="E1989" s="180">
        <v>225246</v>
      </c>
      <c r="F1989" s="82">
        <f t="shared" si="218"/>
        <v>225246.03</v>
      </c>
      <c r="G1989" s="183">
        <f>+F1989-E1989</f>
        <v>2.9999999998835847E-2</v>
      </c>
      <c r="H1989" s="242" t="s">
        <v>1927</v>
      </c>
      <c r="I1989" s="149">
        <v>7282955</v>
      </c>
      <c r="J1989" s="169">
        <f>(D1989-E1989-G1989)-I1989</f>
        <v>-3.0000000260770321E-2</v>
      </c>
      <c r="K1989" s="149" t="s">
        <v>1918</v>
      </c>
      <c r="L1989" s="197">
        <v>45869</v>
      </c>
      <c r="M1989" s="149" t="s">
        <v>54</v>
      </c>
      <c r="N1989" s="80">
        <v>2025</v>
      </c>
      <c r="O1989" s="80"/>
      <c r="P1989" s="85"/>
      <c r="Q1989" s="85"/>
      <c r="R1989" s="85"/>
      <c r="S1989" s="85"/>
      <c r="T1989" s="85"/>
      <c r="U1989" s="85"/>
      <c r="V1989" s="85"/>
      <c r="W1989" s="85"/>
      <c r="X1989" s="85"/>
      <c r="Y1989" s="85"/>
      <c r="Z1989" s="85"/>
      <c r="AA1989" s="85"/>
      <c r="AB1989" s="85"/>
      <c r="AC1989" s="85"/>
      <c r="AD1989" s="85"/>
      <c r="AE1989" s="85"/>
    </row>
    <row r="1990" spans="1:31" s="76" customFormat="1" ht="13.5" customHeight="1" x14ac:dyDescent="0.2">
      <c r="A1990" s="72">
        <v>8002249860</v>
      </c>
      <c r="B1990" s="80" t="s">
        <v>559</v>
      </c>
      <c r="C1990" s="149">
        <v>698151227</v>
      </c>
      <c r="D1990" s="149">
        <v>685151485</v>
      </c>
      <c r="E1990" s="149">
        <v>20554544</v>
      </c>
      <c r="F1990" s="82">
        <f t="shared" si="218"/>
        <v>20554544.550000001</v>
      </c>
      <c r="G1990" s="180">
        <f>+F1990-E1990</f>
        <v>0.55000000074505806</v>
      </c>
      <c r="H1990" s="242" t="s">
        <v>1928</v>
      </c>
      <c r="I1990" s="149">
        <v>664596940</v>
      </c>
      <c r="J1990" s="82">
        <f>(D1990-E1990-G1990)-I1990</f>
        <v>0.45000004768371582</v>
      </c>
      <c r="K1990" s="149" t="s">
        <v>1918</v>
      </c>
      <c r="L1990" s="197">
        <v>45849</v>
      </c>
      <c r="M1990" s="149" t="s">
        <v>54</v>
      </c>
      <c r="N1990" s="80">
        <v>2025</v>
      </c>
      <c r="O1990" s="80"/>
      <c r="P1990" s="85"/>
      <c r="Q1990" s="85"/>
      <c r="R1990" s="85"/>
      <c r="S1990" s="85"/>
      <c r="T1990" s="85"/>
      <c r="U1990" s="85"/>
      <c r="V1990" s="85"/>
      <c r="W1990" s="85"/>
      <c r="X1990" s="85"/>
      <c r="Y1990" s="85"/>
      <c r="Z1990" s="85"/>
      <c r="AA1990" s="85"/>
      <c r="AB1990" s="85"/>
      <c r="AC1990" s="85"/>
      <c r="AD1990" s="85"/>
      <c r="AE1990" s="85"/>
    </row>
    <row r="1991" spans="1:31" s="76" customFormat="1" ht="13.5" customHeight="1" x14ac:dyDescent="0.2">
      <c r="A1991" s="84">
        <v>891900101</v>
      </c>
      <c r="B1991" s="80" t="s">
        <v>622</v>
      </c>
      <c r="C1991" s="149">
        <v>97969769</v>
      </c>
      <c r="D1991" s="149">
        <v>95043482</v>
      </c>
      <c r="E1991" s="149">
        <v>2851323</v>
      </c>
      <c r="F1991" s="82">
        <f t="shared" si="218"/>
        <v>2851304.46</v>
      </c>
      <c r="G1991" s="82">
        <f t="shared" ref="G1991:G2004" si="219">+F1991-E1991</f>
        <v>-18.540000000037253</v>
      </c>
      <c r="H1991" s="242" t="s">
        <v>1986</v>
      </c>
      <c r="I1991" s="149">
        <v>92192178</v>
      </c>
      <c r="J1991" s="82">
        <f t="shared" ref="J1991:J2004" si="220">(D1991-E1991-G1991)-I1991</f>
        <v>-0.45999999344348907</v>
      </c>
      <c r="K1991" s="149" t="s">
        <v>1918</v>
      </c>
      <c r="L1991" s="197">
        <v>45849</v>
      </c>
      <c r="M1991" s="149" t="s">
        <v>54</v>
      </c>
      <c r="N1991" s="80">
        <v>2025</v>
      </c>
      <c r="O1991" s="80"/>
      <c r="P1991" s="85"/>
      <c r="Q1991" s="85"/>
      <c r="R1991" s="85"/>
      <c r="S1991" s="85"/>
      <c r="T1991" s="85"/>
      <c r="U1991" s="85"/>
      <c r="V1991" s="85"/>
      <c r="W1991" s="85"/>
      <c r="X1991" s="85"/>
      <c r="Y1991" s="85"/>
      <c r="Z1991" s="85"/>
      <c r="AA1991" s="85"/>
      <c r="AB1991" s="85"/>
      <c r="AC1991" s="85"/>
      <c r="AD1991" s="85"/>
      <c r="AE1991" s="85"/>
    </row>
    <row r="1992" spans="1:31" s="76" customFormat="1" ht="13.5" customHeight="1" x14ac:dyDescent="0.2">
      <c r="A1992" s="84">
        <v>9011924788</v>
      </c>
      <c r="B1992" s="80" t="s">
        <v>604</v>
      </c>
      <c r="C1992" s="149">
        <v>5553144</v>
      </c>
      <c r="D1992" s="149">
        <v>5553144</v>
      </c>
      <c r="E1992" s="149">
        <v>167000</v>
      </c>
      <c r="F1992" s="82">
        <f t="shared" si="218"/>
        <v>166594.32</v>
      </c>
      <c r="G1992" s="82">
        <f t="shared" si="219"/>
        <v>-405.67999999999302</v>
      </c>
      <c r="H1992" s="144" t="s">
        <v>1930</v>
      </c>
      <c r="I1992" s="149">
        <v>5386144</v>
      </c>
      <c r="J1992" s="169">
        <f t="shared" si="220"/>
        <v>405.67999999970198</v>
      </c>
      <c r="K1992" s="149" t="s">
        <v>1832</v>
      </c>
      <c r="L1992" s="197">
        <v>45852</v>
      </c>
      <c r="M1992" s="149" t="s">
        <v>54</v>
      </c>
      <c r="N1992" s="218">
        <v>2025</v>
      </c>
      <c r="O1992" s="185" t="s">
        <v>1919</v>
      </c>
      <c r="P1992" s="85"/>
      <c r="Q1992" s="85"/>
      <c r="R1992" s="85"/>
      <c r="S1992" s="85"/>
      <c r="T1992" s="85"/>
      <c r="U1992" s="85"/>
      <c r="V1992" s="85"/>
      <c r="W1992" s="85"/>
      <c r="X1992" s="85"/>
      <c r="Y1992" s="85"/>
      <c r="Z1992" s="85"/>
      <c r="AA1992" s="85"/>
      <c r="AB1992" s="85"/>
      <c r="AC1992" s="85"/>
      <c r="AD1992" s="85"/>
      <c r="AE1992" s="85"/>
    </row>
    <row r="1993" spans="1:31" s="76" customFormat="1" ht="13.5" customHeight="1" x14ac:dyDescent="0.2">
      <c r="A1993" s="84">
        <v>9003660101</v>
      </c>
      <c r="B1993" s="80" t="s">
        <v>1523</v>
      </c>
      <c r="C1993" s="149">
        <v>124183</v>
      </c>
      <c r="D1993" s="149">
        <v>94701</v>
      </c>
      <c r="E1993" s="149">
        <v>2841</v>
      </c>
      <c r="F1993" s="180">
        <f t="shared" si="218"/>
        <v>2841.0299999999997</v>
      </c>
      <c r="G1993" s="82">
        <f t="shared" si="219"/>
        <v>2.9999999999745341E-2</v>
      </c>
      <c r="H1993" s="125" t="s">
        <v>601</v>
      </c>
      <c r="I1993" s="149">
        <v>62272</v>
      </c>
      <c r="J1993" s="169">
        <f t="shared" si="220"/>
        <v>29587.97</v>
      </c>
      <c r="K1993" s="149" t="s">
        <v>1832</v>
      </c>
      <c r="L1993" s="107">
        <v>45867</v>
      </c>
      <c r="M1993" s="149" t="s">
        <v>54</v>
      </c>
      <c r="N1993" s="182">
        <v>2025</v>
      </c>
      <c r="O1993" s="234" t="s">
        <v>2082</v>
      </c>
      <c r="P1993" s="85"/>
      <c r="Q1993" s="85"/>
      <c r="R1993" s="85"/>
      <c r="S1993" s="85"/>
      <c r="T1993" s="85"/>
      <c r="U1993" s="85"/>
      <c r="V1993" s="85"/>
      <c r="W1993" s="85"/>
      <c r="X1993" s="85"/>
      <c r="Y1993" s="85"/>
      <c r="Z1993" s="85"/>
      <c r="AA1993" s="85"/>
      <c r="AB1993" s="85"/>
      <c r="AC1993" s="85"/>
      <c r="AD1993" s="85"/>
      <c r="AE1993" s="85"/>
    </row>
    <row r="1994" spans="1:31" s="76" customFormat="1" ht="13.5" customHeight="1" x14ac:dyDescent="0.2">
      <c r="A1994" s="165">
        <v>8911800011</v>
      </c>
      <c r="B1994" s="166" t="s">
        <v>21</v>
      </c>
      <c r="C1994" s="205">
        <v>741101</v>
      </c>
      <c r="D1994" s="205">
        <v>741101</v>
      </c>
      <c r="E1994" s="205">
        <v>22230</v>
      </c>
      <c r="F1994" s="183">
        <f t="shared" si="218"/>
        <v>22233.03</v>
      </c>
      <c r="G1994" s="169">
        <f t="shared" si="219"/>
        <v>3.0299999999988358</v>
      </c>
      <c r="H1994" s="144" t="s">
        <v>1934</v>
      </c>
      <c r="I1994" s="205">
        <v>718871</v>
      </c>
      <c r="J1994" s="169">
        <f t="shared" si="220"/>
        <v>-3.0300000000279397</v>
      </c>
      <c r="K1994" s="205" t="s">
        <v>1832</v>
      </c>
      <c r="L1994" s="211">
        <v>45840</v>
      </c>
      <c r="M1994" s="205" t="s">
        <v>54</v>
      </c>
      <c r="N1994" s="80">
        <v>2025</v>
      </c>
      <c r="O1994" s="80"/>
      <c r="P1994" s="85"/>
      <c r="Q1994" s="85"/>
      <c r="R1994" s="85"/>
      <c r="S1994" s="85"/>
      <c r="T1994" s="85"/>
      <c r="U1994" s="85"/>
      <c r="V1994" s="85"/>
      <c r="W1994" s="85"/>
      <c r="X1994" s="85"/>
      <c r="Y1994" s="85"/>
      <c r="Z1994" s="85"/>
      <c r="AA1994" s="85"/>
      <c r="AB1994" s="85"/>
      <c r="AC1994" s="85"/>
      <c r="AD1994" s="85"/>
      <c r="AE1994" s="85"/>
    </row>
    <row r="1995" spans="1:31" s="76" customFormat="1" ht="13.5" customHeight="1" x14ac:dyDescent="0.2">
      <c r="A1995" s="84">
        <v>9000036172</v>
      </c>
      <c r="B1995" s="80" t="s">
        <v>1041</v>
      </c>
      <c r="C1995" s="149">
        <v>1628256066</v>
      </c>
      <c r="D1995" s="149">
        <v>1556466746</v>
      </c>
      <c r="E1995" s="149">
        <v>108952672</v>
      </c>
      <c r="F1995" s="82">
        <f>+D1995*7%</f>
        <v>108952672.22000001</v>
      </c>
      <c r="G1995" s="149">
        <f t="shared" si="219"/>
        <v>0.2200000137090683</v>
      </c>
      <c r="H1995" s="144" t="s">
        <v>1936</v>
      </c>
      <c r="I1995" s="149">
        <v>1447494539</v>
      </c>
      <c r="J1995" s="82">
        <f t="shared" si="220"/>
        <v>19534.77999997139</v>
      </c>
      <c r="K1995" s="149" t="s">
        <v>1918</v>
      </c>
      <c r="L1995" s="197">
        <v>45853</v>
      </c>
      <c r="M1995" s="149" t="s">
        <v>54</v>
      </c>
      <c r="N1995" s="80">
        <v>2025</v>
      </c>
      <c r="O1995" s="234" t="s">
        <v>1968</v>
      </c>
      <c r="P1995" s="85"/>
      <c r="Q1995" s="85"/>
      <c r="R1995" s="85"/>
      <c r="S1995" s="85"/>
      <c r="T1995" s="85"/>
      <c r="U1995" s="85"/>
      <c r="V1995" s="85"/>
      <c r="W1995" s="85"/>
      <c r="X1995" s="85"/>
      <c r="Y1995" s="85"/>
      <c r="Z1995" s="85"/>
      <c r="AA1995" s="85"/>
      <c r="AB1995" s="85"/>
      <c r="AC1995" s="85"/>
      <c r="AD1995" s="85"/>
      <c r="AE1995" s="85"/>
    </row>
    <row r="1996" spans="1:31" s="76" customFormat="1" ht="13.5" customHeight="1" x14ac:dyDescent="0.2">
      <c r="A1996" s="84">
        <v>8909049961</v>
      </c>
      <c r="B1996" s="80" t="s">
        <v>626</v>
      </c>
      <c r="C1996" s="149">
        <v>51069285</v>
      </c>
      <c r="D1996" s="149">
        <v>51064193</v>
      </c>
      <c r="E1996" s="149">
        <v>1531926</v>
      </c>
      <c r="F1996" s="82">
        <f t="shared" ref="F1996:F2004" si="221">+D1996*3%</f>
        <v>1531925.79</v>
      </c>
      <c r="G1996" s="82">
        <f t="shared" si="219"/>
        <v>-0.2099999999627471</v>
      </c>
      <c r="H1996" s="144" t="s">
        <v>1937</v>
      </c>
      <c r="I1996" s="149">
        <v>49532266.990000002</v>
      </c>
      <c r="J1996" s="82">
        <f t="shared" si="220"/>
        <v>0.2199999988079071</v>
      </c>
      <c r="K1996" s="149" t="s">
        <v>1918</v>
      </c>
      <c r="L1996" s="197">
        <v>45853</v>
      </c>
      <c r="M1996" s="149" t="s">
        <v>54</v>
      </c>
      <c r="N1996" s="80">
        <v>2025</v>
      </c>
      <c r="O1996" s="80"/>
      <c r="P1996" s="85"/>
      <c r="Q1996" s="85"/>
      <c r="R1996" s="85"/>
      <c r="S1996" s="85"/>
      <c r="T1996" s="85"/>
      <c r="U1996" s="85"/>
      <c r="V1996" s="85"/>
      <c r="W1996" s="85"/>
      <c r="X1996" s="85"/>
      <c r="Y1996" s="85"/>
      <c r="Z1996" s="85"/>
      <c r="AA1996" s="85"/>
      <c r="AB1996" s="85"/>
      <c r="AC1996" s="85"/>
      <c r="AD1996" s="85"/>
      <c r="AE1996" s="85"/>
    </row>
    <row r="1997" spans="1:31" ht="13.5" customHeight="1" x14ac:dyDescent="0.2">
      <c r="A1997" s="84">
        <v>8900390295</v>
      </c>
      <c r="B1997" s="80" t="s">
        <v>1434</v>
      </c>
      <c r="C1997" s="149">
        <v>7067485</v>
      </c>
      <c r="D1997" s="149">
        <v>7067485</v>
      </c>
      <c r="E1997" s="149"/>
      <c r="F1997" s="149">
        <f t="shared" si="221"/>
        <v>212024.55</v>
      </c>
      <c r="G1997" s="82">
        <f t="shared" si="219"/>
        <v>212024.55</v>
      </c>
      <c r="H1997" s="281" t="s">
        <v>601</v>
      </c>
      <c r="I1997" s="149">
        <v>7067485</v>
      </c>
      <c r="J1997" s="82">
        <f t="shared" si="220"/>
        <v>-212024.54999999981</v>
      </c>
      <c r="K1997" s="149" t="s">
        <v>1918</v>
      </c>
      <c r="L1997" s="197">
        <v>45863</v>
      </c>
      <c r="M1997" s="149" t="s">
        <v>54</v>
      </c>
      <c r="N1997" s="80">
        <v>2025</v>
      </c>
      <c r="O1997" s="198" t="s">
        <v>2057</v>
      </c>
    </row>
    <row r="1998" spans="1:31" ht="13.5" customHeight="1" x14ac:dyDescent="0.2">
      <c r="A1998" s="84">
        <v>9015433189</v>
      </c>
      <c r="B1998" s="80" t="s">
        <v>1226</v>
      </c>
      <c r="C1998" s="200">
        <v>21380486</v>
      </c>
      <c r="D1998" s="180">
        <v>21380486</v>
      </c>
      <c r="E1998" s="180">
        <v>641415</v>
      </c>
      <c r="F1998" s="82">
        <f t="shared" si="221"/>
        <v>641414.57999999996</v>
      </c>
      <c r="G1998" s="171">
        <f t="shared" si="219"/>
        <v>-0.42000000004190952</v>
      </c>
      <c r="H1998" s="124" t="s">
        <v>2172</v>
      </c>
      <c r="I1998" s="90">
        <v>20739071</v>
      </c>
      <c r="J1998" s="82">
        <f t="shared" si="220"/>
        <v>0.42000000178813934</v>
      </c>
      <c r="K1998" s="149" t="s">
        <v>1832</v>
      </c>
      <c r="L1998" s="107">
        <v>45869</v>
      </c>
      <c r="M1998" s="97" t="s">
        <v>54</v>
      </c>
      <c r="N1998" s="80">
        <v>2025</v>
      </c>
      <c r="O1998" s="80" t="s">
        <v>1812</v>
      </c>
    </row>
    <row r="1999" spans="1:31" ht="13.5" customHeight="1" x14ac:dyDescent="0.2">
      <c r="A1999" s="84">
        <v>8160020199</v>
      </c>
      <c r="B1999" s="80" t="s">
        <v>617</v>
      </c>
      <c r="C1999" s="200">
        <v>90466658</v>
      </c>
      <c r="D1999" s="149">
        <v>87288271</v>
      </c>
      <c r="E1999" s="180">
        <v>2618648</v>
      </c>
      <c r="F1999" s="82">
        <f t="shared" si="221"/>
        <v>2618648.13</v>
      </c>
      <c r="G1999" s="82">
        <f t="shared" si="219"/>
        <v>0.12999999988824129</v>
      </c>
      <c r="H1999" s="252" t="s">
        <v>1938</v>
      </c>
      <c r="I1999" s="90">
        <v>84669623</v>
      </c>
      <c r="J1999" s="82">
        <f t="shared" si="220"/>
        <v>-0.12999999523162842</v>
      </c>
      <c r="K1999" s="149" t="s">
        <v>1918</v>
      </c>
      <c r="L1999" s="97" t="s">
        <v>1920</v>
      </c>
      <c r="M1999" s="97" t="s">
        <v>54</v>
      </c>
      <c r="N1999" s="80">
        <v>2025</v>
      </c>
      <c r="O1999" s="80" t="s">
        <v>1921</v>
      </c>
    </row>
    <row r="2000" spans="1:31" ht="13.5" customHeight="1" x14ac:dyDescent="0.2">
      <c r="A2000" s="84">
        <v>9000399016</v>
      </c>
      <c r="B2000" s="80" t="s">
        <v>23</v>
      </c>
      <c r="C2000" s="200">
        <v>69665720</v>
      </c>
      <c r="D2000" s="82">
        <v>69620116</v>
      </c>
      <c r="E2000" s="180">
        <v>2088603</v>
      </c>
      <c r="F2000" s="82">
        <f t="shared" si="221"/>
        <v>2088603.48</v>
      </c>
      <c r="G2000" s="82">
        <f t="shared" si="219"/>
        <v>0.47999999998137355</v>
      </c>
      <c r="H2000" s="124" t="s">
        <v>2179</v>
      </c>
      <c r="I2000" s="90">
        <v>67543674</v>
      </c>
      <c r="J2000" s="149">
        <f t="shared" si="220"/>
        <v>-12161.480000004172</v>
      </c>
      <c r="K2000" s="149" t="s">
        <v>1832</v>
      </c>
      <c r="L2000" s="107">
        <v>45860</v>
      </c>
      <c r="M2000" s="97" t="s">
        <v>54</v>
      </c>
      <c r="N2000" s="80">
        <v>2025</v>
      </c>
      <c r="O2000" s="185" t="s">
        <v>1978</v>
      </c>
    </row>
    <row r="2001" spans="1:31" ht="13.5" customHeight="1" x14ac:dyDescent="0.2">
      <c r="A2001" s="84">
        <v>900409371</v>
      </c>
      <c r="B2001" s="80" t="s">
        <v>1227</v>
      </c>
      <c r="C2001" s="200">
        <v>1192337</v>
      </c>
      <c r="D2001" s="82">
        <v>1192337</v>
      </c>
      <c r="E2001" s="180">
        <v>35770</v>
      </c>
      <c r="F2001" s="126">
        <f t="shared" si="221"/>
        <v>35770.11</v>
      </c>
      <c r="G2001" s="126">
        <f t="shared" si="219"/>
        <v>0.11000000000058208</v>
      </c>
      <c r="H2001" s="124" t="s">
        <v>1945</v>
      </c>
      <c r="I2001" s="149">
        <v>1156566</v>
      </c>
      <c r="J2001" s="82">
        <f t="shared" si="220"/>
        <v>0.88999999989755452</v>
      </c>
      <c r="K2001" s="149" t="s">
        <v>1832</v>
      </c>
      <c r="L2001" s="107">
        <v>45854</v>
      </c>
      <c r="M2001" s="97" t="s">
        <v>54</v>
      </c>
      <c r="N2001" s="80">
        <v>2025</v>
      </c>
      <c r="O2001" s="80"/>
    </row>
    <row r="2002" spans="1:31" ht="13.5" customHeight="1" x14ac:dyDescent="0.2">
      <c r="A2002" s="84">
        <v>9000821430</v>
      </c>
      <c r="B2002" s="80" t="s">
        <v>1202</v>
      </c>
      <c r="C2002" s="200">
        <v>1621375</v>
      </c>
      <c r="D2002" s="82">
        <v>1621375</v>
      </c>
      <c r="E2002" s="180">
        <v>0</v>
      </c>
      <c r="F2002" s="82">
        <f t="shared" si="221"/>
        <v>48641.25</v>
      </c>
      <c r="G2002" s="82">
        <f t="shared" si="219"/>
        <v>48641.25</v>
      </c>
      <c r="H2002" s="232" t="s">
        <v>601</v>
      </c>
      <c r="I2002" s="90">
        <v>1621375</v>
      </c>
      <c r="J2002" s="149">
        <f t="shared" si="220"/>
        <v>-48641.25</v>
      </c>
      <c r="K2002" s="149" t="s">
        <v>1832</v>
      </c>
      <c r="L2002" s="107">
        <v>45853</v>
      </c>
      <c r="M2002" s="97" t="s">
        <v>54</v>
      </c>
      <c r="N2002" s="80">
        <v>2025</v>
      </c>
      <c r="O2002" s="198" t="s">
        <v>1033</v>
      </c>
    </row>
    <row r="2003" spans="1:31" ht="13.5" customHeight="1" x14ac:dyDescent="0.2">
      <c r="A2003" s="84">
        <v>9013792472</v>
      </c>
      <c r="B2003" s="80" t="s">
        <v>1634</v>
      </c>
      <c r="C2003" s="200">
        <v>1665976</v>
      </c>
      <c r="D2003" s="82">
        <v>1665976</v>
      </c>
      <c r="E2003" s="180">
        <v>49979</v>
      </c>
      <c r="F2003" s="82">
        <f t="shared" si="221"/>
        <v>49979.28</v>
      </c>
      <c r="G2003" s="82">
        <f t="shared" si="219"/>
        <v>0.27999999999883585</v>
      </c>
      <c r="H2003" s="173" t="s">
        <v>1948</v>
      </c>
      <c r="I2003" s="90">
        <v>1615998</v>
      </c>
      <c r="J2003" s="149">
        <f t="shared" si="220"/>
        <v>-1.2800000000279397</v>
      </c>
      <c r="K2003" s="149" t="s">
        <v>1918</v>
      </c>
      <c r="L2003" s="107">
        <v>45859</v>
      </c>
      <c r="M2003" s="97" t="s">
        <v>54</v>
      </c>
      <c r="N2003" s="80">
        <v>2025</v>
      </c>
      <c r="O2003" s="80"/>
    </row>
    <row r="2004" spans="1:31" ht="13.5" customHeight="1" x14ac:dyDescent="0.2">
      <c r="A2004" s="84">
        <v>8110007404</v>
      </c>
      <c r="B2004" s="80" t="s">
        <v>623</v>
      </c>
      <c r="C2004" s="200">
        <v>29339619</v>
      </c>
      <c r="D2004" s="82">
        <v>28004463</v>
      </c>
      <c r="E2004" s="180">
        <v>840130</v>
      </c>
      <c r="F2004" s="82">
        <f t="shared" si="221"/>
        <v>840133.89</v>
      </c>
      <c r="G2004" s="82">
        <f t="shared" si="219"/>
        <v>3.8900000000139698</v>
      </c>
      <c r="H2004" s="124" t="s">
        <v>1949</v>
      </c>
      <c r="I2004" s="90">
        <v>27164329</v>
      </c>
      <c r="J2004" s="149">
        <f t="shared" si="220"/>
        <v>0.10999999940395355</v>
      </c>
      <c r="K2004" s="149" t="s">
        <v>1832</v>
      </c>
      <c r="L2004" s="107">
        <v>45853</v>
      </c>
      <c r="M2004" s="97" t="s">
        <v>54</v>
      </c>
      <c r="N2004" s="80">
        <v>2025</v>
      </c>
      <c r="O2004" s="80"/>
    </row>
    <row r="2005" spans="1:31" s="76" customFormat="1" ht="13.5" customHeight="1" x14ac:dyDescent="0.2">
      <c r="A2005" s="84">
        <v>9004330329</v>
      </c>
      <c r="B2005" s="49" t="s">
        <v>1707</v>
      </c>
      <c r="C2005" s="149">
        <v>8668822</v>
      </c>
      <c r="D2005" s="149">
        <v>8668822</v>
      </c>
      <c r="E2005" s="149">
        <v>260065</v>
      </c>
      <c r="F2005" s="180">
        <f>+D2005*3%</f>
        <v>260064.66</v>
      </c>
      <c r="G2005" s="171">
        <f>+F2005-E2005</f>
        <v>-0.33999999999650754</v>
      </c>
      <c r="H2005" s="144" t="s">
        <v>1952</v>
      </c>
      <c r="I2005" s="149">
        <v>8408757</v>
      </c>
      <c r="J2005" s="149">
        <f>(D2005-E2005-G2005)-I2005</f>
        <v>0.33999999985098839</v>
      </c>
      <c r="K2005" s="149" t="s">
        <v>1832</v>
      </c>
      <c r="L2005" s="197">
        <v>45840</v>
      </c>
      <c r="M2005" s="149" t="s">
        <v>54</v>
      </c>
      <c r="N2005" s="80">
        <v>2025</v>
      </c>
      <c r="O2005" s="80"/>
      <c r="P2005" s="85"/>
      <c r="Q2005" s="85"/>
      <c r="R2005" s="85"/>
      <c r="S2005" s="85"/>
      <c r="T2005" s="85"/>
      <c r="U2005" s="85"/>
      <c r="V2005" s="85"/>
      <c r="W2005" s="85"/>
      <c r="X2005" s="85"/>
      <c r="Y2005" s="85"/>
      <c r="Z2005" s="85"/>
      <c r="AA2005" s="85"/>
      <c r="AB2005" s="85"/>
      <c r="AC2005" s="85"/>
      <c r="AD2005" s="85"/>
      <c r="AE2005" s="85"/>
    </row>
    <row r="2006" spans="1:31" s="76" customFormat="1" ht="13.5" customHeight="1" x14ac:dyDescent="0.2">
      <c r="A2006" s="165">
        <v>9006777323</v>
      </c>
      <c r="B2006" s="166" t="s">
        <v>618</v>
      </c>
      <c r="C2006" s="205">
        <v>56038074</v>
      </c>
      <c r="D2006" s="205">
        <v>56038074</v>
      </c>
      <c r="E2006" s="205">
        <v>1681142</v>
      </c>
      <c r="F2006" s="169">
        <f>+D2006*3%</f>
        <v>1681142.22</v>
      </c>
      <c r="G2006" s="169">
        <f>+F2006-E2006</f>
        <v>0.21999999997206032</v>
      </c>
      <c r="H2006" s="302" t="s">
        <v>1953</v>
      </c>
      <c r="I2006" s="205">
        <v>54356932</v>
      </c>
      <c r="J2006" s="169">
        <f>(D2006-E2006-G2006)-I2006</f>
        <v>-0.2199999988079071</v>
      </c>
      <c r="K2006" s="205" t="s">
        <v>1918</v>
      </c>
      <c r="L2006" s="241">
        <v>45848</v>
      </c>
      <c r="M2006" s="205" t="s">
        <v>54</v>
      </c>
      <c r="N2006" s="218">
        <v>2025</v>
      </c>
      <c r="O2006" s="166"/>
      <c r="P2006" s="85"/>
      <c r="Q2006" s="85"/>
      <c r="R2006" s="85"/>
      <c r="S2006" s="85"/>
      <c r="T2006" s="85"/>
      <c r="U2006" s="85"/>
      <c r="V2006" s="85"/>
      <c r="W2006" s="85"/>
      <c r="X2006" s="85"/>
      <c r="Y2006" s="85"/>
      <c r="Z2006" s="85"/>
      <c r="AA2006" s="85"/>
      <c r="AB2006" s="85"/>
      <c r="AC2006" s="85"/>
      <c r="AD2006" s="85"/>
      <c r="AE2006" s="85"/>
    </row>
    <row r="2007" spans="1:31" ht="13.5" customHeight="1" x14ac:dyDescent="0.2">
      <c r="A2007" s="84">
        <v>9006523347</v>
      </c>
      <c r="B2007" s="80" t="s">
        <v>616</v>
      </c>
      <c r="C2007" s="200">
        <v>9391538</v>
      </c>
      <c r="D2007" s="82">
        <v>9391538</v>
      </c>
      <c r="E2007" s="180">
        <v>281746</v>
      </c>
      <c r="F2007" s="82">
        <f>+D2007*3%</f>
        <v>281746.14</v>
      </c>
      <c r="G2007" s="82">
        <f>+F2007-E2007</f>
        <v>0.14000000001396984</v>
      </c>
      <c r="H2007" s="124" t="s">
        <v>1954</v>
      </c>
      <c r="I2007" s="90">
        <v>9109792</v>
      </c>
      <c r="J2007" s="149">
        <f>(D2007-E2007-G2007)-I2007</f>
        <v>-0.14000000059604645</v>
      </c>
      <c r="K2007" s="149" t="s">
        <v>1918</v>
      </c>
      <c r="L2007" s="107">
        <v>45852</v>
      </c>
      <c r="M2007" s="97" t="s">
        <v>54</v>
      </c>
      <c r="N2007" s="80">
        <v>2025</v>
      </c>
      <c r="O2007" s="80"/>
    </row>
    <row r="2008" spans="1:31" ht="13.5" customHeight="1" x14ac:dyDescent="0.2">
      <c r="A2008" s="84">
        <v>900206503</v>
      </c>
      <c r="B2008" s="80" t="s">
        <v>1668</v>
      </c>
      <c r="C2008" s="200">
        <v>6518000</v>
      </c>
      <c r="D2008" s="200">
        <v>6518000</v>
      </c>
      <c r="E2008" s="180">
        <v>195540</v>
      </c>
      <c r="F2008" s="82">
        <f>+D2008*3%</f>
        <v>195540</v>
      </c>
      <c r="G2008" s="171">
        <f>+F2008-E2008</f>
        <v>0</v>
      </c>
      <c r="H2008" s="173" t="s">
        <v>1955</v>
      </c>
      <c r="I2008" s="90">
        <v>6322459</v>
      </c>
      <c r="J2008" s="82">
        <f>(D2008-E2008-G2008)-I2008</f>
        <v>1</v>
      </c>
      <c r="K2008" s="149" t="s">
        <v>1918</v>
      </c>
      <c r="L2008" s="107">
        <v>45861</v>
      </c>
      <c r="M2008" s="149" t="s">
        <v>54</v>
      </c>
      <c r="N2008" s="80">
        <v>2025</v>
      </c>
      <c r="O2008" s="80"/>
    </row>
    <row r="2009" spans="1:31" s="76" customFormat="1" ht="13.5" customHeight="1" x14ac:dyDescent="0.2">
      <c r="A2009" s="165">
        <v>8170018921</v>
      </c>
      <c r="B2009" s="166" t="s">
        <v>619</v>
      </c>
      <c r="C2009" s="205">
        <v>158886587</v>
      </c>
      <c r="D2009" s="205">
        <v>156105269</v>
      </c>
      <c r="E2009" s="205">
        <v>4683158</v>
      </c>
      <c r="F2009" s="169">
        <f>+D2009*3%</f>
        <v>4683158.0699999994</v>
      </c>
      <c r="G2009" s="169">
        <f>+F2009-E2009</f>
        <v>6.9999999366700649E-2</v>
      </c>
      <c r="H2009" s="173" t="s">
        <v>1959</v>
      </c>
      <c r="I2009" s="205">
        <v>151422111</v>
      </c>
      <c r="J2009" s="205">
        <f>(D2009-E2009-G2009)-I2009</f>
        <v>-6.9999992847442627E-2</v>
      </c>
      <c r="K2009" s="205" t="s">
        <v>1832</v>
      </c>
      <c r="L2009" s="241">
        <v>45847</v>
      </c>
      <c r="M2009" s="205" t="s">
        <v>54</v>
      </c>
      <c r="N2009" s="218">
        <v>2025</v>
      </c>
      <c r="O2009" s="166"/>
      <c r="P2009" s="85"/>
      <c r="Q2009" s="85"/>
      <c r="R2009" s="85"/>
      <c r="S2009" s="85"/>
      <c r="T2009" s="85"/>
      <c r="U2009" s="85"/>
      <c r="V2009" s="85"/>
      <c r="W2009" s="85"/>
      <c r="X2009" s="85"/>
      <c r="Y2009" s="85"/>
      <c r="Z2009" s="85"/>
      <c r="AA2009" s="85"/>
      <c r="AB2009" s="85"/>
      <c r="AC2009" s="85"/>
      <c r="AD2009" s="85"/>
      <c r="AE2009" s="85"/>
    </row>
    <row r="2010" spans="1:31" s="76" customFormat="1" ht="13.5" customHeight="1" x14ac:dyDescent="0.2">
      <c r="A2010" s="165" t="s">
        <v>39</v>
      </c>
      <c r="B2010" s="166" t="s">
        <v>565</v>
      </c>
      <c r="C2010" s="205" t="s">
        <v>421</v>
      </c>
      <c r="D2010" s="205">
        <v>111580470</v>
      </c>
      <c r="E2010" s="205" t="s">
        <v>421</v>
      </c>
      <c r="F2010" s="183" t="s">
        <v>421</v>
      </c>
      <c r="G2010" s="200" t="s">
        <v>421</v>
      </c>
      <c r="H2010" s="200" t="s">
        <v>421</v>
      </c>
      <c r="I2010" s="205">
        <v>111580470</v>
      </c>
      <c r="J2010" s="205" t="s">
        <v>421</v>
      </c>
      <c r="K2010" s="97" t="s">
        <v>36</v>
      </c>
      <c r="L2010" s="107">
        <v>45808</v>
      </c>
      <c r="M2010" s="205" t="s">
        <v>51</v>
      </c>
      <c r="N2010" s="218">
        <v>2025</v>
      </c>
      <c r="O2010" s="166"/>
      <c r="P2010" s="85"/>
      <c r="Q2010" s="85"/>
      <c r="R2010" s="85"/>
      <c r="S2010" s="85"/>
      <c r="T2010" s="85"/>
      <c r="U2010" s="85"/>
      <c r="V2010" s="85"/>
      <c r="W2010" s="85"/>
      <c r="X2010" s="85"/>
      <c r="Y2010" s="85"/>
      <c r="Z2010" s="85"/>
      <c r="AA2010" s="85"/>
      <c r="AB2010" s="85"/>
      <c r="AC2010" s="85"/>
      <c r="AD2010" s="85"/>
      <c r="AE2010" s="85"/>
    </row>
    <row r="2011" spans="1:31" s="76" customFormat="1" ht="13.5" customHeight="1" x14ac:dyDescent="0.2">
      <c r="A2011" s="165" t="s">
        <v>39</v>
      </c>
      <c r="B2011" s="166" t="s">
        <v>565</v>
      </c>
      <c r="C2011" s="205" t="s">
        <v>421</v>
      </c>
      <c r="D2011" s="205">
        <v>108336235</v>
      </c>
      <c r="E2011" s="205" t="s">
        <v>421</v>
      </c>
      <c r="F2011" s="183" t="s">
        <v>421</v>
      </c>
      <c r="G2011" s="200" t="s">
        <v>421</v>
      </c>
      <c r="H2011" s="200" t="s">
        <v>421</v>
      </c>
      <c r="I2011" s="205">
        <v>108336235</v>
      </c>
      <c r="J2011" s="205" t="s">
        <v>421</v>
      </c>
      <c r="K2011" s="97" t="s">
        <v>36</v>
      </c>
      <c r="L2011" s="107">
        <v>45838</v>
      </c>
      <c r="M2011" s="205" t="s">
        <v>52</v>
      </c>
      <c r="N2011" s="218">
        <v>2025</v>
      </c>
      <c r="O2011" s="166"/>
      <c r="P2011" s="85"/>
      <c r="Q2011" s="85"/>
      <c r="R2011" s="85"/>
      <c r="S2011" s="85"/>
      <c r="T2011" s="85"/>
      <c r="U2011" s="85"/>
      <c r="V2011" s="85"/>
      <c r="W2011" s="85"/>
      <c r="X2011" s="85"/>
      <c r="Y2011" s="85"/>
      <c r="Z2011" s="85"/>
      <c r="AA2011" s="85"/>
      <c r="AB2011" s="85"/>
      <c r="AC2011" s="85"/>
      <c r="AD2011" s="85"/>
      <c r="AE2011" s="85"/>
    </row>
    <row r="2012" spans="1:31" s="80" customFormat="1" ht="13.5" customHeight="1" x14ac:dyDescent="0.2">
      <c r="A2012" s="84" t="s">
        <v>39</v>
      </c>
      <c r="B2012" s="80" t="s">
        <v>565</v>
      </c>
      <c r="C2012" s="200" t="s">
        <v>421</v>
      </c>
      <c r="D2012" s="205">
        <v>119339156</v>
      </c>
      <c r="E2012" s="180" t="s">
        <v>421</v>
      </c>
      <c r="F2012" s="200" t="s">
        <v>421</v>
      </c>
      <c r="G2012" s="200" t="s">
        <v>421</v>
      </c>
      <c r="H2012" s="200" t="s">
        <v>421</v>
      </c>
      <c r="I2012" s="205">
        <v>119339156</v>
      </c>
      <c r="J2012" s="180" t="s">
        <v>421</v>
      </c>
      <c r="K2012" s="97" t="s">
        <v>36</v>
      </c>
      <c r="L2012" s="107">
        <v>45869</v>
      </c>
      <c r="M2012" s="149" t="s">
        <v>54</v>
      </c>
      <c r="N2012" s="80">
        <v>2025</v>
      </c>
      <c r="P2012" s="292"/>
    </row>
    <row r="2013" spans="1:31" ht="13.5" customHeight="1" x14ac:dyDescent="0.2">
      <c r="A2013" s="84" t="s">
        <v>39</v>
      </c>
      <c r="B2013" s="80" t="s">
        <v>565</v>
      </c>
      <c r="C2013" s="200" t="s">
        <v>421</v>
      </c>
      <c r="D2013" s="82">
        <v>116139293</v>
      </c>
      <c r="E2013" s="180" t="s">
        <v>421</v>
      </c>
      <c r="F2013" s="200" t="s">
        <v>421</v>
      </c>
      <c r="G2013" s="200" t="s">
        <v>421</v>
      </c>
      <c r="H2013" s="200" t="s">
        <v>421</v>
      </c>
      <c r="I2013" s="90">
        <v>116139293</v>
      </c>
      <c r="J2013" s="180" t="s">
        <v>421</v>
      </c>
      <c r="K2013" s="97" t="s">
        <v>36</v>
      </c>
      <c r="L2013" s="107">
        <v>45900</v>
      </c>
      <c r="M2013" s="97" t="s">
        <v>57</v>
      </c>
      <c r="N2013" s="80">
        <v>2025</v>
      </c>
      <c r="O2013" s="80"/>
    </row>
    <row r="2014" spans="1:31" s="76" customFormat="1" ht="13.5" customHeight="1" x14ac:dyDescent="0.2">
      <c r="A2014" s="165">
        <v>8300252052</v>
      </c>
      <c r="B2014" s="166" t="s">
        <v>628</v>
      </c>
      <c r="C2014" s="220">
        <v>9366277</v>
      </c>
      <c r="D2014" s="169">
        <v>9366277</v>
      </c>
      <c r="E2014" s="180">
        <v>280989</v>
      </c>
      <c r="F2014" s="169">
        <f t="shared" ref="F2014" si="222">+D2014*3%</f>
        <v>280988.31</v>
      </c>
      <c r="G2014" s="169">
        <f t="shared" ref="G2014" si="223">+F2014-E2014</f>
        <v>-0.69000000000232831</v>
      </c>
      <c r="H2014" s="124" t="s">
        <v>1982</v>
      </c>
      <c r="I2014" s="90">
        <v>9085289</v>
      </c>
      <c r="J2014" s="169">
        <f t="shared" ref="J2014" si="224">(D2014-E2014-G2014)-I2014</f>
        <v>-0.31000000052154064</v>
      </c>
      <c r="K2014" s="205" t="s">
        <v>1960</v>
      </c>
      <c r="L2014" s="197">
        <v>45890</v>
      </c>
      <c r="M2014" s="97" t="s">
        <v>57</v>
      </c>
      <c r="N2014" s="182">
        <v>2025</v>
      </c>
      <c r="O2014" s="80"/>
      <c r="P2014" s="85"/>
      <c r="Q2014" s="85"/>
      <c r="R2014" s="85"/>
      <c r="S2014" s="85"/>
      <c r="T2014" s="85"/>
      <c r="U2014" s="85"/>
      <c r="V2014" s="85"/>
      <c r="W2014" s="85"/>
      <c r="X2014" s="85"/>
      <c r="Y2014" s="85"/>
      <c r="Z2014" s="85"/>
      <c r="AA2014" s="85"/>
      <c r="AB2014" s="85"/>
      <c r="AC2014" s="85"/>
      <c r="AD2014" s="85"/>
      <c r="AE2014" s="85"/>
    </row>
    <row r="2015" spans="1:31" s="76" customFormat="1" ht="13.5" customHeight="1" x14ac:dyDescent="0.2">
      <c r="A2015" s="84">
        <v>9013809302</v>
      </c>
      <c r="B2015" s="80" t="s">
        <v>1201</v>
      </c>
      <c r="C2015" s="220">
        <v>6349052</v>
      </c>
      <c r="D2015" s="82">
        <v>6349052</v>
      </c>
      <c r="E2015" s="205">
        <v>190472</v>
      </c>
      <c r="F2015" s="169">
        <f t="shared" ref="F2015:F2024" si="225">+D2015*3%</f>
        <v>190471.56</v>
      </c>
      <c r="G2015" s="183">
        <f>+F2015-E2015</f>
        <v>-0.44000000000232831</v>
      </c>
      <c r="H2015" s="162" t="s">
        <v>601</v>
      </c>
      <c r="I2015" s="205">
        <v>6158580</v>
      </c>
      <c r="J2015" s="82">
        <f>(D2015-E2015-G2015)-I2015</f>
        <v>0.44000000040978193</v>
      </c>
      <c r="K2015" s="149" t="s">
        <v>1960</v>
      </c>
      <c r="L2015" s="107">
        <v>45922</v>
      </c>
      <c r="M2015" s="205" t="s">
        <v>60</v>
      </c>
      <c r="N2015" s="182">
        <v>2025</v>
      </c>
      <c r="O2015" s="80" t="s">
        <v>2079</v>
      </c>
      <c r="P2015" s="85"/>
      <c r="Q2015" s="85"/>
      <c r="R2015" s="85"/>
      <c r="S2015" s="85"/>
      <c r="T2015" s="85"/>
      <c r="U2015" s="85"/>
      <c r="V2015" s="85"/>
      <c r="W2015" s="85"/>
      <c r="X2015" s="85"/>
      <c r="Y2015" s="85"/>
      <c r="Z2015" s="85"/>
      <c r="AA2015" s="85"/>
      <c r="AB2015" s="85"/>
      <c r="AC2015" s="85"/>
      <c r="AD2015" s="85"/>
      <c r="AE2015" s="85"/>
    </row>
    <row r="2016" spans="1:31" s="76" customFormat="1" ht="13.5" customHeight="1" x14ac:dyDescent="0.2">
      <c r="A2016" s="84">
        <v>9015884123</v>
      </c>
      <c r="B2016" s="80" t="s">
        <v>1057</v>
      </c>
      <c r="C2016" s="180">
        <v>27950245</v>
      </c>
      <c r="D2016" s="149">
        <v>27867560</v>
      </c>
      <c r="E2016" s="180">
        <v>836027</v>
      </c>
      <c r="F2016" s="82">
        <f>+D2016*3%</f>
        <v>836026.79999999993</v>
      </c>
      <c r="G2016" s="183">
        <f>+F2016-E2016</f>
        <v>-0.20000000006984919</v>
      </c>
      <c r="H2016" s="124" t="s">
        <v>1984</v>
      </c>
      <c r="I2016" s="149">
        <v>27031533</v>
      </c>
      <c r="J2016" s="169">
        <f>(D2016-E2016-G2016)-I2016</f>
        <v>0.19999999925494194</v>
      </c>
      <c r="K2016" s="149" t="s">
        <v>1918</v>
      </c>
      <c r="L2016" s="107">
        <v>45897</v>
      </c>
      <c r="M2016" s="97" t="s">
        <v>57</v>
      </c>
      <c r="N2016" s="80">
        <v>2025</v>
      </c>
      <c r="O2016" s="80"/>
      <c r="P2016" s="85"/>
      <c r="Q2016" s="85"/>
      <c r="R2016" s="85"/>
      <c r="S2016" s="85"/>
      <c r="T2016" s="85"/>
      <c r="U2016" s="85"/>
      <c r="V2016" s="85"/>
      <c r="W2016" s="85"/>
      <c r="X2016" s="85"/>
      <c r="Y2016" s="85"/>
      <c r="Z2016" s="85"/>
      <c r="AA2016" s="85"/>
      <c r="AB2016" s="85"/>
      <c r="AC2016" s="85"/>
      <c r="AD2016" s="85"/>
      <c r="AE2016" s="85"/>
    </row>
    <row r="2017" spans="1:31" s="76" customFormat="1" ht="13.5" customHeight="1" x14ac:dyDescent="0.2">
      <c r="A2017" s="72">
        <v>9013809941</v>
      </c>
      <c r="B2017" s="80" t="s">
        <v>615</v>
      </c>
      <c r="C2017" s="149">
        <v>7448160</v>
      </c>
      <c r="D2017" s="149">
        <v>7448160</v>
      </c>
      <c r="E2017" s="180">
        <v>223445</v>
      </c>
      <c r="F2017" s="82">
        <f t="shared" si="225"/>
        <v>223444.8</v>
      </c>
      <c r="G2017" s="183">
        <f>+F2017-E2017</f>
        <v>-0.20000000001164153</v>
      </c>
      <c r="H2017" s="229" t="s">
        <v>601</v>
      </c>
      <c r="I2017" s="149">
        <v>7224716</v>
      </c>
      <c r="J2017" s="169">
        <f>(D2017-E2017-G2017)-I2017</f>
        <v>-0.79999999981373549</v>
      </c>
      <c r="K2017" s="149" t="s">
        <v>1960</v>
      </c>
      <c r="L2017" s="197">
        <v>45898</v>
      </c>
      <c r="M2017" s="149" t="s">
        <v>57</v>
      </c>
      <c r="N2017" s="80">
        <v>2025</v>
      </c>
      <c r="O2017" s="80" t="s">
        <v>2002</v>
      </c>
      <c r="P2017" s="85"/>
      <c r="Q2017" s="85"/>
      <c r="R2017" s="85"/>
      <c r="S2017" s="85"/>
      <c r="T2017" s="85"/>
      <c r="U2017" s="85"/>
      <c r="V2017" s="85"/>
      <c r="W2017" s="85"/>
      <c r="X2017" s="85"/>
      <c r="Y2017" s="85"/>
      <c r="Z2017" s="85"/>
      <c r="AA2017" s="85"/>
      <c r="AB2017" s="85"/>
      <c r="AC2017" s="85"/>
      <c r="AD2017" s="85"/>
      <c r="AE2017" s="85"/>
    </row>
    <row r="2018" spans="1:31" s="76" customFormat="1" ht="13.5" customHeight="1" x14ac:dyDescent="0.2">
      <c r="A2018" s="72">
        <v>8002249860</v>
      </c>
      <c r="B2018" s="80" t="s">
        <v>559</v>
      </c>
      <c r="C2018" s="149">
        <v>792813999</v>
      </c>
      <c r="D2018" s="149">
        <v>766815874</v>
      </c>
      <c r="E2018" s="149">
        <v>23004477</v>
      </c>
      <c r="F2018" s="82">
        <f t="shared" si="225"/>
        <v>23004476.219999999</v>
      </c>
      <c r="G2018" s="180">
        <f>+F2018-E2018</f>
        <v>-0.7800000011920929</v>
      </c>
      <c r="H2018" s="242" t="s">
        <v>1985</v>
      </c>
      <c r="I2018" s="149">
        <v>743811398</v>
      </c>
      <c r="J2018" s="82">
        <f>(D2018-E2018-G2018)-I2018</f>
        <v>-0.22000002861022949</v>
      </c>
      <c r="K2018" s="149" t="s">
        <v>1960</v>
      </c>
      <c r="L2018" s="197">
        <v>45881</v>
      </c>
      <c r="M2018" s="149" t="s">
        <v>57</v>
      </c>
      <c r="N2018" s="80">
        <v>2025</v>
      </c>
      <c r="O2018" s="80"/>
      <c r="P2018" s="85"/>
      <c r="Q2018" s="85"/>
      <c r="R2018" s="85"/>
      <c r="S2018" s="85"/>
      <c r="T2018" s="85"/>
      <c r="U2018" s="85"/>
      <c r="V2018" s="85"/>
      <c r="W2018" s="85"/>
      <c r="X2018" s="85"/>
      <c r="Y2018" s="85"/>
      <c r="Z2018" s="85"/>
      <c r="AA2018" s="85"/>
      <c r="AB2018" s="85"/>
      <c r="AC2018" s="85"/>
      <c r="AD2018" s="85"/>
      <c r="AE2018" s="85"/>
    </row>
    <row r="2019" spans="1:31" s="76" customFormat="1" ht="13.5" customHeight="1" x14ac:dyDescent="0.2">
      <c r="A2019" s="84">
        <v>891900101</v>
      </c>
      <c r="B2019" s="80" t="s">
        <v>622</v>
      </c>
      <c r="C2019" s="149">
        <v>118378341</v>
      </c>
      <c r="D2019" s="149">
        <v>115320778</v>
      </c>
      <c r="E2019" s="149">
        <v>3459623</v>
      </c>
      <c r="F2019" s="82">
        <f t="shared" si="225"/>
        <v>3459623.34</v>
      </c>
      <c r="G2019" s="82">
        <f t="shared" ref="G2019:G2034" si="226">+F2019-E2019</f>
        <v>0.33999999985098839</v>
      </c>
      <c r="H2019" s="242" t="s">
        <v>1929</v>
      </c>
      <c r="I2019" s="149">
        <v>111861155</v>
      </c>
      <c r="J2019" s="82">
        <f t="shared" ref="J2019:J2034" si="227">(D2019-E2019-G2019)-I2019</f>
        <v>-0.34000000357627869</v>
      </c>
      <c r="K2019" s="149" t="s">
        <v>1960</v>
      </c>
      <c r="L2019" s="197">
        <v>45881</v>
      </c>
      <c r="M2019" s="149" t="s">
        <v>57</v>
      </c>
      <c r="N2019" s="80">
        <v>2025</v>
      </c>
      <c r="O2019" s="80"/>
      <c r="P2019" s="85"/>
      <c r="Q2019" s="85"/>
      <c r="R2019" s="85"/>
      <c r="S2019" s="85"/>
      <c r="T2019" s="85"/>
      <c r="U2019" s="85"/>
      <c r="V2019" s="85"/>
      <c r="W2019" s="85"/>
      <c r="X2019" s="85"/>
      <c r="Y2019" s="85"/>
      <c r="Z2019" s="85"/>
      <c r="AA2019" s="85"/>
      <c r="AB2019" s="85"/>
      <c r="AC2019" s="85"/>
      <c r="AD2019" s="85"/>
      <c r="AE2019" s="85"/>
    </row>
    <row r="2020" spans="1:31" s="76" customFormat="1" ht="13.5" customHeight="1" x14ac:dyDescent="0.2">
      <c r="A2020" s="84">
        <v>9011924788</v>
      </c>
      <c r="B2020" s="80" t="s">
        <v>604</v>
      </c>
      <c r="C2020" s="149">
        <v>5353899</v>
      </c>
      <c r="D2020" s="149">
        <v>5353899</v>
      </c>
      <c r="E2020" s="149">
        <v>161000</v>
      </c>
      <c r="F2020" s="82">
        <f t="shared" si="225"/>
        <v>160616.97</v>
      </c>
      <c r="G2020" s="82">
        <f t="shared" si="226"/>
        <v>-383.02999999999884</v>
      </c>
      <c r="H2020" s="144" t="s">
        <v>1987</v>
      </c>
      <c r="I2020" s="149">
        <v>5192899</v>
      </c>
      <c r="J2020" s="169">
        <f t="shared" si="227"/>
        <v>383.03000000026077</v>
      </c>
      <c r="K2020" s="149" t="s">
        <v>1918</v>
      </c>
      <c r="L2020" s="197">
        <v>45883</v>
      </c>
      <c r="M2020" s="149" t="s">
        <v>57</v>
      </c>
      <c r="N2020" s="218">
        <v>2025</v>
      </c>
      <c r="O2020" s="234" t="s">
        <v>1966</v>
      </c>
      <c r="P2020" s="85"/>
      <c r="Q2020" s="85"/>
      <c r="R2020" s="85"/>
      <c r="S2020" s="85"/>
      <c r="T2020" s="85"/>
      <c r="U2020" s="85"/>
      <c r="V2020" s="85"/>
      <c r="W2020" s="85"/>
      <c r="X2020" s="85"/>
      <c r="Y2020" s="85"/>
      <c r="Z2020" s="85"/>
      <c r="AA2020" s="85"/>
      <c r="AB2020" s="85"/>
      <c r="AC2020" s="85"/>
      <c r="AD2020" s="85"/>
      <c r="AE2020" s="85"/>
    </row>
    <row r="2021" spans="1:31" s="76" customFormat="1" ht="13.5" customHeight="1" x14ac:dyDescent="0.2">
      <c r="A2021" s="84">
        <v>9003660101</v>
      </c>
      <c r="B2021" s="80" t="s">
        <v>1523</v>
      </c>
      <c r="C2021" s="149">
        <v>168119</v>
      </c>
      <c r="D2021" s="149">
        <v>138169</v>
      </c>
      <c r="E2021" s="149">
        <v>4145</v>
      </c>
      <c r="F2021" s="180">
        <f t="shared" si="225"/>
        <v>4145.07</v>
      </c>
      <c r="G2021" s="82">
        <f t="shared" si="226"/>
        <v>6.9999999999708962E-2</v>
      </c>
      <c r="H2021" s="125" t="s">
        <v>601</v>
      </c>
      <c r="I2021" s="149">
        <v>134024</v>
      </c>
      <c r="J2021" s="169">
        <f t="shared" si="227"/>
        <v>-7.0000000006984919E-2</v>
      </c>
      <c r="K2021" s="149" t="s">
        <v>1918</v>
      </c>
      <c r="L2021" s="107">
        <v>45916</v>
      </c>
      <c r="M2021" s="149" t="s">
        <v>60</v>
      </c>
      <c r="N2021" s="182">
        <v>2025</v>
      </c>
      <c r="O2021" s="240" t="s">
        <v>2083</v>
      </c>
      <c r="P2021" s="85"/>
      <c r="Q2021" s="85"/>
      <c r="R2021" s="85"/>
      <c r="S2021" s="85"/>
      <c r="T2021" s="85"/>
      <c r="U2021" s="85"/>
      <c r="V2021" s="85"/>
      <c r="W2021" s="85"/>
      <c r="X2021" s="85"/>
      <c r="Y2021" s="85"/>
      <c r="Z2021" s="85"/>
      <c r="AA2021" s="85"/>
      <c r="AB2021" s="85"/>
      <c r="AC2021" s="85"/>
      <c r="AD2021" s="85"/>
      <c r="AE2021" s="85"/>
    </row>
    <row r="2022" spans="1:31" s="76" customFormat="1" ht="13.5" customHeight="1" x14ac:dyDescent="0.2">
      <c r="A2022" s="84">
        <v>9003660101</v>
      </c>
      <c r="B2022" s="80" t="s">
        <v>1523</v>
      </c>
      <c r="C2022" s="149">
        <v>136750</v>
      </c>
      <c r="D2022" s="149">
        <v>115477</v>
      </c>
      <c r="E2022" s="149">
        <v>3464</v>
      </c>
      <c r="F2022" s="180">
        <f t="shared" si="225"/>
        <v>3464.31</v>
      </c>
      <c r="G2022" s="82">
        <f t="shared" si="226"/>
        <v>0.30999999999994543</v>
      </c>
      <c r="H2022" s="125" t="s">
        <v>601</v>
      </c>
      <c r="I2022" s="149">
        <v>112013</v>
      </c>
      <c r="J2022" s="169">
        <f t="shared" si="227"/>
        <v>-0.30999999999767169</v>
      </c>
      <c r="K2022" s="149" t="s">
        <v>1960</v>
      </c>
      <c r="L2022" s="107">
        <v>45916</v>
      </c>
      <c r="M2022" s="149" t="s">
        <v>60</v>
      </c>
      <c r="N2022" s="182">
        <v>2025</v>
      </c>
      <c r="O2022" s="80" t="s">
        <v>2004</v>
      </c>
      <c r="P2022" s="85"/>
      <c r="Q2022" s="85"/>
      <c r="R2022" s="85"/>
      <c r="S2022" s="85"/>
      <c r="T2022" s="85"/>
      <c r="U2022" s="85"/>
      <c r="V2022" s="85"/>
      <c r="W2022" s="85"/>
      <c r="X2022" s="85"/>
      <c r="Y2022" s="85"/>
      <c r="Z2022" s="85"/>
      <c r="AA2022" s="85"/>
      <c r="AB2022" s="85"/>
      <c r="AC2022" s="85"/>
      <c r="AD2022" s="85"/>
      <c r="AE2022" s="85"/>
    </row>
    <row r="2023" spans="1:31" s="76" customFormat="1" ht="13.5" customHeight="1" x14ac:dyDescent="0.2">
      <c r="A2023" s="165">
        <v>8911180011</v>
      </c>
      <c r="B2023" s="166" t="s">
        <v>21</v>
      </c>
      <c r="C2023" s="205">
        <v>929548</v>
      </c>
      <c r="D2023" s="205">
        <v>929548</v>
      </c>
      <c r="E2023" s="205">
        <v>27890</v>
      </c>
      <c r="F2023" s="183">
        <f t="shared" si="225"/>
        <v>27886.44</v>
      </c>
      <c r="G2023" s="169">
        <f t="shared" si="226"/>
        <v>-3.5600000000013097</v>
      </c>
      <c r="H2023" s="144" t="s">
        <v>1989</v>
      </c>
      <c r="I2023" s="205">
        <v>901658</v>
      </c>
      <c r="J2023" s="169">
        <f t="shared" si="227"/>
        <v>3.5600000000558794</v>
      </c>
      <c r="K2023" s="205" t="s">
        <v>1918</v>
      </c>
      <c r="L2023" s="211">
        <v>45866</v>
      </c>
      <c r="M2023" s="205" t="s">
        <v>54</v>
      </c>
      <c r="N2023" s="80">
        <v>2025</v>
      </c>
      <c r="O2023" s="80"/>
      <c r="P2023" s="85"/>
      <c r="Q2023" s="85"/>
      <c r="R2023" s="85"/>
      <c r="S2023" s="85"/>
      <c r="T2023" s="85"/>
      <c r="U2023" s="85"/>
      <c r="V2023" s="85"/>
      <c r="W2023" s="85"/>
      <c r="X2023" s="85"/>
      <c r="Y2023" s="85"/>
      <c r="Z2023" s="85"/>
      <c r="AA2023" s="85"/>
      <c r="AB2023" s="85"/>
      <c r="AC2023" s="85"/>
      <c r="AD2023" s="85"/>
      <c r="AE2023" s="85"/>
    </row>
    <row r="2024" spans="1:31" s="76" customFormat="1" ht="13.5" customHeight="1" x14ac:dyDescent="0.2">
      <c r="A2024" s="165">
        <v>8911180011</v>
      </c>
      <c r="B2024" s="166" t="s">
        <v>21</v>
      </c>
      <c r="C2024" s="205">
        <v>1149732</v>
      </c>
      <c r="D2024" s="205">
        <v>1149732</v>
      </c>
      <c r="E2024" s="205">
        <v>34490</v>
      </c>
      <c r="F2024" s="183">
        <f t="shared" si="225"/>
        <v>34491.96</v>
      </c>
      <c r="G2024" s="169">
        <f t="shared" si="226"/>
        <v>1.9599999999991269</v>
      </c>
      <c r="H2024" s="144" t="s">
        <v>1988</v>
      </c>
      <c r="I2024" s="205">
        <v>1115240</v>
      </c>
      <c r="J2024" s="169">
        <f t="shared" si="227"/>
        <v>4.0000000037252903E-2</v>
      </c>
      <c r="K2024" s="205" t="s">
        <v>1960</v>
      </c>
      <c r="L2024" s="211" t="s">
        <v>1967</v>
      </c>
      <c r="M2024" s="205" t="s">
        <v>57</v>
      </c>
      <c r="N2024" s="80">
        <v>2025</v>
      </c>
      <c r="O2024" s="80"/>
      <c r="P2024" s="85"/>
      <c r="Q2024" s="85"/>
      <c r="R2024" s="85"/>
      <c r="S2024" s="85"/>
      <c r="T2024" s="85"/>
      <c r="U2024" s="85"/>
      <c r="V2024" s="85"/>
      <c r="W2024" s="85"/>
      <c r="X2024" s="85"/>
      <c r="Y2024" s="85"/>
      <c r="Z2024" s="85"/>
      <c r="AA2024" s="85"/>
      <c r="AB2024" s="85"/>
      <c r="AC2024" s="85"/>
      <c r="AD2024" s="85"/>
      <c r="AE2024" s="85"/>
    </row>
    <row r="2025" spans="1:31" s="76" customFormat="1" ht="13.5" customHeight="1" x14ac:dyDescent="0.2">
      <c r="A2025" s="84">
        <v>9000036172</v>
      </c>
      <c r="B2025" s="80" t="s">
        <v>1041</v>
      </c>
      <c r="C2025" s="149">
        <v>1633949132</v>
      </c>
      <c r="D2025" s="149">
        <v>1584734113</v>
      </c>
      <c r="E2025" s="149">
        <v>110931119</v>
      </c>
      <c r="F2025" s="82">
        <f>+D2025*7%</f>
        <v>110931387.91000001</v>
      </c>
      <c r="G2025" s="149">
        <f t="shared" si="226"/>
        <v>268.91000001132488</v>
      </c>
      <c r="H2025" s="144" t="s">
        <v>2005</v>
      </c>
      <c r="I2025" s="149">
        <f>49558314+1473799155</f>
        <v>1523357469</v>
      </c>
      <c r="J2025" s="82">
        <f t="shared" si="227"/>
        <v>-49554743.910000086</v>
      </c>
      <c r="K2025" s="149" t="s">
        <v>1960</v>
      </c>
      <c r="L2025" s="197" t="s">
        <v>1969</v>
      </c>
      <c r="M2025" s="149" t="s">
        <v>57</v>
      </c>
      <c r="N2025" s="80">
        <v>2025</v>
      </c>
      <c r="O2025" s="185" t="s">
        <v>2006</v>
      </c>
      <c r="P2025" s="85"/>
      <c r="Q2025" s="85"/>
      <c r="R2025" s="85"/>
      <c r="S2025" s="85"/>
      <c r="T2025" s="85"/>
      <c r="U2025" s="85"/>
      <c r="V2025" s="85"/>
      <c r="W2025" s="85"/>
      <c r="X2025" s="85"/>
      <c r="Y2025" s="85"/>
      <c r="Z2025" s="85"/>
      <c r="AA2025" s="85"/>
      <c r="AB2025" s="85"/>
      <c r="AC2025" s="85"/>
      <c r="AD2025" s="85"/>
      <c r="AE2025" s="85"/>
    </row>
    <row r="2026" spans="1:31" s="76" customFormat="1" ht="13.5" customHeight="1" x14ac:dyDescent="0.2">
      <c r="A2026" s="84">
        <v>8909049961</v>
      </c>
      <c r="B2026" s="80" t="s">
        <v>626</v>
      </c>
      <c r="C2026" s="149">
        <v>77803666</v>
      </c>
      <c r="D2026" s="149">
        <v>77773602</v>
      </c>
      <c r="E2026" s="149">
        <v>2333208</v>
      </c>
      <c r="F2026" s="82">
        <f>+D2026*3%</f>
        <v>2333208.06</v>
      </c>
      <c r="G2026" s="82">
        <f>+F2026-E2026</f>
        <v>6.0000000055879354E-2</v>
      </c>
      <c r="H2026" s="144" t="s">
        <v>1990</v>
      </c>
      <c r="I2026" s="149">
        <v>75440391.269999996</v>
      </c>
      <c r="J2026" s="82">
        <f t="shared" si="227"/>
        <v>2.6700000017881393</v>
      </c>
      <c r="K2026" s="149" t="s">
        <v>1960</v>
      </c>
      <c r="L2026" s="197">
        <v>45884</v>
      </c>
      <c r="M2026" s="149" t="s">
        <v>57</v>
      </c>
      <c r="N2026" s="80">
        <v>2025</v>
      </c>
      <c r="O2026" s="80"/>
      <c r="P2026" s="85"/>
      <c r="Q2026" s="85"/>
      <c r="R2026" s="85"/>
      <c r="S2026" s="85"/>
      <c r="T2026" s="85"/>
      <c r="U2026" s="85"/>
      <c r="V2026" s="85"/>
      <c r="W2026" s="85"/>
      <c r="X2026" s="85"/>
      <c r="Y2026" s="85"/>
      <c r="Z2026" s="85"/>
      <c r="AA2026" s="85"/>
      <c r="AB2026" s="85"/>
      <c r="AC2026" s="85"/>
      <c r="AD2026" s="85"/>
      <c r="AE2026" s="85"/>
    </row>
    <row r="2027" spans="1:31" ht="13.5" customHeight="1" x14ac:dyDescent="0.2">
      <c r="A2027" s="84">
        <v>8900390295</v>
      </c>
      <c r="B2027" s="80" t="s">
        <v>1434</v>
      </c>
      <c r="C2027" s="149">
        <v>7929555</v>
      </c>
      <c r="D2027" s="149">
        <v>7929555</v>
      </c>
      <c r="E2027" s="149">
        <v>237887</v>
      </c>
      <c r="F2027" s="149">
        <f t="shared" ref="F2027:F2034" si="228">+D2027*3%</f>
        <v>237886.65</v>
      </c>
      <c r="G2027" s="82">
        <f t="shared" si="226"/>
        <v>-0.35000000000582077</v>
      </c>
      <c r="H2027" s="281" t="s">
        <v>601</v>
      </c>
      <c r="I2027" s="149">
        <v>6894273</v>
      </c>
      <c r="J2027" s="82">
        <f t="shared" si="227"/>
        <v>797395.34999999963</v>
      </c>
      <c r="K2027" s="149" t="s">
        <v>1960</v>
      </c>
      <c r="L2027" s="197">
        <v>45891</v>
      </c>
      <c r="M2027" s="149" t="s">
        <v>57</v>
      </c>
      <c r="N2027" s="80">
        <v>2025</v>
      </c>
      <c r="O2027" s="234" t="s">
        <v>2059</v>
      </c>
    </row>
    <row r="2028" spans="1:31" ht="13.5" customHeight="1" x14ac:dyDescent="0.2">
      <c r="A2028" s="84">
        <v>9015433189</v>
      </c>
      <c r="B2028" s="80" t="s">
        <v>1226</v>
      </c>
      <c r="C2028" s="200">
        <v>23969794</v>
      </c>
      <c r="D2028" s="180">
        <v>23969794</v>
      </c>
      <c r="E2028" s="180">
        <v>719094</v>
      </c>
      <c r="F2028" s="82">
        <f t="shared" si="228"/>
        <v>719093.82</v>
      </c>
      <c r="G2028" s="171">
        <f t="shared" si="226"/>
        <v>-0.18000000005122274</v>
      </c>
      <c r="H2028" s="124" t="s">
        <v>2173</v>
      </c>
      <c r="I2028" s="90">
        <v>23250700</v>
      </c>
      <c r="J2028" s="82">
        <f t="shared" si="227"/>
        <v>0.17999999970197678</v>
      </c>
      <c r="K2028" s="149" t="s">
        <v>1918</v>
      </c>
      <c r="L2028" s="107">
        <v>45897</v>
      </c>
      <c r="M2028" s="97" t="s">
        <v>57</v>
      </c>
      <c r="N2028" s="80">
        <v>2025</v>
      </c>
      <c r="O2028" s="80" t="s">
        <v>1812</v>
      </c>
    </row>
    <row r="2029" spans="1:31" ht="13.5" customHeight="1" x14ac:dyDescent="0.2">
      <c r="A2029" s="84">
        <v>8160020199</v>
      </c>
      <c r="B2029" s="80" t="s">
        <v>617</v>
      </c>
      <c r="C2029" s="200">
        <v>91511570</v>
      </c>
      <c r="D2029" s="180">
        <v>93019466</v>
      </c>
      <c r="E2029" s="180">
        <v>2790584</v>
      </c>
      <c r="F2029" s="82">
        <f t="shared" si="228"/>
        <v>2790583.98</v>
      </c>
      <c r="G2029" s="82">
        <f t="shared" si="226"/>
        <v>-2.0000000018626451E-2</v>
      </c>
      <c r="H2029" s="252" t="s">
        <v>1991</v>
      </c>
      <c r="I2029" s="90">
        <v>90228882</v>
      </c>
      <c r="J2029" s="82">
        <f t="shared" si="227"/>
        <v>1.9999995827674866E-2</v>
      </c>
      <c r="K2029" s="149" t="s">
        <v>1960</v>
      </c>
      <c r="L2029" s="97" t="s">
        <v>1976</v>
      </c>
      <c r="M2029" s="97" t="s">
        <v>57</v>
      </c>
      <c r="N2029" s="80">
        <v>2025</v>
      </c>
      <c r="O2029" s="80" t="s">
        <v>1977</v>
      </c>
    </row>
    <row r="2030" spans="1:31" ht="13.5" customHeight="1" x14ac:dyDescent="0.2">
      <c r="A2030" s="84">
        <v>9000399016</v>
      </c>
      <c r="B2030" s="80" t="s">
        <v>23</v>
      </c>
      <c r="C2030" s="200">
        <v>68180342</v>
      </c>
      <c r="D2030" s="82">
        <v>73755566</v>
      </c>
      <c r="E2030" s="90">
        <v>2212667</v>
      </c>
      <c r="F2030" s="82">
        <f t="shared" si="228"/>
        <v>2212666.98</v>
      </c>
      <c r="G2030" s="82">
        <f t="shared" si="226"/>
        <v>-2.0000000018626451E-2</v>
      </c>
      <c r="H2030" s="124" t="s">
        <v>2180</v>
      </c>
      <c r="I2030" s="90">
        <v>71542899</v>
      </c>
      <c r="J2030" s="149">
        <f t="shared" si="227"/>
        <v>1.9999995827674866E-2</v>
      </c>
      <c r="K2030" s="149" t="s">
        <v>1918</v>
      </c>
      <c r="L2030" s="107">
        <v>45901</v>
      </c>
      <c r="M2030" s="97" t="s">
        <v>60</v>
      </c>
      <c r="N2030" s="80">
        <v>2025</v>
      </c>
      <c r="O2030" s="240" t="s">
        <v>2017</v>
      </c>
    </row>
    <row r="2031" spans="1:31" ht="13.5" customHeight="1" x14ac:dyDescent="0.2">
      <c r="A2031" s="84">
        <v>900409371</v>
      </c>
      <c r="B2031" s="80" t="s">
        <v>1227</v>
      </c>
      <c r="C2031" s="200">
        <v>1096943</v>
      </c>
      <c r="D2031" s="82">
        <v>1096943</v>
      </c>
      <c r="E2031" s="180">
        <v>32908</v>
      </c>
      <c r="F2031" s="126">
        <f t="shared" si="228"/>
        <v>32908.29</v>
      </c>
      <c r="G2031" s="126">
        <f t="shared" si="226"/>
        <v>0.29000000000087311</v>
      </c>
      <c r="H2031" s="124" t="s">
        <v>1992</v>
      </c>
      <c r="I2031" s="149">
        <v>1063954</v>
      </c>
      <c r="J2031" s="82">
        <f t="shared" si="227"/>
        <v>80.709999999962747</v>
      </c>
      <c r="K2031" s="149" t="s">
        <v>1918</v>
      </c>
      <c r="L2031" s="107">
        <v>45896</v>
      </c>
      <c r="M2031" s="97" t="s">
        <v>57</v>
      </c>
      <c r="N2031" s="80">
        <v>2025</v>
      </c>
      <c r="O2031" s="234" t="s">
        <v>1979</v>
      </c>
    </row>
    <row r="2032" spans="1:31" ht="13.5" customHeight="1" x14ac:dyDescent="0.2">
      <c r="A2032" s="84">
        <v>9000821430</v>
      </c>
      <c r="B2032" s="80" t="s">
        <v>1202</v>
      </c>
      <c r="C2032" s="200">
        <v>3100184</v>
      </c>
      <c r="D2032" s="82">
        <v>3100184</v>
      </c>
      <c r="E2032" s="180">
        <v>93006</v>
      </c>
      <c r="F2032" s="82">
        <f t="shared" si="228"/>
        <v>93005.51999999999</v>
      </c>
      <c r="G2032" s="82">
        <f t="shared" si="226"/>
        <v>-0.48000000001047738</v>
      </c>
      <c r="H2032" s="232" t="s">
        <v>601</v>
      </c>
      <c r="I2032" s="90">
        <v>3007178</v>
      </c>
      <c r="J2032" s="149">
        <f t="shared" si="227"/>
        <v>0.47999999998137355</v>
      </c>
      <c r="K2032" s="149" t="s">
        <v>1918</v>
      </c>
      <c r="L2032" s="107">
        <v>45884</v>
      </c>
      <c r="M2032" s="97" t="s">
        <v>57</v>
      </c>
      <c r="N2032" s="80">
        <v>2025</v>
      </c>
      <c r="O2032" s="201"/>
    </row>
    <row r="2033" spans="1:31" ht="13.5" customHeight="1" x14ac:dyDescent="0.2">
      <c r="A2033" s="84">
        <v>9013792472</v>
      </c>
      <c r="B2033" s="80" t="s">
        <v>1634</v>
      </c>
      <c r="C2033" s="200">
        <v>2084462</v>
      </c>
      <c r="D2033" s="82">
        <v>2084462</v>
      </c>
      <c r="E2033" s="180">
        <v>62533</v>
      </c>
      <c r="F2033" s="82">
        <f t="shared" si="228"/>
        <v>62533.86</v>
      </c>
      <c r="G2033" s="82">
        <f t="shared" si="226"/>
        <v>0.86000000000058208</v>
      </c>
      <c r="H2033" s="173" t="s">
        <v>1993</v>
      </c>
      <c r="I2033" s="90">
        <v>2021927</v>
      </c>
      <c r="J2033" s="149">
        <f t="shared" si="227"/>
        <v>1.1399999998975545</v>
      </c>
      <c r="K2033" s="149" t="s">
        <v>1960</v>
      </c>
      <c r="L2033" s="107">
        <v>45890</v>
      </c>
      <c r="M2033" s="97" t="s">
        <v>57</v>
      </c>
      <c r="N2033" s="80">
        <v>2025</v>
      </c>
      <c r="O2033" s="80"/>
    </row>
    <row r="2034" spans="1:31" ht="13.5" customHeight="1" x14ac:dyDescent="0.2">
      <c r="A2034" s="84">
        <v>8110007404</v>
      </c>
      <c r="B2034" s="80" t="s">
        <v>623</v>
      </c>
      <c r="C2034" s="200">
        <v>29129337</v>
      </c>
      <c r="D2034" s="82">
        <v>24229332</v>
      </c>
      <c r="E2034" s="180">
        <v>726877</v>
      </c>
      <c r="F2034" s="82">
        <f t="shared" si="228"/>
        <v>726879.96</v>
      </c>
      <c r="G2034" s="82">
        <f t="shared" si="226"/>
        <v>2.9599999999627471</v>
      </c>
      <c r="H2034" s="124" t="s">
        <v>1994</v>
      </c>
      <c r="I2034" s="90">
        <v>23502455</v>
      </c>
      <c r="J2034" s="149">
        <f t="shared" si="227"/>
        <v>-2.9600000008940697</v>
      </c>
      <c r="K2034" s="149" t="s">
        <v>1918</v>
      </c>
      <c r="L2034" s="107">
        <v>45884</v>
      </c>
      <c r="M2034" s="97" t="s">
        <v>57</v>
      </c>
      <c r="N2034" s="80">
        <v>2025</v>
      </c>
      <c r="O2034" s="80"/>
    </row>
    <row r="2035" spans="1:31" s="76" customFormat="1" ht="13.5" customHeight="1" x14ac:dyDescent="0.2">
      <c r="A2035" s="84">
        <v>9013027270</v>
      </c>
      <c r="B2035" s="80" t="s">
        <v>1030</v>
      </c>
      <c r="C2035" s="200">
        <v>9372231</v>
      </c>
      <c r="D2035" s="82">
        <v>9372231</v>
      </c>
      <c r="E2035" s="149">
        <v>0</v>
      </c>
      <c r="F2035" s="90">
        <f t="shared" ref="F2035:F2041" si="229">+D2035*3%</f>
        <v>281166.93</v>
      </c>
      <c r="G2035" s="82">
        <f t="shared" ref="G2035:G2041" si="230">+F2035-E2035</f>
        <v>281166.93</v>
      </c>
      <c r="H2035" s="124" t="s">
        <v>2192</v>
      </c>
      <c r="I2035" s="149"/>
      <c r="J2035" s="169">
        <f t="shared" ref="J2035:J2041" si="231">(D2035-E2035-G2035)-I2035</f>
        <v>9091064.0700000003</v>
      </c>
      <c r="K2035" s="205" t="s">
        <v>1918</v>
      </c>
      <c r="L2035" s="149"/>
      <c r="M2035" s="149"/>
      <c r="N2035" s="182">
        <v>2025</v>
      </c>
      <c r="O2035" s="184" t="s">
        <v>2011</v>
      </c>
      <c r="P2035" s="85"/>
      <c r="Q2035" s="85"/>
      <c r="R2035" s="85"/>
      <c r="S2035" s="85"/>
      <c r="T2035" s="85"/>
      <c r="U2035" s="85"/>
      <c r="V2035" s="85"/>
      <c r="W2035" s="85"/>
      <c r="X2035" s="85"/>
      <c r="Y2035" s="85"/>
      <c r="Z2035" s="85"/>
      <c r="AA2035" s="85"/>
      <c r="AB2035" s="85"/>
      <c r="AC2035" s="85"/>
      <c r="AD2035" s="85"/>
      <c r="AE2035" s="85"/>
    </row>
    <row r="2036" spans="1:31" s="76" customFormat="1" ht="13.5" customHeight="1" x14ac:dyDescent="0.2">
      <c r="A2036" s="84">
        <v>9013027270</v>
      </c>
      <c r="B2036" s="80" t="s">
        <v>1030</v>
      </c>
      <c r="C2036" s="200">
        <v>10251724</v>
      </c>
      <c r="D2036" s="82">
        <v>10251724</v>
      </c>
      <c r="E2036" s="149">
        <v>0</v>
      </c>
      <c r="F2036" s="90">
        <f t="shared" si="229"/>
        <v>307551.71999999997</v>
      </c>
      <c r="G2036" s="82">
        <f t="shared" si="230"/>
        <v>307551.71999999997</v>
      </c>
      <c r="H2036" s="124" t="s">
        <v>2193</v>
      </c>
      <c r="I2036" s="149"/>
      <c r="J2036" s="169">
        <f t="shared" si="231"/>
        <v>9944172.2799999993</v>
      </c>
      <c r="K2036" s="205" t="s">
        <v>1960</v>
      </c>
      <c r="L2036" s="149"/>
      <c r="M2036" s="149"/>
      <c r="N2036" s="182">
        <v>2025</v>
      </c>
      <c r="O2036" s="184" t="s">
        <v>2011</v>
      </c>
      <c r="P2036" s="85"/>
      <c r="Q2036" s="85"/>
      <c r="R2036" s="85"/>
      <c r="S2036" s="85"/>
      <c r="T2036" s="85"/>
      <c r="U2036" s="85"/>
      <c r="V2036" s="85"/>
      <c r="W2036" s="85"/>
      <c r="X2036" s="85"/>
      <c r="Y2036" s="85"/>
      <c r="Z2036" s="85"/>
      <c r="AA2036" s="85"/>
      <c r="AB2036" s="85"/>
      <c r="AC2036" s="85"/>
      <c r="AD2036" s="85"/>
      <c r="AE2036" s="85"/>
    </row>
    <row r="2037" spans="1:31" s="76" customFormat="1" ht="13.5" customHeight="1" x14ac:dyDescent="0.2">
      <c r="A2037" s="84">
        <v>9004330329</v>
      </c>
      <c r="B2037" s="49" t="s">
        <v>1707</v>
      </c>
      <c r="C2037" s="149">
        <v>7665318</v>
      </c>
      <c r="D2037" s="149">
        <v>7665318</v>
      </c>
      <c r="E2037" s="149">
        <v>229960</v>
      </c>
      <c r="F2037" s="180">
        <f t="shared" si="229"/>
        <v>229959.53999999998</v>
      </c>
      <c r="G2037" s="171">
        <f t="shared" si="230"/>
        <v>-0.46000000002095476</v>
      </c>
      <c r="H2037" s="144" t="s">
        <v>1995</v>
      </c>
      <c r="I2037" s="149">
        <v>7435359</v>
      </c>
      <c r="J2037" s="149">
        <f t="shared" si="231"/>
        <v>-0.5400000000372529</v>
      </c>
      <c r="K2037" s="149" t="s">
        <v>1918</v>
      </c>
      <c r="L2037" s="197">
        <v>45873</v>
      </c>
      <c r="M2037" s="149" t="s">
        <v>57</v>
      </c>
      <c r="N2037" s="80">
        <v>2025</v>
      </c>
      <c r="O2037" s="80"/>
      <c r="P2037" s="85"/>
      <c r="Q2037" s="85"/>
      <c r="R2037" s="85"/>
      <c r="S2037" s="85"/>
      <c r="T2037" s="85"/>
      <c r="U2037" s="85"/>
      <c r="V2037" s="85"/>
      <c r="W2037" s="85"/>
      <c r="X2037" s="85"/>
      <c r="Y2037" s="85"/>
      <c r="Z2037" s="85"/>
      <c r="AA2037" s="85"/>
      <c r="AB2037" s="85"/>
      <c r="AC2037" s="85"/>
      <c r="AD2037" s="85"/>
      <c r="AE2037" s="85"/>
    </row>
    <row r="2038" spans="1:31" s="76" customFormat="1" ht="13.5" customHeight="1" x14ac:dyDescent="0.2">
      <c r="A2038" s="165">
        <v>9006777323</v>
      </c>
      <c r="B2038" s="166" t="s">
        <v>618</v>
      </c>
      <c r="C2038" s="205">
        <v>56918835</v>
      </c>
      <c r="D2038" s="205">
        <v>56918835</v>
      </c>
      <c r="E2038" s="205">
        <v>1707565</v>
      </c>
      <c r="F2038" s="169">
        <f t="shared" si="229"/>
        <v>1707565.05</v>
      </c>
      <c r="G2038" s="169">
        <f t="shared" si="230"/>
        <v>5.0000000046566129E-2</v>
      </c>
      <c r="H2038" s="302" t="s">
        <v>1996</v>
      </c>
      <c r="I2038" s="205">
        <v>55211270</v>
      </c>
      <c r="J2038" s="169">
        <f t="shared" si="231"/>
        <v>-4.9999997019767761E-2</v>
      </c>
      <c r="K2038" s="205" t="s">
        <v>1960</v>
      </c>
      <c r="L2038" s="241">
        <v>45880</v>
      </c>
      <c r="M2038" s="205" t="s">
        <v>57</v>
      </c>
      <c r="N2038" s="218">
        <v>2025</v>
      </c>
      <c r="O2038" s="166"/>
      <c r="P2038" s="85"/>
      <c r="Q2038" s="85"/>
      <c r="R2038" s="85"/>
      <c r="S2038" s="85"/>
      <c r="T2038" s="85"/>
      <c r="U2038" s="85"/>
      <c r="V2038" s="85"/>
      <c r="W2038" s="85"/>
      <c r="X2038" s="85"/>
      <c r="Y2038" s="85"/>
      <c r="Z2038" s="85"/>
      <c r="AA2038" s="85"/>
      <c r="AB2038" s="85"/>
      <c r="AC2038" s="85"/>
      <c r="AD2038" s="85"/>
      <c r="AE2038" s="85"/>
    </row>
    <row r="2039" spans="1:31" ht="13.5" customHeight="1" x14ac:dyDescent="0.2">
      <c r="A2039" s="84">
        <v>9006523347</v>
      </c>
      <c r="B2039" s="80" t="s">
        <v>616</v>
      </c>
      <c r="C2039" s="200">
        <v>7016495</v>
      </c>
      <c r="D2039" s="82">
        <v>7016495</v>
      </c>
      <c r="E2039" s="180">
        <v>210494</v>
      </c>
      <c r="F2039" s="82">
        <f t="shared" si="229"/>
        <v>210494.85</v>
      </c>
      <c r="G2039" s="82">
        <f t="shared" si="230"/>
        <v>0.85000000000582077</v>
      </c>
      <c r="H2039" s="124" t="s">
        <v>1997</v>
      </c>
      <c r="I2039" s="90">
        <v>6806001</v>
      </c>
      <c r="J2039" s="149">
        <f t="shared" si="231"/>
        <v>-0.84999999962747097</v>
      </c>
      <c r="K2039" s="149" t="s">
        <v>1960</v>
      </c>
      <c r="L2039" s="107">
        <v>45884</v>
      </c>
      <c r="M2039" s="97" t="s">
        <v>57</v>
      </c>
      <c r="N2039" s="80">
        <v>2025</v>
      </c>
      <c r="O2039" s="80"/>
    </row>
    <row r="2040" spans="1:31" ht="13.5" customHeight="1" x14ac:dyDescent="0.2">
      <c r="A2040" s="84">
        <v>900206506</v>
      </c>
      <c r="B2040" s="80" t="s">
        <v>1668</v>
      </c>
      <c r="C2040" s="200">
        <v>7016000</v>
      </c>
      <c r="D2040" s="200">
        <v>7016000</v>
      </c>
      <c r="E2040" s="180">
        <v>210480</v>
      </c>
      <c r="F2040" s="82">
        <f t="shared" si="229"/>
        <v>210480</v>
      </c>
      <c r="G2040" s="171">
        <f t="shared" si="230"/>
        <v>0</v>
      </c>
      <c r="H2040" s="173" t="s">
        <v>1998</v>
      </c>
      <c r="I2040" s="90">
        <v>6805520</v>
      </c>
      <c r="J2040" s="82">
        <f t="shared" si="231"/>
        <v>0</v>
      </c>
      <c r="K2040" s="149" t="s">
        <v>1960</v>
      </c>
      <c r="L2040" s="107">
        <v>45890</v>
      </c>
      <c r="M2040" s="149" t="s">
        <v>57</v>
      </c>
      <c r="N2040" s="80">
        <v>2025</v>
      </c>
      <c r="O2040" s="80"/>
    </row>
    <row r="2041" spans="1:31" s="76" customFormat="1" ht="13.5" customHeight="1" x14ac:dyDescent="0.2">
      <c r="A2041" s="165">
        <v>8170018921</v>
      </c>
      <c r="B2041" s="166" t="s">
        <v>619</v>
      </c>
      <c r="C2041" s="205">
        <v>158401267</v>
      </c>
      <c r="D2041" s="205">
        <v>158595319</v>
      </c>
      <c r="E2041" s="205">
        <v>4757859</v>
      </c>
      <c r="F2041" s="169">
        <f t="shared" si="229"/>
        <v>4757859.5699999994</v>
      </c>
      <c r="G2041" s="169">
        <f t="shared" si="230"/>
        <v>0.56999999936670065</v>
      </c>
      <c r="H2041" s="173" t="s">
        <v>1999</v>
      </c>
      <c r="I2041" s="205">
        <v>153837459</v>
      </c>
      <c r="J2041" s="205">
        <f t="shared" si="231"/>
        <v>0.43000000715255737</v>
      </c>
      <c r="K2041" s="205" t="s">
        <v>1918</v>
      </c>
      <c r="L2041" s="241">
        <v>45875</v>
      </c>
      <c r="M2041" s="205" t="s">
        <v>57</v>
      </c>
      <c r="N2041" s="218">
        <v>2025</v>
      </c>
      <c r="O2041" s="166"/>
      <c r="P2041" s="85"/>
      <c r="Q2041" s="85"/>
      <c r="R2041" s="85"/>
      <c r="S2041" s="85"/>
      <c r="T2041" s="85"/>
      <c r="U2041" s="85"/>
      <c r="V2041" s="85"/>
      <c r="W2041" s="85"/>
      <c r="X2041" s="85"/>
      <c r="Y2041" s="85"/>
      <c r="Z2041" s="85"/>
      <c r="AA2041" s="85"/>
      <c r="AB2041" s="85"/>
      <c r="AC2041" s="85"/>
      <c r="AD2041" s="85"/>
      <c r="AE2041" s="85"/>
    </row>
    <row r="2042" spans="1:31" s="76" customFormat="1" ht="13.5" customHeight="1" x14ac:dyDescent="0.2">
      <c r="A2042" s="84" t="s">
        <v>599</v>
      </c>
      <c r="B2042" s="80" t="s">
        <v>599</v>
      </c>
      <c r="C2042" s="180" t="s">
        <v>36</v>
      </c>
      <c r="D2042" s="82">
        <v>15707860</v>
      </c>
      <c r="E2042" s="200" t="s">
        <v>36</v>
      </c>
      <c r="F2042" s="180" t="s">
        <v>36</v>
      </c>
      <c r="G2042" s="200" t="s">
        <v>36</v>
      </c>
      <c r="H2042" s="97" t="s">
        <v>36</v>
      </c>
      <c r="I2042" s="205">
        <f>+D2042</f>
        <v>15707860</v>
      </c>
      <c r="J2042" s="183" t="s">
        <v>36</v>
      </c>
      <c r="K2042" s="149" t="s">
        <v>57</v>
      </c>
      <c r="L2042" s="197">
        <v>45881</v>
      </c>
      <c r="M2042" s="140" t="s">
        <v>57</v>
      </c>
      <c r="N2042" s="182">
        <v>2025</v>
      </c>
      <c r="O2042" s="201"/>
      <c r="P2042" s="85"/>
      <c r="Q2042" s="85"/>
      <c r="R2042" s="85"/>
      <c r="S2042" s="85"/>
      <c r="T2042" s="85"/>
      <c r="U2042" s="85"/>
      <c r="V2042" s="85"/>
      <c r="W2042" s="85"/>
      <c r="X2042" s="85"/>
      <c r="Y2042" s="85"/>
      <c r="Z2042" s="85"/>
      <c r="AA2042" s="85"/>
      <c r="AB2042" s="85"/>
      <c r="AC2042" s="85"/>
      <c r="AD2042" s="85"/>
    </row>
    <row r="2043" spans="1:31" s="76" customFormat="1" ht="13.5" customHeight="1" x14ac:dyDescent="0.2">
      <c r="A2043" s="84" t="s">
        <v>599</v>
      </c>
      <c r="B2043" s="80" t="s">
        <v>599</v>
      </c>
      <c r="C2043" s="180" t="s">
        <v>36</v>
      </c>
      <c r="D2043" s="82">
        <v>18407082</v>
      </c>
      <c r="E2043" s="200" t="s">
        <v>36</v>
      </c>
      <c r="F2043" s="180" t="s">
        <v>36</v>
      </c>
      <c r="G2043" s="200" t="s">
        <v>36</v>
      </c>
      <c r="H2043" s="97" t="s">
        <v>36</v>
      </c>
      <c r="I2043" s="205">
        <f t="shared" ref="I2043:I2106" si="232">+D2043</f>
        <v>18407082</v>
      </c>
      <c r="J2043" s="183" t="s">
        <v>36</v>
      </c>
      <c r="K2043" s="306" t="s">
        <v>57</v>
      </c>
      <c r="L2043" s="197">
        <v>45881</v>
      </c>
      <c r="M2043" s="140" t="s">
        <v>57</v>
      </c>
      <c r="N2043" s="182">
        <v>2025</v>
      </c>
      <c r="O2043" s="201"/>
      <c r="P2043" s="85"/>
      <c r="Q2043" s="85"/>
      <c r="R2043" s="85"/>
      <c r="S2043" s="85"/>
      <c r="T2043" s="85"/>
      <c r="U2043" s="85"/>
      <c r="V2043" s="85"/>
      <c r="W2043" s="85"/>
      <c r="X2043" s="85"/>
      <c r="Y2043" s="85"/>
      <c r="Z2043" s="85"/>
      <c r="AA2043" s="85"/>
      <c r="AB2043" s="85"/>
      <c r="AC2043" s="85"/>
      <c r="AD2043" s="85"/>
    </row>
    <row r="2044" spans="1:31" s="76" customFormat="1" ht="13.5" customHeight="1" x14ac:dyDescent="0.2">
      <c r="A2044" s="84" t="s">
        <v>599</v>
      </c>
      <c r="B2044" s="80" t="s">
        <v>599</v>
      </c>
      <c r="C2044" s="180" t="s">
        <v>36</v>
      </c>
      <c r="D2044" s="82">
        <v>8413751</v>
      </c>
      <c r="E2044" s="200" t="s">
        <v>36</v>
      </c>
      <c r="F2044" s="180" t="s">
        <v>36</v>
      </c>
      <c r="G2044" s="200" t="s">
        <v>36</v>
      </c>
      <c r="H2044" s="97" t="s">
        <v>36</v>
      </c>
      <c r="I2044" s="205">
        <f t="shared" si="232"/>
        <v>8413751</v>
      </c>
      <c r="J2044" s="183" t="s">
        <v>36</v>
      </c>
      <c r="K2044" s="306" t="s">
        <v>57</v>
      </c>
      <c r="L2044" s="197">
        <v>45881</v>
      </c>
      <c r="M2044" s="140" t="s">
        <v>57</v>
      </c>
      <c r="N2044" s="182">
        <v>2025</v>
      </c>
      <c r="O2044" s="201"/>
      <c r="P2044" s="85"/>
      <c r="Q2044" s="85"/>
      <c r="R2044" s="85"/>
      <c r="S2044" s="85"/>
      <c r="T2044" s="85"/>
      <c r="U2044" s="85"/>
      <c r="V2044" s="85"/>
      <c r="W2044" s="85"/>
      <c r="X2044" s="85"/>
      <c r="Y2044" s="85"/>
      <c r="Z2044" s="85"/>
      <c r="AA2044" s="85"/>
      <c r="AB2044" s="85"/>
      <c r="AC2044" s="85"/>
      <c r="AD2044" s="85"/>
    </row>
    <row r="2045" spans="1:31" s="76" customFormat="1" ht="13.5" customHeight="1" x14ac:dyDescent="0.2">
      <c r="A2045" s="84" t="s">
        <v>599</v>
      </c>
      <c r="B2045" s="80" t="s">
        <v>599</v>
      </c>
      <c r="C2045" s="180" t="s">
        <v>36</v>
      </c>
      <c r="D2045" s="82">
        <v>18229264</v>
      </c>
      <c r="E2045" s="200" t="s">
        <v>36</v>
      </c>
      <c r="F2045" s="180" t="s">
        <v>36</v>
      </c>
      <c r="G2045" s="200" t="s">
        <v>36</v>
      </c>
      <c r="H2045" s="97" t="s">
        <v>36</v>
      </c>
      <c r="I2045" s="205">
        <f t="shared" si="232"/>
        <v>18229264</v>
      </c>
      <c r="J2045" s="183" t="s">
        <v>36</v>
      </c>
      <c r="K2045" s="306" t="s">
        <v>57</v>
      </c>
      <c r="L2045" s="197">
        <v>45881</v>
      </c>
      <c r="M2045" s="140" t="s">
        <v>57</v>
      </c>
      <c r="N2045" s="182">
        <v>2025</v>
      </c>
      <c r="O2045" s="201"/>
      <c r="P2045" s="85"/>
      <c r="Q2045" s="85"/>
      <c r="R2045" s="85"/>
      <c r="S2045" s="85"/>
      <c r="T2045" s="85"/>
      <c r="U2045" s="85"/>
      <c r="V2045" s="85"/>
      <c r="W2045" s="85"/>
      <c r="X2045" s="85"/>
      <c r="Y2045" s="85"/>
      <c r="Z2045" s="85"/>
      <c r="AA2045" s="85"/>
      <c r="AB2045" s="85"/>
      <c r="AC2045" s="85"/>
      <c r="AD2045" s="85"/>
    </row>
    <row r="2046" spans="1:31" s="76" customFormat="1" ht="13.5" customHeight="1" x14ac:dyDescent="0.2">
      <c r="A2046" s="84" t="s">
        <v>599</v>
      </c>
      <c r="B2046" s="80" t="s">
        <v>599</v>
      </c>
      <c r="C2046" s="180" t="s">
        <v>36</v>
      </c>
      <c r="D2046" s="82">
        <v>10395764</v>
      </c>
      <c r="E2046" s="200" t="s">
        <v>36</v>
      </c>
      <c r="F2046" s="180" t="s">
        <v>36</v>
      </c>
      <c r="G2046" s="200" t="s">
        <v>36</v>
      </c>
      <c r="H2046" s="97" t="s">
        <v>36</v>
      </c>
      <c r="I2046" s="205">
        <f t="shared" si="232"/>
        <v>10395764</v>
      </c>
      <c r="J2046" s="183" t="s">
        <v>36</v>
      </c>
      <c r="K2046" s="306" t="s">
        <v>57</v>
      </c>
      <c r="L2046" s="197">
        <v>45881</v>
      </c>
      <c r="M2046" s="140" t="s">
        <v>57</v>
      </c>
      <c r="N2046" s="182">
        <v>2025</v>
      </c>
      <c r="O2046" s="201"/>
      <c r="P2046" s="85"/>
      <c r="Q2046" s="85"/>
      <c r="R2046" s="85"/>
      <c r="S2046" s="85"/>
      <c r="T2046" s="85"/>
      <c r="U2046" s="85"/>
      <c r="V2046" s="85"/>
      <c r="W2046" s="85"/>
      <c r="X2046" s="85"/>
      <c r="Y2046" s="85"/>
      <c r="Z2046" s="85"/>
      <c r="AA2046" s="85"/>
      <c r="AB2046" s="85"/>
      <c r="AC2046" s="85"/>
      <c r="AD2046" s="85"/>
    </row>
    <row r="2047" spans="1:31" s="76" customFormat="1" ht="13.5" customHeight="1" x14ac:dyDescent="0.2">
      <c r="A2047" s="84" t="s">
        <v>599</v>
      </c>
      <c r="B2047" s="80" t="s">
        <v>599</v>
      </c>
      <c r="C2047" s="180" t="s">
        <v>36</v>
      </c>
      <c r="D2047" s="82">
        <v>6210451</v>
      </c>
      <c r="E2047" s="200" t="s">
        <v>36</v>
      </c>
      <c r="F2047" s="180" t="s">
        <v>36</v>
      </c>
      <c r="G2047" s="200" t="s">
        <v>36</v>
      </c>
      <c r="H2047" s="97" t="s">
        <v>36</v>
      </c>
      <c r="I2047" s="205">
        <f t="shared" si="232"/>
        <v>6210451</v>
      </c>
      <c r="J2047" s="183" t="s">
        <v>36</v>
      </c>
      <c r="K2047" s="306" t="s">
        <v>57</v>
      </c>
      <c r="L2047" s="197">
        <v>45881</v>
      </c>
      <c r="M2047" s="140" t="s">
        <v>57</v>
      </c>
      <c r="N2047" s="182">
        <v>2025</v>
      </c>
      <c r="O2047" s="201"/>
      <c r="P2047" s="85"/>
      <c r="Q2047" s="85"/>
      <c r="R2047" s="85"/>
      <c r="S2047" s="85"/>
      <c r="T2047" s="85"/>
      <c r="U2047" s="85"/>
      <c r="V2047" s="85"/>
      <c r="W2047" s="85"/>
      <c r="X2047" s="85"/>
      <c r="Y2047" s="85"/>
      <c r="Z2047" s="85"/>
      <c r="AA2047" s="85"/>
      <c r="AB2047" s="85"/>
      <c r="AC2047" s="85"/>
      <c r="AD2047" s="85"/>
    </row>
    <row r="2048" spans="1:31" s="76" customFormat="1" ht="13.5" customHeight="1" x14ac:dyDescent="0.2">
      <c r="A2048" s="84" t="s">
        <v>599</v>
      </c>
      <c r="B2048" s="80" t="s">
        <v>599</v>
      </c>
      <c r="C2048" s="180" t="s">
        <v>36</v>
      </c>
      <c r="D2048" s="82">
        <v>3550042</v>
      </c>
      <c r="E2048" s="200" t="s">
        <v>36</v>
      </c>
      <c r="F2048" s="180" t="s">
        <v>36</v>
      </c>
      <c r="G2048" s="200" t="s">
        <v>36</v>
      </c>
      <c r="H2048" s="97" t="s">
        <v>36</v>
      </c>
      <c r="I2048" s="205">
        <f t="shared" si="232"/>
        <v>3550042</v>
      </c>
      <c r="J2048" s="183" t="s">
        <v>36</v>
      </c>
      <c r="K2048" s="306" t="s">
        <v>57</v>
      </c>
      <c r="L2048" s="197">
        <v>45881</v>
      </c>
      <c r="M2048" s="140" t="s">
        <v>57</v>
      </c>
      <c r="N2048" s="182">
        <v>2025</v>
      </c>
      <c r="O2048" s="201"/>
      <c r="P2048" s="85"/>
      <c r="Q2048" s="85"/>
      <c r="R2048" s="85"/>
      <c r="S2048" s="85"/>
      <c r="T2048" s="85"/>
      <c r="U2048" s="85"/>
      <c r="V2048" s="85"/>
      <c r="W2048" s="85"/>
      <c r="X2048" s="85"/>
      <c r="Y2048" s="85"/>
      <c r="Z2048" s="85"/>
      <c r="AA2048" s="85"/>
      <c r="AB2048" s="85"/>
      <c r="AC2048" s="85"/>
      <c r="AD2048" s="85"/>
    </row>
    <row r="2049" spans="1:30" s="76" customFormat="1" ht="13.5" customHeight="1" x14ac:dyDescent="0.2">
      <c r="A2049" s="84" t="s">
        <v>599</v>
      </c>
      <c r="B2049" s="80" t="s">
        <v>599</v>
      </c>
      <c r="C2049" s="180" t="s">
        <v>36</v>
      </c>
      <c r="D2049" s="82">
        <v>17487101</v>
      </c>
      <c r="E2049" s="200" t="s">
        <v>36</v>
      </c>
      <c r="F2049" s="180" t="s">
        <v>36</v>
      </c>
      <c r="G2049" s="200" t="s">
        <v>36</v>
      </c>
      <c r="H2049" s="97" t="s">
        <v>36</v>
      </c>
      <c r="I2049" s="205">
        <f t="shared" si="232"/>
        <v>17487101</v>
      </c>
      <c r="J2049" s="183" t="s">
        <v>36</v>
      </c>
      <c r="K2049" s="306" t="s">
        <v>57</v>
      </c>
      <c r="L2049" s="197">
        <v>45882</v>
      </c>
      <c r="M2049" s="140" t="s">
        <v>57</v>
      </c>
      <c r="N2049" s="182">
        <v>2025</v>
      </c>
      <c r="O2049" s="201"/>
      <c r="P2049" s="85"/>
      <c r="Q2049" s="85"/>
      <c r="R2049" s="85"/>
      <c r="S2049" s="85"/>
      <c r="T2049" s="85"/>
      <c r="U2049" s="85"/>
      <c r="V2049" s="85"/>
      <c r="W2049" s="85"/>
      <c r="X2049" s="85"/>
      <c r="Y2049" s="85"/>
      <c r="Z2049" s="85"/>
      <c r="AA2049" s="85"/>
      <c r="AB2049" s="85"/>
      <c r="AC2049" s="85"/>
      <c r="AD2049" s="85"/>
    </row>
    <row r="2050" spans="1:30" s="76" customFormat="1" ht="13.5" customHeight="1" x14ac:dyDescent="0.2">
      <c r="A2050" s="84" t="s">
        <v>599</v>
      </c>
      <c r="B2050" s="80" t="s">
        <v>599</v>
      </c>
      <c r="C2050" s="180" t="s">
        <v>36</v>
      </c>
      <c r="D2050" s="82">
        <v>2247374</v>
      </c>
      <c r="E2050" s="200" t="s">
        <v>36</v>
      </c>
      <c r="F2050" s="180" t="s">
        <v>36</v>
      </c>
      <c r="G2050" s="200" t="s">
        <v>36</v>
      </c>
      <c r="H2050" s="97" t="s">
        <v>36</v>
      </c>
      <c r="I2050" s="205">
        <f t="shared" si="232"/>
        <v>2247374</v>
      </c>
      <c r="J2050" s="183" t="s">
        <v>36</v>
      </c>
      <c r="K2050" s="306" t="s">
        <v>57</v>
      </c>
      <c r="L2050" s="197">
        <v>45882</v>
      </c>
      <c r="M2050" s="140" t="s">
        <v>57</v>
      </c>
      <c r="N2050" s="182">
        <v>2025</v>
      </c>
      <c r="O2050" s="201"/>
      <c r="P2050" s="85"/>
      <c r="Q2050" s="85"/>
      <c r="R2050" s="85"/>
      <c r="S2050" s="85"/>
      <c r="T2050" s="85"/>
      <c r="U2050" s="85"/>
      <c r="V2050" s="85"/>
      <c r="W2050" s="85"/>
      <c r="X2050" s="85"/>
      <c r="Y2050" s="85"/>
      <c r="Z2050" s="85"/>
      <c r="AA2050" s="85"/>
      <c r="AB2050" s="85"/>
      <c r="AC2050" s="85"/>
      <c r="AD2050" s="85"/>
    </row>
    <row r="2051" spans="1:30" s="76" customFormat="1" ht="13.5" customHeight="1" x14ac:dyDescent="0.2">
      <c r="A2051" s="84" t="s">
        <v>599</v>
      </c>
      <c r="B2051" s="80" t="s">
        <v>599</v>
      </c>
      <c r="C2051" s="180" t="s">
        <v>36</v>
      </c>
      <c r="D2051" s="82">
        <v>11643973</v>
      </c>
      <c r="E2051" s="200" t="s">
        <v>36</v>
      </c>
      <c r="F2051" s="180" t="s">
        <v>36</v>
      </c>
      <c r="G2051" s="200" t="s">
        <v>36</v>
      </c>
      <c r="H2051" s="97" t="s">
        <v>36</v>
      </c>
      <c r="I2051" s="205">
        <f t="shared" si="232"/>
        <v>11643973</v>
      </c>
      <c r="J2051" s="183" t="s">
        <v>36</v>
      </c>
      <c r="K2051" s="306" t="s">
        <v>57</v>
      </c>
      <c r="L2051" s="197">
        <v>45882</v>
      </c>
      <c r="M2051" s="140" t="s">
        <v>57</v>
      </c>
      <c r="N2051" s="182">
        <v>2025</v>
      </c>
      <c r="O2051" s="201"/>
      <c r="P2051" s="85"/>
      <c r="Q2051" s="85"/>
      <c r="R2051" s="85"/>
      <c r="S2051" s="85"/>
      <c r="T2051" s="85"/>
      <c r="U2051" s="85"/>
      <c r="V2051" s="85"/>
      <c r="W2051" s="85"/>
      <c r="X2051" s="85"/>
      <c r="Y2051" s="85"/>
      <c r="Z2051" s="85"/>
      <c r="AA2051" s="85"/>
      <c r="AB2051" s="85"/>
      <c r="AC2051" s="85"/>
      <c r="AD2051" s="85"/>
    </row>
    <row r="2052" spans="1:30" s="76" customFormat="1" ht="13.5" customHeight="1" x14ac:dyDescent="0.2">
      <c r="A2052" s="84" t="s">
        <v>599</v>
      </c>
      <c r="B2052" s="80" t="s">
        <v>599</v>
      </c>
      <c r="C2052" s="180" t="s">
        <v>36</v>
      </c>
      <c r="D2052" s="82">
        <v>8299444</v>
      </c>
      <c r="E2052" s="200" t="s">
        <v>36</v>
      </c>
      <c r="F2052" s="180" t="s">
        <v>36</v>
      </c>
      <c r="G2052" s="200" t="s">
        <v>36</v>
      </c>
      <c r="H2052" s="97" t="s">
        <v>36</v>
      </c>
      <c r="I2052" s="205">
        <f t="shared" si="232"/>
        <v>8299444</v>
      </c>
      <c r="J2052" s="183" t="s">
        <v>36</v>
      </c>
      <c r="K2052" s="306" t="s">
        <v>57</v>
      </c>
      <c r="L2052" s="197">
        <v>45882</v>
      </c>
      <c r="M2052" s="140" t="s">
        <v>57</v>
      </c>
      <c r="N2052" s="182">
        <v>2025</v>
      </c>
      <c r="O2052" s="201"/>
      <c r="P2052" s="85"/>
      <c r="Q2052" s="85"/>
      <c r="R2052" s="85"/>
      <c r="S2052" s="85"/>
      <c r="T2052" s="85"/>
      <c r="U2052" s="85"/>
      <c r="V2052" s="85"/>
      <c r="W2052" s="85"/>
      <c r="X2052" s="85"/>
      <c r="Y2052" s="85"/>
      <c r="Z2052" s="85"/>
      <c r="AA2052" s="85"/>
      <c r="AB2052" s="85"/>
      <c r="AC2052" s="85"/>
      <c r="AD2052" s="85"/>
    </row>
    <row r="2053" spans="1:30" s="76" customFormat="1" ht="13.5" customHeight="1" x14ac:dyDescent="0.2">
      <c r="A2053" s="84" t="s">
        <v>599</v>
      </c>
      <c r="B2053" s="80" t="s">
        <v>599</v>
      </c>
      <c r="C2053" s="180" t="s">
        <v>36</v>
      </c>
      <c r="D2053" s="82">
        <v>2947180</v>
      </c>
      <c r="E2053" s="200" t="s">
        <v>36</v>
      </c>
      <c r="F2053" s="180" t="s">
        <v>36</v>
      </c>
      <c r="G2053" s="200" t="s">
        <v>36</v>
      </c>
      <c r="H2053" s="97" t="s">
        <v>36</v>
      </c>
      <c r="I2053" s="205">
        <f t="shared" si="232"/>
        <v>2947180</v>
      </c>
      <c r="J2053" s="183" t="s">
        <v>36</v>
      </c>
      <c r="K2053" s="306" t="s">
        <v>57</v>
      </c>
      <c r="L2053" s="197">
        <v>45882</v>
      </c>
      <c r="M2053" s="140" t="s">
        <v>57</v>
      </c>
      <c r="N2053" s="182">
        <v>2025</v>
      </c>
      <c r="O2053" s="201"/>
      <c r="P2053" s="85"/>
      <c r="Q2053" s="85"/>
      <c r="R2053" s="85"/>
      <c r="S2053" s="85"/>
      <c r="T2053" s="85"/>
      <c r="U2053" s="85"/>
      <c r="V2053" s="85"/>
      <c r="W2053" s="85"/>
      <c r="X2053" s="85"/>
      <c r="Y2053" s="85"/>
      <c r="Z2053" s="85"/>
      <c r="AA2053" s="85"/>
      <c r="AB2053" s="85"/>
      <c r="AC2053" s="85"/>
      <c r="AD2053" s="85"/>
    </row>
    <row r="2054" spans="1:30" s="76" customFormat="1" ht="13.5" customHeight="1" x14ac:dyDescent="0.2">
      <c r="A2054" s="84" t="s">
        <v>599</v>
      </c>
      <c r="B2054" s="80" t="s">
        <v>599</v>
      </c>
      <c r="C2054" s="180" t="s">
        <v>36</v>
      </c>
      <c r="D2054" s="82">
        <v>15711114</v>
      </c>
      <c r="E2054" s="200" t="s">
        <v>36</v>
      </c>
      <c r="F2054" s="180" t="s">
        <v>36</v>
      </c>
      <c r="G2054" s="200" t="s">
        <v>36</v>
      </c>
      <c r="H2054" s="97" t="s">
        <v>36</v>
      </c>
      <c r="I2054" s="205">
        <f t="shared" si="232"/>
        <v>15711114</v>
      </c>
      <c r="J2054" s="183" t="s">
        <v>36</v>
      </c>
      <c r="K2054" s="306" t="s">
        <v>57</v>
      </c>
      <c r="L2054" s="197">
        <v>45882</v>
      </c>
      <c r="M2054" s="140" t="s">
        <v>57</v>
      </c>
      <c r="N2054" s="182">
        <v>2025</v>
      </c>
      <c r="O2054" s="201"/>
      <c r="P2054" s="85"/>
      <c r="Q2054" s="85"/>
      <c r="R2054" s="85"/>
      <c r="S2054" s="85"/>
      <c r="T2054" s="85"/>
      <c r="U2054" s="85"/>
      <c r="V2054" s="85"/>
      <c r="W2054" s="85"/>
      <c r="X2054" s="85"/>
      <c r="Y2054" s="85"/>
      <c r="Z2054" s="85"/>
      <c r="AA2054" s="85"/>
      <c r="AB2054" s="85"/>
      <c r="AC2054" s="85"/>
      <c r="AD2054" s="85"/>
    </row>
    <row r="2055" spans="1:30" s="76" customFormat="1" ht="13.5" customHeight="1" x14ac:dyDescent="0.2">
      <c r="A2055" s="84" t="s">
        <v>599</v>
      </c>
      <c r="B2055" s="80" t="s">
        <v>599</v>
      </c>
      <c r="C2055" s="180" t="s">
        <v>36</v>
      </c>
      <c r="D2055" s="82">
        <v>9395274</v>
      </c>
      <c r="E2055" s="200" t="s">
        <v>36</v>
      </c>
      <c r="F2055" s="180" t="s">
        <v>36</v>
      </c>
      <c r="G2055" s="200" t="s">
        <v>36</v>
      </c>
      <c r="H2055" s="97" t="s">
        <v>36</v>
      </c>
      <c r="I2055" s="205">
        <f t="shared" si="232"/>
        <v>9395274</v>
      </c>
      <c r="J2055" s="183" t="s">
        <v>36</v>
      </c>
      <c r="K2055" s="306" t="s">
        <v>57</v>
      </c>
      <c r="L2055" s="197">
        <v>45882</v>
      </c>
      <c r="M2055" s="140" t="s">
        <v>57</v>
      </c>
      <c r="N2055" s="182">
        <v>2025</v>
      </c>
      <c r="O2055" s="201"/>
      <c r="P2055" s="85"/>
      <c r="Q2055" s="85"/>
      <c r="R2055" s="85"/>
      <c r="S2055" s="85"/>
      <c r="T2055" s="85"/>
      <c r="U2055" s="85"/>
      <c r="V2055" s="85"/>
      <c r="W2055" s="85"/>
      <c r="X2055" s="85"/>
      <c r="Y2055" s="85"/>
      <c r="Z2055" s="85"/>
      <c r="AA2055" s="85"/>
      <c r="AB2055" s="85"/>
      <c r="AC2055" s="85"/>
      <c r="AD2055" s="85"/>
    </row>
    <row r="2056" spans="1:30" s="76" customFormat="1" ht="13.5" customHeight="1" x14ac:dyDescent="0.2">
      <c r="A2056" s="84" t="s">
        <v>599</v>
      </c>
      <c r="B2056" s="80" t="s">
        <v>599</v>
      </c>
      <c r="C2056" s="180" t="s">
        <v>36</v>
      </c>
      <c r="D2056" s="82">
        <v>25107797</v>
      </c>
      <c r="E2056" s="200" t="s">
        <v>36</v>
      </c>
      <c r="F2056" s="180" t="s">
        <v>36</v>
      </c>
      <c r="G2056" s="200" t="s">
        <v>36</v>
      </c>
      <c r="H2056" s="97" t="s">
        <v>36</v>
      </c>
      <c r="I2056" s="205">
        <f t="shared" si="232"/>
        <v>25107797</v>
      </c>
      <c r="J2056" s="183" t="s">
        <v>36</v>
      </c>
      <c r="K2056" s="306" t="s">
        <v>57</v>
      </c>
      <c r="L2056" s="197">
        <v>45882</v>
      </c>
      <c r="M2056" s="140" t="s">
        <v>57</v>
      </c>
      <c r="N2056" s="182">
        <v>2025</v>
      </c>
      <c r="O2056" s="201"/>
      <c r="P2056" s="85"/>
      <c r="Q2056" s="85"/>
      <c r="R2056" s="85"/>
      <c r="S2056" s="85"/>
      <c r="T2056" s="85"/>
      <c r="U2056" s="85"/>
      <c r="V2056" s="85"/>
      <c r="W2056" s="85"/>
      <c r="X2056" s="85"/>
      <c r="Y2056" s="85"/>
      <c r="Z2056" s="85"/>
      <c r="AA2056" s="85"/>
      <c r="AB2056" s="85"/>
      <c r="AC2056" s="85"/>
      <c r="AD2056" s="85"/>
    </row>
    <row r="2057" spans="1:30" s="76" customFormat="1" ht="13.5" customHeight="1" x14ac:dyDescent="0.2">
      <c r="A2057" s="84" t="s">
        <v>599</v>
      </c>
      <c r="B2057" s="80" t="s">
        <v>599</v>
      </c>
      <c r="C2057" s="180" t="s">
        <v>36</v>
      </c>
      <c r="D2057" s="82">
        <v>5695373</v>
      </c>
      <c r="E2057" s="200" t="s">
        <v>36</v>
      </c>
      <c r="F2057" s="180" t="s">
        <v>36</v>
      </c>
      <c r="G2057" s="200" t="s">
        <v>36</v>
      </c>
      <c r="H2057" s="97" t="s">
        <v>36</v>
      </c>
      <c r="I2057" s="205">
        <f t="shared" si="232"/>
        <v>5695373</v>
      </c>
      <c r="J2057" s="183" t="s">
        <v>36</v>
      </c>
      <c r="K2057" s="306" t="s">
        <v>57</v>
      </c>
      <c r="L2057" s="197">
        <v>45881</v>
      </c>
      <c r="M2057" s="140" t="s">
        <v>57</v>
      </c>
      <c r="N2057" s="182">
        <v>2025</v>
      </c>
      <c r="O2057" s="201"/>
      <c r="P2057" s="85"/>
      <c r="Q2057" s="85"/>
      <c r="R2057" s="85"/>
      <c r="S2057" s="85"/>
      <c r="T2057" s="85"/>
      <c r="U2057" s="85"/>
      <c r="V2057" s="85"/>
      <c r="W2057" s="85"/>
      <c r="X2057" s="85"/>
      <c r="Y2057" s="85"/>
      <c r="Z2057" s="85"/>
      <c r="AA2057" s="85"/>
      <c r="AB2057" s="85"/>
      <c r="AC2057" s="85"/>
      <c r="AD2057" s="85"/>
    </row>
    <row r="2058" spans="1:30" s="76" customFormat="1" ht="13.5" customHeight="1" x14ac:dyDescent="0.2">
      <c r="A2058" s="84" t="s">
        <v>599</v>
      </c>
      <c r="B2058" s="80" t="s">
        <v>599</v>
      </c>
      <c r="C2058" s="180" t="s">
        <v>36</v>
      </c>
      <c r="D2058" s="82">
        <v>6183059</v>
      </c>
      <c r="E2058" s="200" t="s">
        <v>36</v>
      </c>
      <c r="F2058" s="180" t="s">
        <v>36</v>
      </c>
      <c r="G2058" s="200" t="s">
        <v>36</v>
      </c>
      <c r="H2058" s="97" t="s">
        <v>36</v>
      </c>
      <c r="I2058" s="205">
        <f t="shared" si="232"/>
        <v>6183059</v>
      </c>
      <c r="J2058" s="183" t="s">
        <v>36</v>
      </c>
      <c r="K2058" s="306" t="s">
        <v>57</v>
      </c>
      <c r="L2058" s="197">
        <v>45881</v>
      </c>
      <c r="M2058" s="140" t="s">
        <v>57</v>
      </c>
      <c r="N2058" s="182">
        <v>2025</v>
      </c>
      <c r="O2058" s="201"/>
      <c r="P2058" s="85"/>
      <c r="Q2058" s="85"/>
      <c r="R2058" s="85"/>
      <c r="S2058" s="85"/>
      <c r="T2058" s="85"/>
      <c r="U2058" s="85"/>
      <c r="V2058" s="85"/>
      <c r="W2058" s="85"/>
      <c r="X2058" s="85"/>
      <c r="Y2058" s="85"/>
      <c r="Z2058" s="85"/>
      <c r="AA2058" s="85"/>
      <c r="AB2058" s="85"/>
      <c r="AC2058" s="85"/>
      <c r="AD2058" s="85"/>
    </row>
    <row r="2059" spans="1:30" s="76" customFormat="1" ht="13.5" customHeight="1" x14ac:dyDescent="0.2">
      <c r="A2059" s="84" t="s">
        <v>599</v>
      </c>
      <c r="B2059" s="80" t="s">
        <v>599</v>
      </c>
      <c r="C2059" s="180" t="s">
        <v>36</v>
      </c>
      <c r="D2059" s="82">
        <v>16816004</v>
      </c>
      <c r="E2059" s="200" t="s">
        <v>36</v>
      </c>
      <c r="F2059" s="180" t="s">
        <v>36</v>
      </c>
      <c r="G2059" s="200" t="s">
        <v>36</v>
      </c>
      <c r="H2059" s="97" t="s">
        <v>36</v>
      </c>
      <c r="I2059" s="205">
        <f t="shared" si="232"/>
        <v>16816004</v>
      </c>
      <c r="J2059" s="183" t="s">
        <v>36</v>
      </c>
      <c r="K2059" s="306" t="s">
        <v>57</v>
      </c>
      <c r="L2059" s="197">
        <v>45881</v>
      </c>
      <c r="M2059" s="140" t="s">
        <v>57</v>
      </c>
      <c r="N2059" s="182">
        <v>2025</v>
      </c>
      <c r="O2059" s="201"/>
      <c r="P2059" s="85"/>
      <c r="Q2059" s="85"/>
      <c r="R2059" s="85"/>
      <c r="S2059" s="85"/>
      <c r="T2059" s="85"/>
      <c r="U2059" s="85"/>
      <c r="V2059" s="85"/>
      <c r="W2059" s="85"/>
      <c r="X2059" s="85"/>
      <c r="Y2059" s="85"/>
      <c r="Z2059" s="85"/>
      <c r="AA2059" s="85"/>
      <c r="AB2059" s="85"/>
      <c r="AC2059" s="85"/>
      <c r="AD2059" s="85"/>
    </row>
    <row r="2060" spans="1:30" s="76" customFormat="1" ht="13.5" customHeight="1" x14ac:dyDescent="0.2">
      <c r="A2060" s="84" t="s">
        <v>599</v>
      </c>
      <c r="B2060" s="80" t="s">
        <v>599</v>
      </c>
      <c r="C2060" s="180" t="s">
        <v>36</v>
      </c>
      <c r="D2060" s="82">
        <v>15902975</v>
      </c>
      <c r="E2060" s="200" t="s">
        <v>36</v>
      </c>
      <c r="F2060" s="180" t="s">
        <v>36</v>
      </c>
      <c r="G2060" s="200" t="s">
        <v>36</v>
      </c>
      <c r="H2060" s="97" t="s">
        <v>36</v>
      </c>
      <c r="I2060" s="205">
        <f t="shared" si="232"/>
        <v>15902975</v>
      </c>
      <c r="J2060" s="183" t="s">
        <v>36</v>
      </c>
      <c r="K2060" s="306" t="s">
        <v>57</v>
      </c>
      <c r="L2060" s="197">
        <v>45881</v>
      </c>
      <c r="M2060" s="140" t="s">
        <v>57</v>
      </c>
      <c r="N2060" s="182">
        <v>2025</v>
      </c>
      <c r="O2060" s="201"/>
      <c r="P2060" s="85"/>
      <c r="Q2060" s="85"/>
      <c r="R2060" s="85"/>
      <c r="S2060" s="85"/>
      <c r="T2060" s="85"/>
      <c r="U2060" s="85"/>
      <c r="V2060" s="85"/>
      <c r="W2060" s="85"/>
      <c r="X2060" s="85"/>
      <c r="Y2060" s="85"/>
      <c r="Z2060" s="85"/>
      <c r="AA2060" s="85"/>
      <c r="AB2060" s="85"/>
      <c r="AC2060" s="85"/>
      <c r="AD2060" s="85"/>
    </row>
    <row r="2061" spans="1:30" s="76" customFormat="1" ht="13.5" customHeight="1" x14ac:dyDescent="0.2">
      <c r="A2061" s="84" t="s">
        <v>599</v>
      </c>
      <c r="B2061" s="80" t="s">
        <v>599</v>
      </c>
      <c r="C2061" s="180" t="s">
        <v>36</v>
      </c>
      <c r="D2061" s="82">
        <v>12621992</v>
      </c>
      <c r="E2061" s="200" t="s">
        <v>36</v>
      </c>
      <c r="F2061" s="180" t="s">
        <v>36</v>
      </c>
      <c r="G2061" s="200" t="s">
        <v>36</v>
      </c>
      <c r="H2061" s="97" t="s">
        <v>36</v>
      </c>
      <c r="I2061" s="205">
        <f t="shared" si="232"/>
        <v>12621992</v>
      </c>
      <c r="J2061" s="183" t="s">
        <v>36</v>
      </c>
      <c r="K2061" s="306" t="s">
        <v>57</v>
      </c>
      <c r="L2061" s="197">
        <v>45881</v>
      </c>
      <c r="M2061" s="140" t="s">
        <v>57</v>
      </c>
      <c r="N2061" s="182">
        <v>2025</v>
      </c>
      <c r="O2061" s="201"/>
      <c r="P2061" s="85"/>
      <c r="Q2061" s="85"/>
      <c r="R2061" s="85"/>
      <c r="S2061" s="85"/>
      <c r="T2061" s="85"/>
      <c r="U2061" s="85"/>
      <c r="V2061" s="85"/>
      <c r="W2061" s="85"/>
      <c r="X2061" s="85"/>
      <c r="Y2061" s="85"/>
      <c r="Z2061" s="85"/>
      <c r="AA2061" s="85"/>
      <c r="AB2061" s="85"/>
      <c r="AC2061" s="85"/>
      <c r="AD2061" s="85"/>
    </row>
    <row r="2062" spans="1:30" s="76" customFormat="1" ht="13.5" customHeight="1" x14ac:dyDescent="0.2">
      <c r="A2062" s="84" t="s">
        <v>599</v>
      </c>
      <c r="B2062" s="80" t="s">
        <v>599</v>
      </c>
      <c r="C2062" s="180" t="s">
        <v>36</v>
      </c>
      <c r="D2062" s="82">
        <v>8885738</v>
      </c>
      <c r="E2062" s="200" t="s">
        <v>36</v>
      </c>
      <c r="F2062" s="180" t="s">
        <v>36</v>
      </c>
      <c r="G2062" s="200" t="s">
        <v>36</v>
      </c>
      <c r="H2062" s="97" t="s">
        <v>36</v>
      </c>
      <c r="I2062" s="205">
        <f t="shared" si="232"/>
        <v>8885738</v>
      </c>
      <c r="J2062" s="183" t="s">
        <v>36</v>
      </c>
      <c r="K2062" s="306" t="s">
        <v>57</v>
      </c>
      <c r="L2062" s="197">
        <v>45881</v>
      </c>
      <c r="M2062" s="140" t="s">
        <v>57</v>
      </c>
      <c r="N2062" s="182">
        <v>2025</v>
      </c>
      <c r="O2062" s="201"/>
      <c r="P2062" s="85"/>
      <c r="Q2062" s="85"/>
      <c r="R2062" s="85"/>
      <c r="S2062" s="85"/>
      <c r="T2062" s="85"/>
      <c r="U2062" s="85"/>
      <c r="V2062" s="85"/>
      <c r="W2062" s="85"/>
      <c r="X2062" s="85"/>
      <c r="Y2062" s="85"/>
      <c r="Z2062" s="85"/>
      <c r="AA2062" s="85"/>
      <c r="AB2062" s="85"/>
      <c r="AC2062" s="85"/>
      <c r="AD2062" s="85"/>
    </row>
    <row r="2063" spans="1:30" s="76" customFormat="1" ht="13.5" customHeight="1" x14ac:dyDescent="0.2">
      <c r="A2063" s="84" t="s">
        <v>599</v>
      </c>
      <c r="B2063" s="80" t="s">
        <v>599</v>
      </c>
      <c r="C2063" s="180" t="s">
        <v>36</v>
      </c>
      <c r="D2063" s="82">
        <v>5282155</v>
      </c>
      <c r="E2063" s="200" t="s">
        <v>36</v>
      </c>
      <c r="F2063" s="180" t="s">
        <v>36</v>
      </c>
      <c r="G2063" s="200" t="s">
        <v>36</v>
      </c>
      <c r="H2063" s="97" t="s">
        <v>36</v>
      </c>
      <c r="I2063" s="205">
        <f t="shared" si="232"/>
        <v>5282155</v>
      </c>
      <c r="J2063" s="183" t="s">
        <v>36</v>
      </c>
      <c r="K2063" s="306" t="s">
        <v>57</v>
      </c>
      <c r="L2063" s="197">
        <v>45881</v>
      </c>
      <c r="M2063" s="140" t="s">
        <v>57</v>
      </c>
      <c r="N2063" s="182">
        <v>2025</v>
      </c>
      <c r="O2063" s="201"/>
      <c r="P2063" s="85"/>
      <c r="Q2063" s="85"/>
      <c r="R2063" s="85"/>
      <c r="S2063" s="85"/>
      <c r="T2063" s="85"/>
      <c r="U2063" s="85"/>
      <c r="V2063" s="85"/>
      <c r="W2063" s="85"/>
      <c r="X2063" s="85"/>
      <c r="Y2063" s="85"/>
      <c r="Z2063" s="85"/>
      <c r="AA2063" s="85"/>
      <c r="AB2063" s="85"/>
      <c r="AC2063" s="85"/>
      <c r="AD2063" s="85"/>
    </row>
    <row r="2064" spans="1:30" s="76" customFormat="1" ht="13.5" customHeight="1" x14ac:dyDescent="0.2">
      <c r="A2064" s="84" t="s">
        <v>599</v>
      </c>
      <c r="B2064" s="80" t="s">
        <v>599</v>
      </c>
      <c r="C2064" s="180" t="s">
        <v>36</v>
      </c>
      <c r="D2064" s="82">
        <v>1730371</v>
      </c>
      <c r="E2064" s="200" t="s">
        <v>36</v>
      </c>
      <c r="F2064" s="180" t="s">
        <v>36</v>
      </c>
      <c r="G2064" s="200" t="s">
        <v>36</v>
      </c>
      <c r="H2064" s="97" t="s">
        <v>36</v>
      </c>
      <c r="I2064" s="205">
        <f t="shared" si="232"/>
        <v>1730371</v>
      </c>
      <c r="J2064" s="183" t="s">
        <v>36</v>
      </c>
      <c r="K2064" s="306" t="s">
        <v>57</v>
      </c>
      <c r="L2064" s="197">
        <v>45881</v>
      </c>
      <c r="M2064" s="140" t="s">
        <v>57</v>
      </c>
      <c r="N2064" s="182">
        <v>2025</v>
      </c>
      <c r="O2064" s="201"/>
      <c r="P2064" s="85"/>
      <c r="Q2064" s="85"/>
      <c r="R2064" s="85"/>
      <c r="S2064" s="85"/>
      <c r="T2064" s="85"/>
      <c r="U2064" s="85"/>
      <c r="V2064" s="85"/>
      <c r="W2064" s="85"/>
      <c r="X2064" s="85"/>
      <c r="Y2064" s="85"/>
      <c r="Z2064" s="85"/>
      <c r="AA2064" s="85"/>
      <c r="AB2064" s="85"/>
      <c r="AC2064" s="85"/>
      <c r="AD2064" s="85"/>
    </row>
    <row r="2065" spans="1:30" s="76" customFormat="1" ht="13.5" customHeight="1" x14ac:dyDescent="0.2">
      <c r="A2065" s="84" t="s">
        <v>599</v>
      </c>
      <c r="B2065" s="80" t="s">
        <v>599</v>
      </c>
      <c r="C2065" s="180" t="s">
        <v>36</v>
      </c>
      <c r="D2065" s="82">
        <v>5295321</v>
      </c>
      <c r="E2065" s="200" t="s">
        <v>36</v>
      </c>
      <c r="F2065" s="180" t="s">
        <v>36</v>
      </c>
      <c r="G2065" s="200" t="s">
        <v>36</v>
      </c>
      <c r="H2065" s="97" t="s">
        <v>36</v>
      </c>
      <c r="I2065" s="205">
        <f t="shared" si="232"/>
        <v>5295321</v>
      </c>
      <c r="J2065" s="183" t="s">
        <v>36</v>
      </c>
      <c r="K2065" s="306" t="s">
        <v>57</v>
      </c>
      <c r="L2065" s="197">
        <v>45881</v>
      </c>
      <c r="M2065" s="140" t="s">
        <v>57</v>
      </c>
      <c r="N2065" s="182">
        <v>2025</v>
      </c>
      <c r="O2065" s="201"/>
      <c r="P2065" s="85"/>
      <c r="Q2065" s="85"/>
      <c r="R2065" s="85"/>
      <c r="S2065" s="85"/>
      <c r="T2065" s="85"/>
      <c r="U2065" s="85"/>
      <c r="V2065" s="85"/>
      <c r="W2065" s="85"/>
      <c r="X2065" s="85"/>
      <c r="Y2065" s="85"/>
      <c r="Z2065" s="85"/>
      <c r="AA2065" s="85"/>
      <c r="AB2065" s="85"/>
      <c r="AC2065" s="85"/>
      <c r="AD2065" s="85"/>
    </row>
    <row r="2066" spans="1:30" s="76" customFormat="1" ht="13.5" customHeight="1" x14ac:dyDescent="0.2">
      <c r="A2066" s="84" t="s">
        <v>599</v>
      </c>
      <c r="B2066" s="80" t="s">
        <v>599</v>
      </c>
      <c r="C2066" s="180" t="s">
        <v>36</v>
      </c>
      <c r="D2066" s="82">
        <v>10860947</v>
      </c>
      <c r="E2066" s="200" t="s">
        <v>36</v>
      </c>
      <c r="F2066" s="180" t="s">
        <v>36</v>
      </c>
      <c r="G2066" s="200" t="s">
        <v>36</v>
      </c>
      <c r="H2066" s="97" t="s">
        <v>36</v>
      </c>
      <c r="I2066" s="205">
        <f t="shared" si="232"/>
        <v>10860947</v>
      </c>
      <c r="J2066" s="183" t="s">
        <v>36</v>
      </c>
      <c r="K2066" s="306" t="s">
        <v>57</v>
      </c>
      <c r="L2066" s="197">
        <v>45884</v>
      </c>
      <c r="M2066" s="140" t="s">
        <v>57</v>
      </c>
      <c r="N2066" s="182">
        <v>2025</v>
      </c>
      <c r="O2066" s="201"/>
      <c r="P2066" s="85"/>
      <c r="Q2066" s="85"/>
      <c r="R2066" s="85"/>
      <c r="S2066" s="85"/>
      <c r="T2066" s="85"/>
      <c r="U2066" s="85"/>
      <c r="V2066" s="85"/>
      <c r="W2066" s="85"/>
      <c r="X2066" s="85"/>
      <c r="Y2066" s="85"/>
      <c r="Z2066" s="85"/>
      <c r="AA2066" s="85"/>
      <c r="AB2066" s="85"/>
      <c r="AC2066" s="85"/>
      <c r="AD2066" s="85"/>
    </row>
    <row r="2067" spans="1:30" s="76" customFormat="1" ht="13.5" customHeight="1" x14ac:dyDescent="0.2">
      <c r="A2067" s="84" t="s">
        <v>599</v>
      </c>
      <c r="B2067" s="80" t="s">
        <v>599</v>
      </c>
      <c r="C2067" s="180" t="s">
        <v>36</v>
      </c>
      <c r="D2067" s="82">
        <v>23488812</v>
      </c>
      <c r="E2067" s="200" t="s">
        <v>36</v>
      </c>
      <c r="F2067" s="180" t="s">
        <v>36</v>
      </c>
      <c r="G2067" s="200" t="s">
        <v>36</v>
      </c>
      <c r="H2067" s="97" t="s">
        <v>36</v>
      </c>
      <c r="I2067" s="205">
        <f t="shared" si="232"/>
        <v>23488812</v>
      </c>
      <c r="J2067" s="183" t="s">
        <v>36</v>
      </c>
      <c r="K2067" s="306" t="s">
        <v>57</v>
      </c>
      <c r="L2067" s="197">
        <v>45884</v>
      </c>
      <c r="M2067" s="140" t="s">
        <v>57</v>
      </c>
      <c r="N2067" s="182">
        <v>2025</v>
      </c>
      <c r="O2067" s="201"/>
      <c r="P2067" s="85"/>
      <c r="Q2067" s="85"/>
      <c r="R2067" s="85"/>
      <c r="S2067" s="85"/>
      <c r="T2067" s="85"/>
      <c r="U2067" s="85"/>
      <c r="V2067" s="85"/>
      <c r="W2067" s="85"/>
      <c r="X2067" s="85"/>
      <c r="Y2067" s="85"/>
      <c r="Z2067" s="85"/>
      <c r="AA2067" s="85"/>
      <c r="AB2067" s="85"/>
      <c r="AC2067" s="85"/>
      <c r="AD2067" s="85"/>
    </row>
    <row r="2068" spans="1:30" s="76" customFormat="1" ht="13.5" customHeight="1" x14ac:dyDescent="0.2">
      <c r="A2068" s="84" t="s">
        <v>599</v>
      </c>
      <c r="B2068" s="80" t="s">
        <v>599</v>
      </c>
      <c r="C2068" s="180" t="s">
        <v>36</v>
      </c>
      <c r="D2068" s="82">
        <v>123641154</v>
      </c>
      <c r="E2068" s="200" t="s">
        <v>36</v>
      </c>
      <c r="F2068" s="180" t="s">
        <v>36</v>
      </c>
      <c r="G2068" s="200" t="s">
        <v>36</v>
      </c>
      <c r="H2068" s="97" t="s">
        <v>36</v>
      </c>
      <c r="I2068" s="205">
        <f t="shared" si="232"/>
        <v>123641154</v>
      </c>
      <c r="J2068" s="183" t="s">
        <v>36</v>
      </c>
      <c r="K2068" s="306" t="s">
        <v>57</v>
      </c>
      <c r="L2068" s="197">
        <v>45884</v>
      </c>
      <c r="M2068" s="140" t="s">
        <v>57</v>
      </c>
      <c r="N2068" s="182">
        <v>2025</v>
      </c>
      <c r="O2068" s="201"/>
      <c r="P2068" s="85"/>
      <c r="Q2068" s="85"/>
      <c r="R2068" s="85"/>
      <c r="S2068" s="85"/>
      <c r="T2068" s="85"/>
      <c r="U2068" s="85"/>
      <c r="V2068" s="85"/>
      <c r="W2068" s="85"/>
      <c r="X2068" s="85"/>
      <c r="Y2068" s="85"/>
      <c r="Z2068" s="85"/>
      <c r="AA2068" s="85"/>
      <c r="AB2068" s="85"/>
      <c r="AC2068" s="85"/>
      <c r="AD2068" s="85"/>
    </row>
    <row r="2069" spans="1:30" s="76" customFormat="1" ht="13.5" customHeight="1" x14ac:dyDescent="0.2">
      <c r="A2069" s="84" t="s">
        <v>599</v>
      </c>
      <c r="B2069" s="80" t="s">
        <v>599</v>
      </c>
      <c r="C2069" s="180" t="s">
        <v>36</v>
      </c>
      <c r="D2069" s="82">
        <v>19489830</v>
      </c>
      <c r="E2069" s="200" t="s">
        <v>36</v>
      </c>
      <c r="F2069" s="180" t="s">
        <v>36</v>
      </c>
      <c r="G2069" s="200" t="s">
        <v>36</v>
      </c>
      <c r="H2069" s="97" t="s">
        <v>36</v>
      </c>
      <c r="I2069" s="205">
        <f t="shared" si="232"/>
        <v>19489830</v>
      </c>
      <c r="J2069" s="183" t="s">
        <v>36</v>
      </c>
      <c r="K2069" s="306" t="s">
        <v>57</v>
      </c>
      <c r="L2069" s="197">
        <v>45884</v>
      </c>
      <c r="M2069" s="140" t="s">
        <v>57</v>
      </c>
      <c r="N2069" s="182">
        <v>2025</v>
      </c>
      <c r="O2069" s="201"/>
      <c r="P2069" s="85"/>
      <c r="Q2069" s="85"/>
      <c r="R2069" s="85"/>
      <c r="S2069" s="85"/>
      <c r="T2069" s="85"/>
      <c r="U2069" s="85"/>
      <c r="V2069" s="85"/>
      <c r="W2069" s="85"/>
      <c r="X2069" s="85"/>
      <c r="Y2069" s="85"/>
      <c r="Z2069" s="85"/>
      <c r="AA2069" s="85"/>
      <c r="AB2069" s="85"/>
      <c r="AC2069" s="85"/>
      <c r="AD2069" s="85"/>
    </row>
    <row r="2070" spans="1:30" s="76" customFormat="1" ht="13.5" customHeight="1" x14ac:dyDescent="0.2">
      <c r="A2070" s="84" t="s">
        <v>599</v>
      </c>
      <c r="B2070" s="80" t="s">
        <v>599</v>
      </c>
      <c r="C2070" s="180" t="s">
        <v>36</v>
      </c>
      <c r="D2070" s="82">
        <v>7650369</v>
      </c>
      <c r="E2070" s="200" t="s">
        <v>36</v>
      </c>
      <c r="F2070" s="180" t="s">
        <v>36</v>
      </c>
      <c r="G2070" s="200" t="s">
        <v>36</v>
      </c>
      <c r="H2070" s="97" t="s">
        <v>36</v>
      </c>
      <c r="I2070" s="205">
        <f t="shared" si="232"/>
        <v>7650369</v>
      </c>
      <c r="J2070" s="183" t="s">
        <v>36</v>
      </c>
      <c r="K2070" s="306" t="s">
        <v>57</v>
      </c>
      <c r="L2070" s="197">
        <v>45884</v>
      </c>
      <c r="M2070" s="140" t="s">
        <v>57</v>
      </c>
      <c r="N2070" s="182">
        <v>2025</v>
      </c>
      <c r="O2070" s="201"/>
      <c r="P2070" s="85"/>
      <c r="Q2070" s="85"/>
      <c r="R2070" s="85"/>
      <c r="S2070" s="85"/>
      <c r="T2070" s="85"/>
      <c r="U2070" s="85"/>
      <c r="V2070" s="85"/>
      <c r="W2070" s="85"/>
      <c r="X2070" s="85"/>
      <c r="Y2070" s="85"/>
      <c r="Z2070" s="85"/>
      <c r="AA2070" s="85"/>
      <c r="AB2070" s="85"/>
      <c r="AC2070" s="85"/>
      <c r="AD2070" s="85"/>
    </row>
    <row r="2071" spans="1:30" s="76" customFormat="1" ht="13.5" customHeight="1" x14ac:dyDescent="0.2">
      <c r="A2071" s="84" t="s">
        <v>599</v>
      </c>
      <c r="B2071" s="80" t="s">
        <v>599</v>
      </c>
      <c r="C2071" s="180" t="s">
        <v>36</v>
      </c>
      <c r="D2071" s="82">
        <v>13750366</v>
      </c>
      <c r="E2071" s="200" t="s">
        <v>36</v>
      </c>
      <c r="F2071" s="180" t="s">
        <v>36</v>
      </c>
      <c r="G2071" s="200" t="s">
        <v>36</v>
      </c>
      <c r="H2071" s="97" t="s">
        <v>36</v>
      </c>
      <c r="I2071" s="205">
        <f t="shared" si="232"/>
        <v>13750366</v>
      </c>
      <c r="J2071" s="183" t="s">
        <v>36</v>
      </c>
      <c r="K2071" s="306" t="s">
        <v>57</v>
      </c>
      <c r="L2071" s="197">
        <v>45882</v>
      </c>
      <c r="M2071" s="140" t="s">
        <v>57</v>
      </c>
      <c r="N2071" s="182">
        <v>2025</v>
      </c>
      <c r="O2071" s="201"/>
      <c r="P2071" s="85"/>
      <c r="Q2071" s="85"/>
      <c r="R2071" s="85"/>
      <c r="S2071" s="85"/>
      <c r="T2071" s="85"/>
      <c r="U2071" s="85"/>
      <c r="V2071" s="85"/>
      <c r="W2071" s="85"/>
      <c r="X2071" s="85"/>
      <c r="Y2071" s="85"/>
      <c r="Z2071" s="85"/>
      <c r="AA2071" s="85"/>
      <c r="AB2071" s="85"/>
      <c r="AC2071" s="85"/>
      <c r="AD2071" s="85"/>
    </row>
    <row r="2072" spans="1:30" s="76" customFormat="1" ht="13.5" customHeight="1" x14ac:dyDescent="0.2">
      <c r="A2072" s="84" t="s">
        <v>599</v>
      </c>
      <c r="B2072" s="80" t="s">
        <v>599</v>
      </c>
      <c r="C2072" s="180" t="s">
        <v>36</v>
      </c>
      <c r="D2072" s="82">
        <v>2461000</v>
      </c>
      <c r="E2072" s="200" t="s">
        <v>36</v>
      </c>
      <c r="F2072" s="180" t="s">
        <v>36</v>
      </c>
      <c r="G2072" s="200" t="s">
        <v>36</v>
      </c>
      <c r="H2072" s="97" t="s">
        <v>36</v>
      </c>
      <c r="I2072" s="205">
        <f t="shared" si="232"/>
        <v>2461000</v>
      </c>
      <c r="J2072" s="183" t="s">
        <v>36</v>
      </c>
      <c r="K2072" s="306" t="s">
        <v>57</v>
      </c>
      <c r="L2072" s="197">
        <v>45891</v>
      </c>
      <c r="M2072" s="140" t="s">
        <v>57</v>
      </c>
      <c r="N2072" s="182">
        <v>2025</v>
      </c>
      <c r="O2072" s="201"/>
      <c r="P2072" s="85"/>
      <c r="Q2072" s="85"/>
      <c r="R2072" s="85"/>
      <c r="S2072" s="85"/>
      <c r="T2072" s="85"/>
      <c r="U2072" s="85"/>
      <c r="V2072" s="85"/>
      <c r="W2072" s="85"/>
      <c r="X2072" s="85"/>
      <c r="Y2072" s="85"/>
      <c r="Z2072" s="85"/>
      <c r="AA2072" s="85"/>
      <c r="AB2072" s="85"/>
      <c r="AC2072" s="85"/>
      <c r="AD2072" s="85"/>
    </row>
    <row r="2073" spans="1:30" s="76" customFormat="1" ht="13.5" customHeight="1" x14ac:dyDescent="0.2">
      <c r="A2073" s="84" t="s">
        <v>599</v>
      </c>
      <c r="B2073" s="80" t="s">
        <v>599</v>
      </c>
      <c r="C2073" s="180" t="s">
        <v>36</v>
      </c>
      <c r="D2073" s="82">
        <v>7137000</v>
      </c>
      <c r="E2073" s="200" t="s">
        <v>36</v>
      </c>
      <c r="F2073" s="180" t="s">
        <v>36</v>
      </c>
      <c r="G2073" s="200" t="s">
        <v>36</v>
      </c>
      <c r="H2073" s="97" t="s">
        <v>36</v>
      </c>
      <c r="I2073" s="205">
        <f t="shared" si="232"/>
        <v>7137000</v>
      </c>
      <c r="J2073" s="183" t="s">
        <v>36</v>
      </c>
      <c r="K2073" s="306" t="s">
        <v>57</v>
      </c>
      <c r="L2073" s="197">
        <v>45891</v>
      </c>
      <c r="M2073" s="140" t="s">
        <v>57</v>
      </c>
      <c r="N2073" s="182">
        <v>2025</v>
      </c>
      <c r="O2073" s="201"/>
      <c r="P2073" s="85"/>
      <c r="Q2073" s="85"/>
      <c r="R2073" s="85"/>
      <c r="S2073" s="85"/>
      <c r="T2073" s="85"/>
      <c r="U2073" s="85"/>
      <c r="V2073" s="85"/>
      <c r="W2073" s="85"/>
      <c r="X2073" s="85"/>
      <c r="Y2073" s="85"/>
      <c r="Z2073" s="85"/>
      <c r="AA2073" s="85"/>
      <c r="AB2073" s="85"/>
      <c r="AC2073" s="85"/>
      <c r="AD2073" s="85"/>
    </row>
    <row r="2074" spans="1:30" s="76" customFormat="1" ht="13.5" customHeight="1" x14ac:dyDescent="0.2">
      <c r="A2074" s="84" t="s">
        <v>599</v>
      </c>
      <c r="B2074" s="80" t="s">
        <v>599</v>
      </c>
      <c r="C2074" s="180" t="s">
        <v>36</v>
      </c>
      <c r="D2074" s="82">
        <v>19489830</v>
      </c>
      <c r="E2074" s="200" t="s">
        <v>36</v>
      </c>
      <c r="F2074" s="180" t="s">
        <v>36</v>
      </c>
      <c r="G2074" s="200" t="s">
        <v>36</v>
      </c>
      <c r="H2074" s="97" t="s">
        <v>36</v>
      </c>
      <c r="I2074" s="205">
        <f t="shared" si="232"/>
        <v>19489830</v>
      </c>
      <c r="J2074" s="183" t="s">
        <v>36</v>
      </c>
      <c r="K2074" s="306" t="s">
        <v>57</v>
      </c>
      <c r="L2074" s="197">
        <v>45889</v>
      </c>
      <c r="M2074" s="140" t="s">
        <v>57</v>
      </c>
      <c r="N2074" s="182">
        <v>2025</v>
      </c>
      <c r="O2074" s="201"/>
      <c r="P2074" s="85"/>
      <c r="Q2074" s="85"/>
      <c r="R2074" s="85"/>
      <c r="S2074" s="85"/>
      <c r="T2074" s="85"/>
      <c r="U2074" s="85"/>
      <c r="V2074" s="85"/>
      <c r="W2074" s="85"/>
      <c r="X2074" s="85"/>
      <c r="Y2074" s="85"/>
      <c r="Z2074" s="85"/>
      <c r="AA2074" s="85"/>
      <c r="AB2074" s="85"/>
      <c r="AC2074" s="85"/>
      <c r="AD2074" s="85"/>
    </row>
    <row r="2075" spans="1:30" s="76" customFormat="1" ht="13.5" customHeight="1" x14ac:dyDescent="0.2">
      <c r="A2075" s="84" t="s">
        <v>599</v>
      </c>
      <c r="B2075" s="80" t="s">
        <v>599</v>
      </c>
      <c r="C2075" s="180" t="s">
        <v>36</v>
      </c>
      <c r="D2075" s="82">
        <v>6672883</v>
      </c>
      <c r="E2075" s="200" t="s">
        <v>36</v>
      </c>
      <c r="F2075" s="180" t="s">
        <v>36</v>
      </c>
      <c r="G2075" s="200" t="s">
        <v>36</v>
      </c>
      <c r="H2075" s="97" t="s">
        <v>36</v>
      </c>
      <c r="I2075" s="205">
        <f t="shared" si="232"/>
        <v>6672883</v>
      </c>
      <c r="J2075" s="183" t="s">
        <v>36</v>
      </c>
      <c r="K2075" s="306" t="s">
        <v>57</v>
      </c>
      <c r="L2075" s="197">
        <v>45889</v>
      </c>
      <c r="M2075" s="140" t="s">
        <v>57</v>
      </c>
      <c r="N2075" s="182">
        <v>2025</v>
      </c>
      <c r="O2075" s="201"/>
      <c r="P2075" s="85"/>
      <c r="Q2075" s="85"/>
      <c r="R2075" s="85"/>
      <c r="S2075" s="85"/>
      <c r="T2075" s="85"/>
      <c r="U2075" s="85"/>
      <c r="V2075" s="85"/>
      <c r="W2075" s="85"/>
      <c r="X2075" s="85"/>
      <c r="Y2075" s="85"/>
      <c r="Z2075" s="85"/>
      <c r="AA2075" s="85"/>
      <c r="AB2075" s="85"/>
      <c r="AC2075" s="85"/>
      <c r="AD2075" s="85"/>
    </row>
    <row r="2076" spans="1:30" s="76" customFormat="1" ht="13.5" customHeight="1" x14ac:dyDescent="0.2">
      <c r="A2076" s="84" t="s">
        <v>599</v>
      </c>
      <c r="B2076" s="80" t="s">
        <v>599</v>
      </c>
      <c r="C2076" s="180" t="s">
        <v>36</v>
      </c>
      <c r="D2076" s="82">
        <v>46442556</v>
      </c>
      <c r="E2076" s="200" t="s">
        <v>36</v>
      </c>
      <c r="F2076" s="180" t="s">
        <v>36</v>
      </c>
      <c r="G2076" s="200" t="s">
        <v>36</v>
      </c>
      <c r="H2076" s="97" t="s">
        <v>36</v>
      </c>
      <c r="I2076" s="205">
        <f t="shared" si="232"/>
        <v>46442556</v>
      </c>
      <c r="J2076" s="183" t="s">
        <v>36</v>
      </c>
      <c r="K2076" s="306" t="s">
        <v>57</v>
      </c>
      <c r="L2076" s="197">
        <v>45889</v>
      </c>
      <c r="M2076" s="140" t="s">
        <v>57</v>
      </c>
      <c r="N2076" s="182">
        <v>2025</v>
      </c>
      <c r="O2076" s="201"/>
      <c r="P2076" s="85"/>
      <c r="Q2076" s="85"/>
      <c r="R2076" s="85"/>
      <c r="S2076" s="85"/>
      <c r="T2076" s="85"/>
      <c r="U2076" s="85"/>
      <c r="V2076" s="85"/>
      <c r="W2076" s="85"/>
      <c r="X2076" s="85"/>
      <c r="Y2076" s="85"/>
      <c r="Z2076" s="85"/>
      <c r="AA2076" s="85"/>
      <c r="AB2076" s="85"/>
      <c r="AC2076" s="85"/>
      <c r="AD2076" s="85"/>
    </row>
    <row r="2077" spans="1:30" s="76" customFormat="1" ht="13.5" customHeight="1" x14ac:dyDescent="0.2">
      <c r="A2077" s="84" t="s">
        <v>599</v>
      </c>
      <c r="B2077" s="80" t="s">
        <v>599</v>
      </c>
      <c r="C2077" s="180" t="s">
        <v>36</v>
      </c>
      <c r="D2077" s="82">
        <v>4236000</v>
      </c>
      <c r="E2077" s="200" t="s">
        <v>36</v>
      </c>
      <c r="F2077" s="180" t="s">
        <v>36</v>
      </c>
      <c r="G2077" s="200" t="s">
        <v>36</v>
      </c>
      <c r="H2077" s="97" t="s">
        <v>36</v>
      </c>
      <c r="I2077" s="205">
        <f t="shared" si="232"/>
        <v>4236000</v>
      </c>
      <c r="J2077" s="183" t="s">
        <v>36</v>
      </c>
      <c r="K2077" s="306" t="s">
        <v>57</v>
      </c>
      <c r="L2077" s="197">
        <v>45889</v>
      </c>
      <c r="M2077" s="140" t="s">
        <v>57</v>
      </c>
      <c r="N2077" s="182">
        <v>2025</v>
      </c>
      <c r="O2077" s="201"/>
      <c r="P2077" s="85"/>
      <c r="Q2077" s="85"/>
      <c r="R2077" s="85"/>
      <c r="S2077" s="85"/>
      <c r="T2077" s="85"/>
      <c r="U2077" s="85"/>
      <c r="V2077" s="85"/>
      <c r="W2077" s="85"/>
      <c r="X2077" s="85"/>
      <c r="Y2077" s="85"/>
      <c r="Z2077" s="85"/>
      <c r="AA2077" s="85"/>
      <c r="AB2077" s="85"/>
      <c r="AC2077" s="85"/>
      <c r="AD2077" s="85"/>
    </row>
    <row r="2078" spans="1:30" s="76" customFormat="1" ht="13.5" customHeight="1" x14ac:dyDescent="0.2">
      <c r="A2078" s="84" t="s">
        <v>599</v>
      </c>
      <c r="B2078" s="80" t="s">
        <v>599</v>
      </c>
      <c r="C2078" s="180" t="s">
        <v>36</v>
      </c>
      <c r="D2078" s="82">
        <v>3951</v>
      </c>
      <c r="E2078" s="200" t="s">
        <v>36</v>
      </c>
      <c r="F2078" s="180" t="s">
        <v>36</v>
      </c>
      <c r="G2078" s="200" t="s">
        <v>36</v>
      </c>
      <c r="H2078" s="97" t="s">
        <v>36</v>
      </c>
      <c r="I2078" s="205">
        <f t="shared" si="232"/>
        <v>3951</v>
      </c>
      <c r="J2078" s="183" t="s">
        <v>36</v>
      </c>
      <c r="K2078" s="306" t="s">
        <v>57</v>
      </c>
      <c r="L2078" s="197">
        <v>45888</v>
      </c>
      <c r="M2078" s="140" t="s">
        <v>57</v>
      </c>
      <c r="N2078" s="182">
        <v>2025</v>
      </c>
      <c r="O2078" s="201"/>
      <c r="P2078" s="85"/>
      <c r="Q2078" s="85"/>
      <c r="R2078" s="85"/>
      <c r="S2078" s="85"/>
      <c r="T2078" s="85"/>
      <c r="U2078" s="85"/>
      <c r="V2078" s="85"/>
      <c r="W2078" s="85"/>
      <c r="X2078" s="85"/>
      <c r="Y2078" s="85"/>
      <c r="Z2078" s="85"/>
      <c r="AA2078" s="85"/>
      <c r="AB2078" s="85"/>
      <c r="AC2078" s="85"/>
      <c r="AD2078" s="85"/>
    </row>
    <row r="2079" spans="1:30" s="76" customFormat="1" ht="13.5" customHeight="1" x14ac:dyDescent="0.2">
      <c r="A2079" s="84" t="s">
        <v>599</v>
      </c>
      <c r="B2079" s="80" t="s">
        <v>599</v>
      </c>
      <c r="C2079" s="180" t="s">
        <v>36</v>
      </c>
      <c r="D2079" s="82">
        <v>809000</v>
      </c>
      <c r="E2079" s="200" t="s">
        <v>36</v>
      </c>
      <c r="F2079" s="180" t="s">
        <v>36</v>
      </c>
      <c r="G2079" s="200" t="s">
        <v>36</v>
      </c>
      <c r="H2079" s="97" t="s">
        <v>36</v>
      </c>
      <c r="I2079" s="205">
        <f t="shared" si="232"/>
        <v>809000</v>
      </c>
      <c r="J2079" s="183" t="s">
        <v>36</v>
      </c>
      <c r="K2079" s="306" t="s">
        <v>57</v>
      </c>
      <c r="L2079" s="197">
        <v>45896</v>
      </c>
      <c r="M2079" s="140" t="s">
        <v>57</v>
      </c>
      <c r="N2079" s="182">
        <v>2025</v>
      </c>
      <c r="O2079" s="201"/>
      <c r="P2079" s="85"/>
      <c r="Q2079" s="85"/>
      <c r="R2079" s="85"/>
      <c r="S2079" s="85"/>
      <c r="T2079" s="85"/>
      <c r="U2079" s="85"/>
      <c r="V2079" s="85"/>
      <c r="W2079" s="85"/>
      <c r="X2079" s="85"/>
      <c r="Y2079" s="85"/>
      <c r="Z2079" s="85"/>
      <c r="AA2079" s="85"/>
      <c r="AB2079" s="85"/>
      <c r="AC2079" s="85"/>
      <c r="AD2079" s="85"/>
    </row>
    <row r="2080" spans="1:30" s="76" customFormat="1" ht="13.5" customHeight="1" x14ac:dyDescent="0.2">
      <c r="A2080" s="84" t="s">
        <v>599</v>
      </c>
      <c r="B2080" s="80" t="s">
        <v>599</v>
      </c>
      <c r="C2080" s="180" t="s">
        <v>36</v>
      </c>
      <c r="D2080" s="82">
        <v>2292646</v>
      </c>
      <c r="E2080" s="200" t="s">
        <v>36</v>
      </c>
      <c r="F2080" s="180" t="s">
        <v>36</v>
      </c>
      <c r="G2080" s="200" t="s">
        <v>36</v>
      </c>
      <c r="H2080" s="97" t="s">
        <v>36</v>
      </c>
      <c r="I2080" s="205">
        <f t="shared" si="232"/>
        <v>2292646</v>
      </c>
      <c r="J2080" s="183" t="s">
        <v>36</v>
      </c>
      <c r="K2080" s="306" t="s">
        <v>57</v>
      </c>
      <c r="L2080" s="197">
        <v>45896</v>
      </c>
      <c r="M2080" s="140" t="s">
        <v>57</v>
      </c>
      <c r="N2080" s="182">
        <v>2025</v>
      </c>
      <c r="O2080" s="201"/>
      <c r="P2080" s="85"/>
      <c r="Q2080" s="85"/>
      <c r="R2080" s="85"/>
      <c r="S2080" s="85"/>
      <c r="T2080" s="85"/>
      <c r="U2080" s="85"/>
      <c r="V2080" s="85"/>
      <c r="W2080" s="85"/>
      <c r="X2080" s="85"/>
      <c r="Y2080" s="85"/>
      <c r="Z2080" s="85"/>
      <c r="AA2080" s="85"/>
      <c r="AB2080" s="85"/>
      <c r="AC2080" s="85"/>
      <c r="AD2080" s="85"/>
    </row>
    <row r="2081" spans="1:30" s="76" customFormat="1" ht="13.5" customHeight="1" x14ac:dyDescent="0.2">
      <c r="A2081" s="84" t="s">
        <v>599</v>
      </c>
      <c r="B2081" s="80" t="s">
        <v>599</v>
      </c>
      <c r="C2081" s="180" t="s">
        <v>36</v>
      </c>
      <c r="D2081" s="82">
        <v>1335000</v>
      </c>
      <c r="E2081" s="200" t="s">
        <v>36</v>
      </c>
      <c r="F2081" s="180" t="s">
        <v>36</v>
      </c>
      <c r="G2081" s="200" t="s">
        <v>36</v>
      </c>
      <c r="H2081" s="97" t="s">
        <v>36</v>
      </c>
      <c r="I2081" s="205">
        <f t="shared" si="232"/>
        <v>1335000</v>
      </c>
      <c r="J2081" s="183" t="s">
        <v>36</v>
      </c>
      <c r="K2081" s="306" t="s">
        <v>57</v>
      </c>
      <c r="L2081" s="197">
        <v>45896</v>
      </c>
      <c r="M2081" s="140" t="s">
        <v>57</v>
      </c>
      <c r="N2081" s="182">
        <v>2025</v>
      </c>
      <c r="O2081" s="201"/>
      <c r="P2081" s="85"/>
      <c r="Q2081" s="85"/>
      <c r="R2081" s="85"/>
      <c r="S2081" s="85"/>
      <c r="T2081" s="85"/>
      <c r="U2081" s="85"/>
      <c r="V2081" s="85"/>
      <c r="W2081" s="85"/>
      <c r="X2081" s="85"/>
      <c r="Y2081" s="85"/>
      <c r="Z2081" s="85"/>
      <c r="AA2081" s="85"/>
      <c r="AB2081" s="85"/>
      <c r="AC2081" s="85"/>
      <c r="AD2081" s="85"/>
    </row>
    <row r="2082" spans="1:30" s="76" customFormat="1" ht="13.5" customHeight="1" x14ac:dyDescent="0.2">
      <c r="A2082" s="84" t="s">
        <v>599</v>
      </c>
      <c r="B2082" s="80" t="s">
        <v>599</v>
      </c>
      <c r="C2082" s="180" t="s">
        <v>36</v>
      </c>
      <c r="D2082" s="82">
        <v>4125658</v>
      </c>
      <c r="E2082" s="200" t="s">
        <v>36</v>
      </c>
      <c r="F2082" s="180" t="s">
        <v>36</v>
      </c>
      <c r="G2082" s="200" t="s">
        <v>36</v>
      </c>
      <c r="H2082" s="97" t="s">
        <v>36</v>
      </c>
      <c r="I2082" s="205">
        <f t="shared" si="232"/>
        <v>4125658</v>
      </c>
      <c r="J2082" s="183" t="s">
        <v>36</v>
      </c>
      <c r="K2082" s="306" t="s">
        <v>57</v>
      </c>
      <c r="L2082" s="197">
        <v>45896</v>
      </c>
      <c r="M2082" s="140" t="s">
        <v>57</v>
      </c>
      <c r="N2082" s="182">
        <v>2025</v>
      </c>
      <c r="O2082" s="201"/>
      <c r="P2082" s="85"/>
      <c r="Q2082" s="85"/>
      <c r="R2082" s="85"/>
      <c r="S2082" s="85"/>
      <c r="T2082" s="85"/>
      <c r="U2082" s="85"/>
      <c r="V2082" s="85"/>
      <c r="W2082" s="85"/>
      <c r="X2082" s="85"/>
      <c r="Y2082" s="85"/>
      <c r="Z2082" s="85"/>
      <c r="AA2082" s="85"/>
      <c r="AB2082" s="85"/>
      <c r="AC2082" s="85"/>
      <c r="AD2082" s="85"/>
    </row>
    <row r="2083" spans="1:30" s="76" customFormat="1" ht="13.5" customHeight="1" x14ac:dyDescent="0.2">
      <c r="A2083" s="84" t="s">
        <v>599</v>
      </c>
      <c r="B2083" s="80" t="s">
        <v>599</v>
      </c>
      <c r="C2083" s="180" t="s">
        <v>36</v>
      </c>
      <c r="D2083" s="82">
        <v>2002000</v>
      </c>
      <c r="E2083" s="200" t="s">
        <v>36</v>
      </c>
      <c r="F2083" s="180" t="s">
        <v>36</v>
      </c>
      <c r="G2083" s="200" t="s">
        <v>36</v>
      </c>
      <c r="H2083" s="97" t="s">
        <v>36</v>
      </c>
      <c r="I2083" s="205">
        <f t="shared" si="232"/>
        <v>2002000</v>
      </c>
      <c r="J2083" s="183" t="s">
        <v>36</v>
      </c>
      <c r="K2083" s="306" t="s">
        <v>57</v>
      </c>
      <c r="L2083" s="197">
        <v>45896</v>
      </c>
      <c r="M2083" s="140" t="s">
        <v>57</v>
      </c>
      <c r="N2083" s="182">
        <v>2025</v>
      </c>
      <c r="O2083" s="201"/>
      <c r="P2083" s="85"/>
      <c r="Q2083" s="85"/>
      <c r="R2083" s="85"/>
      <c r="S2083" s="85"/>
      <c r="T2083" s="85"/>
      <c r="U2083" s="85"/>
      <c r="V2083" s="85"/>
      <c r="W2083" s="85"/>
      <c r="X2083" s="85"/>
      <c r="Y2083" s="85"/>
      <c r="Z2083" s="85"/>
      <c r="AA2083" s="85"/>
      <c r="AB2083" s="85"/>
      <c r="AC2083" s="85"/>
      <c r="AD2083" s="85"/>
    </row>
    <row r="2084" spans="1:30" s="76" customFormat="1" ht="13.5" customHeight="1" x14ac:dyDescent="0.2">
      <c r="A2084" s="84" t="s">
        <v>599</v>
      </c>
      <c r="B2084" s="80" t="s">
        <v>599</v>
      </c>
      <c r="C2084" s="180" t="s">
        <v>36</v>
      </c>
      <c r="D2084" s="82">
        <v>6651999</v>
      </c>
      <c r="E2084" s="200" t="s">
        <v>36</v>
      </c>
      <c r="F2084" s="180" t="s">
        <v>36</v>
      </c>
      <c r="G2084" s="200" t="s">
        <v>36</v>
      </c>
      <c r="H2084" s="97" t="s">
        <v>36</v>
      </c>
      <c r="I2084" s="205">
        <f t="shared" si="232"/>
        <v>6651999</v>
      </c>
      <c r="J2084" s="183" t="s">
        <v>36</v>
      </c>
      <c r="K2084" s="306" t="s">
        <v>57</v>
      </c>
      <c r="L2084" s="197">
        <v>45896</v>
      </c>
      <c r="M2084" s="140" t="s">
        <v>57</v>
      </c>
      <c r="N2084" s="182">
        <v>2025</v>
      </c>
      <c r="O2084" s="201"/>
      <c r="P2084" s="85"/>
      <c r="Q2084" s="85"/>
      <c r="R2084" s="85"/>
      <c r="S2084" s="85"/>
      <c r="T2084" s="85"/>
      <c r="U2084" s="85"/>
      <c r="V2084" s="85"/>
      <c r="W2084" s="85"/>
      <c r="X2084" s="85"/>
      <c r="Y2084" s="85"/>
      <c r="Z2084" s="85"/>
      <c r="AA2084" s="85"/>
      <c r="AB2084" s="85"/>
      <c r="AC2084" s="85"/>
      <c r="AD2084" s="85"/>
    </row>
    <row r="2085" spans="1:30" s="76" customFormat="1" ht="13.5" customHeight="1" x14ac:dyDescent="0.2">
      <c r="A2085" s="84" t="s">
        <v>599</v>
      </c>
      <c r="B2085" s="80" t="s">
        <v>599</v>
      </c>
      <c r="C2085" s="180" t="s">
        <v>36</v>
      </c>
      <c r="D2085" s="82">
        <v>204000</v>
      </c>
      <c r="E2085" s="200" t="s">
        <v>36</v>
      </c>
      <c r="F2085" s="180" t="s">
        <v>36</v>
      </c>
      <c r="G2085" s="200" t="s">
        <v>36</v>
      </c>
      <c r="H2085" s="97" t="s">
        <v>36</v>
      </c>
      <c r="I2085" s="205">
        <f t="shared" si="232"/>
        <v>204000</v>
      </c>
      <c r="J2085" s="183" t="s">
        <v>36</v>
      </c>
      <c r="K2085" s="306" t="s">
        <v>57</v>
      </c>
      <c r="L2085" s="197">
        <v>45896</v>
      </c>
      <c r="M2085" s="140" t="s">
        <v>57</v>
      </c>
      <c r="N2085" s="182">
        <v>2025</v>
      </c>
      <c r="O2085" s="201"/>
      <c r="P2085" s="85"/>
      <c r="Q2085" s="85"/>
      <c r="R2085" s="85"/>
      <c r="S2085" s="85"/>
      <c r="T2085" s="85"/>
      <c r="U2085" s="85"/>
      <c r="V2085" s="85"/>
      <c r="W2085" s="85"/>
      <c r="X2085" s="85"/>
      <c r="Y2085" s="85"/>
      <c r="Z2085" s="85"/>
      <c r="AA2085" s="85"/>
      <c r="AB2085" s="85"/>
      <c r="AC2085" s="85"/>
      <c r="AD2085" s="85"/>
    </row>
    <row r="2086" spans="1:30" s="76" customFormat="1" ht="13.5" customHeight="1" x14ac:dyDescent="0.2">
      <c r="A2086" s="84" t="s">
        <v>599</v>
      </c>
      <c r="B2086" s="80" t="s">
        <v>599</v>
      </c>
      <c r="C2086" s="180" t="s">
        <v>36</v>
      </c>
      <c r="D2086" s="82">
        <v>705515</v>
      </c>
      <c r="E2086" s="200" t="s">
        <v>36</v>
      </c>
      <c r="F2086" s="180" t="s">
        <v>36</v>
      </c>
      <c r="G2086" s="200" t="s">
        <v>36</v>
      </c>
      <c r="H2086" s="97" t="s">
        <v>36</v>
      </c>
      <c r="I2086" s="205">
        <f t="shared" si="232"/>
        <v>705515</v>
      </c>
      <c r="J2086" s="183" t="s">
        <v>36</v>
      </c>
      <c r="K2086" s="306" t="s">
        <v>57</v>
      </c>
      <c r="L2086" s="197">
        <v>45896</v>
      </c>
      <c r="M2086" s="140" t="s">
        <v>57</v>
      </c>
      <c r="N2086" s="182">
        <v>2025</v>
      </c>
      <c r="O2086" s="201"/>
      <c r="P2086" s="85"/>
      <c r="Q2086" s="85"/>
      <c r="R2086" s="85"/>
      <c r="S2086" s="85"/>
      <c r="T2086" s="85"/>
      <c r="U2086" s="85"/>
      <c r="V2086" s="85"/>
      <c r="W2086" s="85"/>
      <c r="X2086" s="85"/>
      <c r="Y2086" s="85"/>
      <c r="Z2086" s="85"/>
      <c r="AA2086" s="85"/>
      <c r="AB2086" s="85"/>
      <c r="AC2086" s="85"/>
      <c r="AD2086" s="85"/>
    </row>
    <row r="2087" spans="1:30" s="76" customFormat="1" ht="13.5" customHeight="1" x14ac:dyDescent="0.2">
      <c r="A2087" s="84" t="s">
        <v>599</v>
      </c>
      <c r="B2087" s="80" t="s">
        <v>599</v>
      </c>
      <c r="C2087" s="180" t="s">
        <v>36</v>
      </c>
      <c r="D2087" s="82">
        <v>141000</v>
      </c>
      <c r="E2087" s="200" t="s">
        <v>36</v>
      </c>
      <c r="F2087" s="180" t="s">
        <v>36</v>
      </c>
      <c r="G2087" s="200" t="s">
        <v>36</v>
      </c>
      <c r="H2087" s="97" t="s">
        <v>36</v>
      </c>
      <c r="I2087" s="205">
        <f t="shared" si="232"/>
        <v>141000</v>
      </c>
      <c r="J2087" s="183" t="s">
        <v>36</v>
      </c>
      <c r="K2087" s="306" t="s">
        <v>57</v>
      </c>
      <c r="L2087" s="197">
        <v>45896</v>
      </c>
      <c r="M2087" s="140" t="s">
        <v>57</v>
      </c>
      <c r="N2087" s="182">
        <v>2025</v>
      </c>
      <c r="O2087" s="201"/>
      <c r="P2087" s="85"/>
      <c r="Q2087" s="85"/>
      <c r="R2087" s="85"/>
      <c r="S2087" s="85"/>
      <c r="T2087" s="85"/>
      <c r="U2087" s="85"/>
      <c r="V2087" s="85"/>
      <c r="W2087" s="85"/>
      <c r="X2087" s="85"/>
      <c r="Y2087" s="85"/>
      <c r="Z2087" s="85"/>
      <c r="AA2087" s="85"/>
      <c r="AB2087" s="85"/>
      <c r="AC2087" s="85"/>
      <c r="AD2087" s="85"/>
    </row>
    <row r="2088" spans="1:30" s="76" customFormat="1" ht="13.5" customHeight="1" x14ac:dyDescent="0.2">
      <c r="A2088" s="84" t="s">
        <v>599</v>
      </c>
      <c r="B2088" s="80" t="s">
        <v>599</v>
      </c>
      <c r="C2088" s="180" t="s">
        <v>36</v>
      </c>
      <c r="D2088" s="82">
        <v>519446</v>
      </c>
      <c r="E2088" s="200" t="s">
        <v>36</v>
      </c>
      <c r="F2088" s="180" t="s">
        <v>36</v>
      </c>
      <c r="G2088" s="200" t="s">
        <v>36</v>
      </c>
      <c r="H2088" s="97" t="s">
        <v>36</v>
      </c>
      <c r="I2088" s="205">
        <f t="shared" si="232"/>
        <v>519446</v>
      </c>
      <c r="J2088" s="183" t="s">
        <v>36</v>
      </c>
      <c r="K2088" s="306" t="s">
        <v>57</v>
      </c>
      <c r="L2088" s="197">
        <v>45896</v>
      </c>
      <c r="M2088" s="140" t="s">
        <v>57</v>
      </c>
      <c r="N2088" s="182">
        <v>2025</v>
      </c>
      <c r="O2088" s="201"/>
      <c r="P2088" s="85"/>
      <c r="Q2088" s="85"/>
      <c r="R2088" s="85"/>
      <c r="S2088" s="85"/>
      <c r="T2088" s="85"/>
      <c r="U2088" s="85"/>
      <c r="V2088" s="85"/>
      <c r="W2088" s="85"/>
      <c r="X2088" s="85"/>
      <c r="Y2088" s="85"/>
      <c r="Z2088" s="85"/>
      <c r="AA2088" s="85"/>
      <c r="AB2088" s="85"/>
      <c r="AC2088" s="85"/>
      <c r="AD2088" s="85"/>
    </row>
    <row r="2089" spans="1:30" s="76" customFormat="1" ht="13.5" customHeight="1" x14ac:dyDescent="0.2">
      <c r="A2089" s="84" t="s">
        <v>599</v>
      </c>
      <c r="B2089" s="80" t="s">
        <v>599</v>
      </c>
      <c r="C2089" s="180" t="s">
        <v>36</v>
      </c>
      <c r="D2089" s="82">
        <v>7919000</v>
      </c>
      <c r="E2089" s="200" t="s">
        <v>36</v>
      </c>
      <c r="F2089" s="180" t="s">
        <v>36</v>
      </c>
      <c r="G2089" s="200" t="s">
        <v>36</v>
      </c>
      <c r="H2089" s="97" t="s">
        <v>36</v>
      </c>
      <c r="I2089" s="205">
        <f t="shared" si="232"/>
        <v>7919000</v>
      </c>
      <c r="J2089" s="183" t="s">
        <v>36</v>
      </c>
      <c r="K2089" s="306" t="s">
        <v>57</v>
      </c>
      <c r="L2089" s="197">
        <v>45896</v>
      </c>
      <c r="M2089" s="140" t="s">
        <v>57</v>
      </c>
      <c r="N2089" s="182">
        <v>2025</v>
      </c>
      <c r="O2089" s="201"/>
      <c r="P2089" s="85"/>
      <c r="Q2089" s="85"/>
      <c r="R2089" s="85"/>
      <c r="S2089" s="85"/>
      <c r="T2089" s="85"/>
      <c r="U2089" s="85"/>
      <c r="V2089" s="85"/>
      <c r="W2089" s="85"/>
      <c r="X2089" s="85"/>
      <c r="Y2089" s="85"/>
      <c r="Z2089" s="85"/>
      <c r="AA2089" s="85"/>
      <c r="AB2089" s="85"/>
      <c r="AC2089" s="85"/>
      <c r="AD2089" s="85"/>
    </row>
    <row r="2090" spans="1:30" s="76" customFormat="1" ht="13.5" customHeight="1" x14ac:dyDescent="0.2">
      <c r="A2090" s="84" t="s">
        <v>599</v>
      </c>
      <c r="B2090" s="80" t="s">
        <v>599</v>
      </c>
      <c r="C2090" s="180" t="s">
        <v>36</v>
      </c>
      <c r="D2090" s="82">
        <v>2196000</v>
      </c>
      <c r="E2090" s="200" t="s">
        <v>36</v>
      </c>
      <c r="F2090" s="180" t="s">
        <v>36</v>
      </c>
      <c r="G2090" s="200" t="s">
        <v>36</v>
      </c>
      <c r="H2090" s="97" t="s">
        <v>36</v>
      </c>
      <c r="I2090" s="205">
        <f t="shared" si="232"/>
        <v>2196000</v>
      </c>
      <c r="J2090" s="183" t="s">
        <v>36</v>
      </c>
      <c r="K2090" s="306" t="s">
        <v>57</v>
      </c>
      <c r="L2090" s="197">
        <v>45896</v>
      </c>
      <c r="M2090" s="140" t="s">
        <v>57</v>
      </c>
      <c r="N2090" s="182">
        <v>2025</v>
      </c>
      <c r="O2090" s="201"/>
      <c r="P2090" s="85"/>
      <c r="Q2090" s="85"/>
      <c r="R2090" s="85"/>
      <c r="S2090" s="85"/>
      <c r="T2090" s="85"/>
      <c r="U2090" s="85"/>
      <c r="V2090" s="85"/>
      <c r="W2090" s="85"/>
      <c r="X2090" s="85"/>
      <c r="Y2090" s="85"/>
      <c r="Z2090" s="85"/>
      <c r="AA2090" s="85"/>
      <c r="AB2090" s="85"/>
      <c r="AC2090" s="85"/>
      <c r="AD2090" s="85"/>
    </row>
    <row r="2091" spans="1:30" s="76" customFormat="1" ht="13.5" customHeight="1" x14ac:dyDescent="0.2">
      <c r="A2091" s="84" t="s">
        <v>599</v>
      </c>
      <c r="B2091" s="80" t="s">
        <v>599</v>
      </c>
      <c r="C2091" s="180" t="s">
        <v>36</v>
      </c>
      <c r="D2091" s="82">
        <v>1005000</v>
      </c>
      <c r="E2091" s="200" t="s">
        <v>36</v>
      </c>
      <c r="F2091" s="180" t="s">
        <v>36</v>
      </c>
      <c r="G2091" s="200" t="s">
        <v>36</v>
      </c>
      <c r="H2091" s="97" t="s">
        <v>36</v>
      </c>
      <c r="I2091" s="205">
        <f t="shared" si="232"/>
        <v>1005000</v>
      </c>
      <c r="J2091" s="183" t="s">
        <v>36</v>
      </c>
      <c r="K2091" s="306" t="s">
        <v>57</v>
      </c>
      <c r="L2091" s="197">
        <v>45896</v>
      </c>
      <c r="M2091" s="140" t="s">
        <v>57</v>
      </c>
      <c r="N2091" s="182">
        <v>2025</v>
      </c>
      <c r="O2091" s="201"/>
      <c r="P2091" s="85"/>
      <c r="Q2091" s="85"/>
      <c r="R2091" s="85"/>
      <c r="S2091" s="85"/>
      <c r="T2091" s="85"/>
      <c r="U2091" s="85"/>
      <c r="V2091" s="85"/>
      <c r="W2091" s="85"/>
      <c r="X2091" s="85"/>
      <c r="Y2091" s="85"/>
      <c r="Z2091" s="85"/>
      <c r="AA2091" s="85"/>
      <c r="AB2091" s="85"/>
      <c r="AC2091" s="85"/>
      <c r="AD2091" s="85"/>
    </row>
    <row r="2092" spans="1:30" s="76" customFormat="1" ht="13.5" customHeight="1" x14ac:dyDescent="0.2">
      <c r="A2092" s="84" t="s">
        <v>599</v>
      </c>
      <c r="B2092" s="80" t="s">
        <v>599</v>
      </c>
      <c r="C2092" s="180" t="s">
        <v>36</v>
      </c>
      <c r="D2092" s="82">
        <v>3175000</v>
      </c>
      <c r="E2092" s="200" t="s">
        <v>36</v>
      </c>
      <c r="F2092" s="180" t="s">
        <v>36</v>
      </c>
      <c r="G2092" s="200" t="s">
        <v>36</v>
      </c>
      <c r="H2092" s="97" t="s">
        <v>36</v>
      </c>
      <c r="I2092" s="205">
        <f t="shared" si="232"/>
        <v>3175000</v>
      </c>
      <c r="J2092" s="183" t="s">
        <v>36</v>
      </c>
      <c r="K2092" s="306" t="s">
        <v>57</v>
      </c>
      <c r="L2092" s="197">
        <v>45896</v>
      </c>
      <c r="M2092" s="140" t="s">
        <v>57</v>
      </c>
      <c r="N2092" s="182">
        <v>2025</v>
      </c>
      <c r="O2092" s="201"/>
      <c r="P2092" s="85"/>
      <c r="Q2092" s="85"/>
      <c r="R2092" s="85"/>
      <c r="S2092" s="85"/>
      <c r="T2092" s="85"/>
      <c r="U2092" s="85"/>
      <c r="V2092" s="85"/>
      <c r="W2092" s="85"/>
      <c r="X2092" s="85"/>
      <c r="Y2092" s="85"/>
      <c r="Z2092" s="85"/>
      <c r="AA2092" s="85"/>
      <c r="AB2092" s="85"/>
      <c r="AC2092" s="85"/>
      <c r="AD2092" s="85"/>
    </row>
    <row r="2093" spans="1:30" s="76" customFormat="1" ht="13.5" customHeight="1" x14ac:dyDescent="0.2">
      <c r="A2093" s="84" t="s">
        <v>599</v>
      </c>
      <c r="B2093" s="80" t="s">
        <v>599</v>
      </c>
      <c r="C2093" s="180" t="s">
        <v>36</v>
      </c>
      <c r="D2093" s="82">
        <v>1647000</v>
      </c>
      <c r="E2093" s="200" t="s">
        <v>36</v>
      </c>
      <c r="F2093" s="180" t="s">
        <v>36</v>
      </c>
      <c r="G2093" s="200" t="s">
        <v>36</v>
      </c>
      <c r="H2093" s="97" t="s">
        <v>36</v>
      </c>
      <c r="I2093" s="205">
        <f t="shared" si="232"/>
        <v>1647000</v>
      </c>
      <c r="J2093" s="183" t="s">
        <v>36</v>
      </c>
      <c r="K2093" s="306" t="s">
        <v>57</v>
      </c>
      <c r="L2093" s="197">
        <v>45895</v>
      </c>
      <c r="M2093" s="140" t="s">
        <v>57</v>
      </c>
      <c r="N2093" s="182">
        <v>2025</v>
      </c>
      <c r="O2093" s="201"/>
      <c r="P2093" s="85"/>
      <c r="Q2093" s="85"/>
      <c r="R2093" s="85"/>
      <c r="S2093" s="85"/>
      <c r="T2093" s="85"/>
      <c r="U2093" s="85"/>
      <c r="V2093" s="85"/>
      <c r="W2093" s="85"/>
      <c r="X2093" s="85"/>
      <c r="Y2093" s="85"/>
      <c r="Z2093" s="85"/>
      <c r="AA2093" s="85"/>
      <c r="AB2093" s="85"/>
      <c r="AC2093" s="85"/>
      <c r="AD2093" s="85"/>
    </row>
    <row r="2094" spans="1:30" s="76" customFormat="1" ht="13.5" customHeight="1" x14ac:dyDescent="0.2">
      <c r="A2094" s="84" t="s">
        <v>599</v>
      </c>
      <c r="B2094" s="80" t="s">
        <v>599</v>
      </c>
      <c r="C2094" s="180" t="s">
        <v>36</v>
      </c>
      <c r="D2094" s="82">
        <v>8715000</v>
      </c>
      <c r="E2094" s="200" t="s">
        <v>36</v>
      </c>
      <c r="F2094" s="180" t="s">
        <v>36</v>
      </c>
      <c r="G2094" s="200" t="s">
        <v>36</v>
      </c>
      <c r="H2094" s="97" t="s">
        <v>36</v>
      </c>
      <c r="I2094" s="205">
        <f t="shared" si="232"/>
        <v>8715000</v>
      </c>
      <c r="J2094" s="183" t="s">
        <v>36</v>
      </c>
      <c r="K2094" s="306" t="s">
        <v>57</v>
      </c>
      <c r="L2094" s="197">
        <v>45897</v>
      </c>
      <c r="M2094" s="140" t="s">
        <v>57</v>
      </c>
      <c r="N2094" s="182">
        <v>2025</v>
      </c>
      <c r="O2094" s="201"/>
      <c r="P2094" s="85"/>
      <c r="Q2094" s="85"/>
      <c r="R2094" s="85"/>
      <c r="S2094" s="85"/>
      <c r="T2094" s="85"/>
      <c r="U2094" s="85"/>
      <c r="V2094" s="85"/>
      <c r="W2094" s="85"/>
      <c r="X2094" s="85"/>
      <c r="Y2094" s="85"/>
      <c r="Z2094" s="85"/>
      <c r="AA2094" s="85"/>
      <c r="AB2094" s="85"/>
      <c r="AC2094" s="85"/>
      <c r="AD2094" s="85"/>
    </row>
    <row r="2095" spans="1:30" s="76" customFormat="1" ht="13.5" customHeight="1" x14ac:dyDescent="0.2">
      <c r="A2095" s="84" t="s">
        <v>599</v>
      </c>
      <c r="B2095" s="80" t="s">
        <v>599</v>
      </c>
      <c r="C2095" s="180" t="s">
        <v>36</v>
      </c>
      <c r="D2095" s="82">
        <v>38126247</v>
      </c>
      <c r="E2095" s="200" t="s">
        <v>36</v>
      </c>
      <c r="F2095" s="180" t="s">
        <v>36</v>
      </c>
      <c r="G2095" s="200" t="s">
        <v>36</v>
      </c>
      <c r="H2095" s="97" t="s">
        <v>36</v>
      </c>
      <c r="I2095" s="205">
        <f t="shared" si="232"/>
        <v>38126247</v>
      </c>
      <c r="J2095" s="183" t="s">
        <v>36</v>
      </c>
      <c r="K2095" s="306" t="s">
        <v>57</v>
      </c>
      <c r="L2095" s="197">
        <v>45897</v>
      </c>
      <c r="M2095" s="140" t="s">
        <v>57</v>
      </c>
      <c r="N2095" s="182">
        <v>2025</v>
      </c>
      <c r="O2095" s="201"/>
      <c r="P2095" s="85"/>
      <c r="Q2095" s="85"/>
      <c r="R2095" s="85"/>
      <c r="S2095" s="85"/>
      <c r="T2095" s="85"/>
      <c r="U2095" s="85"/>
      <c r="V2095" s="85"/>
      <c r="W2095" s="85"/>
      <c r="X2095" s="85"/>
      <c r="Y2095" s="85"/>
      <c r="Z2095" s="85"/>
      <c r="AA2095" s="85"/>
      <c r="AB2095" s="85"/>
      <c r="AC2095" s="85"/>
      <c r="AD2095" s="85"/>
    </row>
    <row r="2096" spans="1:30" s="76" customFormat="1" ht="13.5" customHeight="1" x14ac:dyDescent="0.2">
      <c r="A2096" s="84" t="s">
        <v>599</v>
      </c>
      <c r="B2096" s="80" t="s">
        <v>599</v>
      </c>
      <c r="C2096" s="180" t="s">
        <v>36</v>
      </c>
      <c r="D2096" s="82">
        <v>2106554</v>
      </c>
      <c r="E2096" s="200" t="s">
        <v>36</v>
      </c>
      <c r="F2096" s="180" t="s">
        <v>36</v>
      </c>
      <c r="G2096" s="200" t="s">
        <v>36</v>
      </c>
      <c r="H2096" s="97" t="s">
        <v>36</v>
      </c>
      <c r="I2096" s="205">
        <f t="shared" si="232"/>
        <v>2106554</v>
      </c>
      <c r="J2096" s="183" t="s">
        <v>36</v>
      </c>
      <c r="K2096" s="306" t="s">
        <v>57</v>
      </c>
      <c r="L2096" s="197">
        <v>45897</v>
      </c>
      <c r="M2096" s="140" t="s">
        <v>57</v>
      </c>
      <c r="N2096" s="182">
        <v>2025</v>
      </c>
      <c r="O2096" s="201"/>
      <c r="P2096" s="85"/>
      <c r="Q2096" s="85"/>
      <c r="R2096" s="85"/>
      <c r="S2096" s="85"/>
      <c r="T2096" s="85"/>
      <c r="U2096" s="85"/>
      <c r="V2096" s="85"/>
      <c r="W2096" s="85"/>
      <c r="X2096" s="85"/>
      <c r="Y2096" s="85"/>
      <c r="Z2096" s="85"/>
      <c r="AA2096" s="85"/>
      <c r="AB2096" s="85"/>
      <c r="AC2096" s="85"/>
      <c r="AD2096" s="85"/>
    </row>
    <row r="2097" spans="1:30" s="76" customFormat="1" ht="13.5" customHeight="1" x14ac:dyDescent="0.2">
      <c r="A2097" s="84" t="s">
        <v>599</v>
      </c>
      <c r="B2097" s="80" t="s">
        <v>599</v>
      </c>
      <c r="C2097" s="180" t="s">
        <v>36</v>
      </c>
      <c r="D2097" s="82">
        <v>5947321</v>
      </c>
      <c r="E2097" s="200" t="s">
        <v>36</v>
      </c>
      <c r="F2097" s="180" t="s">
        <v>36</v>
      </c>
      <c r="G2097" s="200" t="s">
        <v>36</v>
      </c>
      <c r="H2097" s="97" t="s">
        <v>36</v>
      </c>
      <c r="I2097" s="205">
        <f t="shared" si="232"/>
        <v>5947321</v>
      </c>
      <c r="J2097" s="183" t="s">
        <v>36</v>
      </c>
      <c r="K2097" s="306" t="s">
        <v>57</v>
      </c>
      <c r="L2097" s="197">
        <v>45897</v>
      </c>
      <c r="M2097" s="140" t="s">
        <v>57</v>
      </c>
      <c r="N2097" s="182">
        <v>2025</v>
      </c>
      <c r="O2097" s="201"/>
      <c r="P2097" s="85"/>
      <c r="Q2097" s="85"/>
      <c r="R2097" s="85"/>
      <c r="S2097" s="85"/>
      <c r="T2097" s="85"/>
      <c r="U2097" s="85"/>
      <c r="V2097" s="85"/>
      <c r="W2097" s="85"/>
      <c r="X2097" s="85"/>
      <c r="Y2097" s="85"/>
      <c r="Z2097" s="85"/>
      <c r="AA2097" s="85"/>
      <c r="AB2097" s="85"/>
      <c r="AC2097" s="85"/>
      <c r="AD2097" s="85"/>
    </row>
    <row r="2098" spans="1:30" s="76" customFormat="1" ht="13.5" customHeight="1" x14ac:dyDescent="0.2">
      <c r="A2098" s="84" t="s">
        <v>599</v>
      </c>
      <c r="B2098" s="80" t="s">
        <v>599</v>
      </c>
      <c r="C2098" s="180" t="s">
        <v>36</v>
      </c>
      <c r="D2098" s="82">
        <v>1824151</v>
      </c>
      <c r="E2098" s="200" t="s">
        <v>36</v>
      </c>
      <c r="F2098" s="180" t="s">
        <v>36</v>
      </c>
      <c r="G2098" s="200" t="s">
        <v>36</v>
      </c>
      <c r="H2098" s="97" t="s">
        <v>36</v>
      </c>
      <c r="I2098" s="205">
        <f t="shared" si="232"/>
        <v>1824151</v>
      </c>
      <c r="J2098" s="183" t="s">
        <v>36</v>
      </c>
      <c r="K2098" s="306" t="s">
        <v>57</v>
      </c>
      <c r="L2098" s="197">
        <v>45897</v>
      </c>
      <c r="M2098" s="140" t="s">
        <v>57</v>
      </c>
      <c r="N2098" s="182">
        <v>2025</v>
      </c>
      <c r="O2098" s="201"/>
      <c r="P2098" s="85"/>
      <c r="Q2098" s="85"/>
      <c r="R2098" s="85"/>
      <c r="S2098" s="85"/>
      <c r="T2098" s="85"/>
      <c r="U2098" s="85"/>
      <c r="V2098" s="85"/>
      <c r="W2098" s="85"/>
      <c r="X2098" s="85"/>
      <c r="Y2098" s="85"/>
      <c r="Z2098" s="85"/>
      <c r="AA2098" s="85"/>
      <c r="AB2098" s="85"/>
      <c r="AC2098" s="85"/>
      <c r="AD2098" s="85"/>
    </row>
    <row r="2099" spans="1:30" s="76" customFormat="1" ht="13.5" customHeight="1" x14ac:dyDescent="0.2">
      <c r="A2099" s="84" t="s">
        <v>599</v>
      </c>
      <c r="B2099" s="80" t="s">
        <v>599</v>
      </c>
      <c r="C2099" s="180" t="s">
        <v>36</v>
      </c>
      <c r="D2099" s="82">
        <v>1734443</v>
      </c>
      <c r="E2099" s="200" t="s">
        <v>36</v>
      </c>
      <c r="F2099" s="180" t="s">
        <v>36</v>
      </c>
      <c r="G2099" s="200" t="s">
        <v>36</v>
      </c>
      <c r="H2099" s="97" t="s">
        <v>36</v>
      </c>
      <c r="I2099" s="205">
        <f t="shared" si="232"/>
        <v>1734443</v>
      </c>
      <c r="J2099" s="183" t="s">
        <v>36</v>
      </c>
      <c r="K2099" s="306" t="s">
        <v>57</v>
      </c>
      <c r="L2099" s="197">
        <v>45897</v>
      </c>
      <c r="M2099" s="140" t="s">
        <v>57</v>
      </c>
      <c r="N2099" s="182">
        <v>2025</v>
      </c>
      <c r="O2099" s="201"/>
      <c r="P2099" s="85"/>
      <c r="Q2099" s="85"/>
      <c r="R2099" s="85"/>
      <c r="S2099" s="85"/>
      <c r="T2099" s="85"/>
      <c r="U2099" s="85"/>
      <c r="V2099" s="85"/>
      <c r="W2099" s="85"/>
      <c r="X2099" s="85"/>
      <c r="Y2099" s="85"/>
      <c r="Z2099" s="85"/>
      <c r="AA2099" s="85"/>
      <c r="AB2099" s="85"/>
      <c r="AC2099" s="85"/>
      <c r="AD2099" s="85"/>
    </row>
    <row r="2100" spans="1:30" s="76" customFormat="1" ht="13.5" customHeight="1" x14ac:dyDescent="0.2">
      <c r="A2100" s="84" t="s">
        <v>599</v>
      </c>
      <c r="B2100" s="80" t="s">
        <v>599</v>
      </c>
      <c r="C2100" s="180" t="s">
        <v>36</v>
      </c>
      <c r="D2100" s="82">
        <v>42186161</v>
      </c>
      <c r="E2100" s="200" t="s">
        <v>36</v>
      </c>
      <c r="F2100" s="180" t="s">
        <v>36</v>
      </c>
      <c r="G2100" s="200" t="s">
        <v>36</v>
      </c>
      <c r="H2100" s="97" t="s">
        <v>36</v>
      </c>
      <c r="I2100" s="205">
        <f t="shared" si="232"/>
        <v>42186161</v>
      </c>
      <c r="J2100" s="183" t="s">
        <v>36</v>
      </c>
      <c r="K2100" s="306" t="s">
        <v>57</v>
      </c>
      <c r="L2100" s="197">
        <v>45897</v>
      </c>
      <c r="M2100" s="140" t="s">
        <v>57</v>
      </c>
      <c r="N2100" s="182">
        <v>2025</v>
      </c>
      <c r="O2100" s="201"/>
      <c r="P2100" s="85"/>
      <c r="Q2100" s="85"/>
      <c r="R2100" s="85"/>
      <c r="S2100" s="85"/>
      <c r="T2100" s="85"/>
      <c r="U2100" s="85"/>
      <c r="V2100" s="85"/>
      <c r="W2100" s="85"/>
      <c r="X2100" s="85"/>
      <c r="Y2100" s="85"/>
      <c r="Z2100" s="85"/>
      <c r="AA2100" s="85"/>
      <c r="AB2100" s="85"/>
      <c r="AC2100" s="85"/>
      <c r="AD2100" s="85"/>
    </row>
    <row r="2101" spans="1:30" s="76" customFormat="1" ht="13.5" customHeight="1" x14ac:dyDescent="0.2">
      <c r="A2101" s="84" t="s">
        <v>599</v>
      </c>
      <c r="B2101" s="80" t="s">
        <v>599</v>
      </c>
      <c r="C2101" s="180" t="s">
        <v>36</v>
      </c>
      <c r="D2101" s="82">
        <v>8886299</v>
      </c>
      <c r="E2101" s="200" t="s">
        <v>36</v>
      </c>
      <c r="F2101" s="180" t="s">
        <v>36</v>
      </c>
      <c r="G2101" s="200" t="s">
        <v>36</v>
      </c>
      <c r="H2101" s="97" t="s">
        <v>36</v>
      </c>
      <c r="I2101" s="205">
        <f t="shared" si="232"/>
        <v>8886299</v>
      </c>
      <c r="J2101" s="183" t="s">
        <v>36</v>
      </c>
      <c r="K2101" s="306" t="s">
        <v>57</v>
      </c>
      <c r="L2101" s="197">
        <v>45897</v>
      </c>
      <c r="M2101" s="140" t="s">
        <v>57</v>
      </c>
      <c r="N2101" s="182">
        <v>2025</v>
      </c>
      <c r="O2101" s="201"/>
      <c r="P2101" s="85"/>
      <c r="Q2101" s="85"/>
      <c r="R2101" s="85"/>
      <c r="S2101" s="85"/>
      <c r="T2101" s="85"/>
      <c r="U2101" s="85"/>
      <c r="V2101" s="85"/>
      <c r="W2101" s="85"/>
      <c r="X2101" s="85"/>
      <c r="Y2101" s="85"/>
      <c r="Z2101" s="85"/>
      <c r="AA2101" s="85"/>
      <c r="AB2101" s="85"/>
      <c r="AC2101" s="85"/>
      <c r="AD2101" s="85"/>
    </row>
    <row r="2102" spans="1:30" s="76" customFormat="1" ht="13.5" customHeight="1" x14ac:dyDescent="0.2">
      <c r="A2102" s="84" t="s">
        <v>599</v>
      </c>
      <c r="B2102" s="80" t="s">
        <v>599</v>
      </c>
      <c r="C2102" s="180" t="s">
        <v>36</v>
      </c>
      <c r="D2102" s="82">
        <v>5723963</v>
      </c>
      <c r="E2102" s="200" t="s">
        <v>36</v>
      </c>
      <c r="F2102" s="180" t="s">
        <v>36</v>
      </c>
      <c r="G2102" s="200" t="s">
        <v>36</v>
      </c>
      <c r="H2102" s="97" t="s">
        <v>36</v>
      </c>
      <c r="I2102" s="205">
        <f t="shared" si="232"/>
        <v>5723963</v>
      </c>
      <c r="J2102" s="183" t="s">
        <v>36</v>
      </c>
      <c r="K2102" s="306" t="s">
        <v>57</v>
      </c>
      <c r="L2102" s="197">
        <v>45897</v>
      </c>
      <c r="M2102" s="140" t="s">
        <v>57</v>
      </c>
      <c r="N2102" s="182">
        <v>2025</v>
      </c>
      <c r="O2102" s="201"/>
      <c r="P2102" s="85"/>
      <c r="Q2102" s="85"/>
      <c r="R2102" s="85"/>
      <c r="S2102" s="85"/>
      <c r="T2102" s="85"/>
      <c r="U2102" s="85"/>
      <c r="V2102" s="85"/>
      <c r="W2102" s="85"/>
      <c r="X2102" s="85"/>
      <c r="Y2102" s="85"/>
      <c r="Z2102" s="85"/>
      <c r="AA2102" s="85"/>
      <c r="AB2102" s="85"/>
      <c r="AC2102" s="85"/>
      <c r="AD2102" s="85"/>
    </row>
    <row r="2103" spans="1:30" s="76" customFormat="1" ht="13.5" customHeight="1" x14ac:dyDescent="0.2">
      <c r="A2103" s="84" t="s">
        <v>599</v>
      </c>
      <c r="B2103" s="80" t="s">
        <v>599</v>
      </c>
      <c r="C2103" s="180" t="s">
        <v>36</v>
      </c>
      <c r="D2103" s="82">
        <v>4219333</v>
      </c>
      <c r="E2103" s="200" t="s">
        <v>36</v>
      </c>
      <c r="F2103" s="180" t="s">
        <v>36</v>
      </c>
      <c r="G2103" s="200" t="s">
        <v>36</v>
      </c>
      <c r="H2103" s="97" t="s">
        <v>36</v>
      </c>
      <c r="I2103" s="205">
        <f t="shared" si="232"/>
        <v>4219333</v>
      </c>
      <c r="J2103" s="183" t="s">
        <v>36</v>
      </c>
      <c r="K2103" s="306" t="s">
        <v>57</v>
      </c>
      <c r="L2103" s="197">
        <v>45897</v>
      </c>
      <c r="M2103" s="140" t="s">
        <v>57</v>
      </c>
      <c r="N2103" s="182">
        <v>2025</v>
      </c>
      <c r="O2103" s="201"/>
      <c r="P2103" s="85"/>
      <c r="Q2103" s="85"/>
      <c r="R2103" s="85"/>
      <c r="S2103" s="85"/>
      <c r="T2103" s="85"/>
      <c r="U2103" s="85"/>
      <c r="V2103" s="85"/>
      <c r="W2103" s="85"/>
      <c r="X2103" s="85"/>
      <c r="Y2103" s="85"/>
      <c r="Z2103" s="85"/>
      <c r="AA2103" s="85"/>
      <c r="AB2103" s="85"/>
      <c r="AC2103" s="85"/>
      <c r="AD2103" s="85"/>
    </row>
    <row r="2104" spans="1:30" s="76" customFormat="1" ht="13.5" customHeight="1" x14ac:dyDescent="0.2">
      <c r="A2104" s="84" t="s">
        <v>599</v>
      </c>
      <c r="B2104" s="80" t="s">
        <v>599</v>
      </c>
      <c r="C2104" s="180" t="s">
        <v>36</v>
      </c>
      <c r="D2104" s="82">
        <v>17241999</v>
      </c>
      <c r="E2104" s="200" t="s">
        <v>36</v>
      </c>
      <c r="F2104" s="180" t="s">
        <v>36</v>
      </c>
      <c r="G2104" s="200" t="s">
        <v>36</v>
      </c>
      <c r="H2104" s="97" t="s">
        <v>36</v>
      </c>
      <c r="I2104" s="205">
        <f t="shared" si="232"/>
        <v>17241999</v>
      </c>
      <c r="J2104" s="183" t="s">
        <v>36</v>
      </c>
      <c r="K2104" s="306" t="s">
        <v>57</v>
      </c>
      <c r="L2104" s="197">
        <v>45897</v>
      </c>
      <c r="M2104" s="140" t="s">
        <v>57</v>
      </c>
      <c r="N2104" s="182">
        <v>2025</v>
      </c>
      <c r="O2104" s="201"/>
      <c r="P2104" s="85"/>
      <c r="Q2104" s="85"/>
      <c r="R2104" s="85"/>
      <c r="S2104" s="85"/>
      <c r="T2104" s="85"/>
      <c r="U2104" s="85"/>
      <c r="V2104" s="85"/>
      <c r="W2104" s="85"/>
      <c r="X2104" s="85"/>
      <c r="Y2104" s="85"/>
      <c r="Z2104" s="85"/>
      <c r="AA2104" s="85"/>
      <c r="AB2104" s="85"/>
      <c r="AC2104" s="85"/>
      <c r="AD2104" s="85"/>
    </row>
    <row r="2105" spans="1:30" s="76" customFormat="1" ht="13.5" customHeight="1" x14ac:dyDescent="0.2">
      <c r="A2105" s="84" t="s">
        <v>599</v>
      </c>
      <c r="B2105" s="80" t="s">
        <v>599</v>
      </c>
      <c r="C2105" s="180" t="s">
        <v>36</v>
      </c>
      <c r="D2105" s="82">
        <v>1480000</v>
      </c>
      <c r="E2105" s="200" t="s">
        <v>36</v>
      </c>
      <c r="F2105" s="180" t="s">
        <v>36</v>
      </c>
      <c r="G2105" s="200" t="s">
        <v>36</v>
      </c>
      <c r="H2105" s="97" t="s">
        <v>36</v>
      </c>
      <c r="I2105" s="205">
        <f t="shared" si="232"/>
        <v>1480000</v>
      </c>
      <c r="J2105" s="183" t="s">
        <v>36</v>
      </c>
      <c r="K2105" s="306" t="s">
        <v>57</v>
      </c>
      <c r="L2105" s="197">
        <v>45897</v>
      </c>
      <c r="M2105" s="140" t="s">
        <v>57</v>
      </c>
      <c r="N2105" s="182">
        <v>2025</v>
      </c>
      <c r="O2105" s="201"/>
      <c r="P2105" s="85"/>
      <c r="Q2105" s="85"/>
      <c r="R2105" s="85"/>
      <c r="S2105" s="85"/>
      <c r="T2105" s="85"/>
      <c r="U2105" s="85"/>
      <c r="V2105" s="85"/>
      <c r="W2105" s="85"/>
      <c r="X2105" s="85"/>
      <c r="Y2105" s="85"/>
      <c r="Z2105" s="85"/>
      <c r="AA2105" s="85"/>
      <c r="AB2105" s="85"/>
      <c r="AC2105" s="85"/>
      <c r="AD2105" s="85"/>
    </row>
    <row r="2106" spans="1:30" s="76" customFormat="1" ht="13.5" customHeight="1" x14ac:dyDescent="0.2">
      <c r="A2106" s="84" t="s">
        <v>599</v>
      </c>
      <c r="B2106" s="80" t="s">
        <v>599</v>
      </c>
      <c r="C2106" s="180" t="s">
        <v>36</v>
      </c>
      <c r="D2106" s="82">
        <v>3830000</v>
      </c>
      <c r="E2106" s="200" t="s">
        <v>36</v>
      </c>
      <c r="F2106" s="180" t="s">
        <v>36</v>
      </c>
      <c r="G2106" s="200" t="s">
        <v>36</v>
      </c>
      <c r="H2106" s="97" t="s">
        <v>36</v>
      </c>
      <c r="I2106" s="205">
        <f t="shared" si="232"/>
        <v>3830000</v>
      </c>
      <c r="J2106" s="183" t="s">
        <v>36</v>
      </c>
      <c r="K2106" s="306" t="s">
        <v>57</v>
      </c>
      <c r="L2106" s="197">
        <v>45896</v>
      </c>
      <c r="M2106" s="140" t="s">
        <v>57</v>
      </c>
      <c r="N2106" s="182">
        <v>2025</v>
      </c>
      <c r="O2106" s="201"/>
      <c r="P2106" s="85"/>
      <c r="Q2106" s="85"/>
      <c r="R2106" s="85"/>
      <c r="S2106" s="85"/>
      <c r="T2106" s="85"/>
      <c r="U2106" s="85"/>
      <c r="V2106" s="85"/>
      <c r="W2106" s="85"/>
      <c r="X2106" s="85"/>
      <c r="Y2106" s="85"/>
      <c r="Z2106" s="85"/>
      <c r="AA2106" s="85"/>
      <c r="AB2106" s="85"/>
      <c r="AC2106" s="85"/>
      <c r="AD2106" s="85"/>
    </row>
    <row r="2107" spans="1:30" s="76" customFormat="1" ht="13.5" customHeight="1" x14ac:dyDescent="0.2">
      <c r="A2107" s="84" t="s">
        <v>599</v>
      </c>
      <c r="B2107" s="80" t="s">
        <v>599</v>
      </c>
      <c r="C2107" s="180" t="s">
        <v>36</v>
      </c>
      <c r="D2107" s="82">
        <v>3722000</v>
      </c>
      <c r="E2107" s="200" t="s">
        <v>36</v>
      </c>
      <c r="F2107" s="180" t="s">
        <v>36</v>
      </c>
      <c r="G2107" s="200" t="s">
        <v>36</v>
      </c>
      <c r="H2107" s="97" t="s">
        <v>36</v>
      </c>
      <c r="I2107" s="205">
        <f t="shared" ref="I2107:I2150" si="233">+D2107</f>
        <v>3722000</v>
      </c>
      <c r="J2107" s="183" t="s">
        <v>36</v>
      </c>
      <c r="K2107" s="306" t="s">
        <v>57</v>
      </c>
      <c r="L2107" s="197">
        <v>45896</v>
      </c>
      <c r="M2107" s="140" t="s">
        <v>57</v>
      </c>
      <c r="N2107" s="182">
        <v>2025</v>
      </c>
      <c r="O2107" s="201"/>
      <c r="P2107" s="85"/>
      <c r="Q2107" s="85"/>
      <c r="R2107" s="85"/>
      <c r="S2107" s="85"/>
      <c r="T2107" s="85"/>
      <c r="U2107" s="85"/>
      <c r="V2107" s="85"/>
      <c r="W2107" s="85"/>
      <c r="X2107" s="85"/>
      <c r="Y2107" s="85"/>
      <c r="Z2107" s="85"/>
      <c r="AA2107" s="85"/>
      <c r="AB2107" s="85"/>
      <c r="AC2107" s="85"/>
      <c r="AD2107" s="85"/>
    </row>
    <row r="2108" spans="1:30" s="76" customFormat="1" ht="13.5" customHeight="1" x14ac:dyDescent="0.2">
      <c r="A2108" s="84" t="s">
        <v>599</v>
      </c>
      <c r="B2108" s="80" t="s">
        <v>599</v>
      </c>
      <c r="C2108" s="180" t="s">
        <v>36</v>
      </c>
      <c r="D2108" s="82">
        <v>4380000</v>
      </c>
      <c r="E2108" s="200" t="s">
        <v>36</v>
      </c>
      <c r="F2108" s="180" t="s">
        <v>36</v>
      </c>
      <c r="G2108" s="200" t="s">
        <v>36</v>
      </c>
      <c r="H2108" s="97" t="s">
        <v>36</v>
      </c>
      <c r="I2108" s="205">
        <f t="shared" si="233"/>
        <v>4380000</v>
      </c>
      <c r="J2108" s="183" t="s">
        <v>36</v>
      </c>
      <c r="K2108" s="306" t="s">
        <v>57</v>
      </c>
      <c r="L2108" s="197">
        <v>45896</v>
      </c>
      <c r="M2108" s="140" t="s">
        <v>57</v>
      </c>
      <c r="N2108" s="182">
        <v>2025</v>
      </c>
      <c r="O2108" s="201"/>
      <c r="P2108" s="85"/>
      <c r="Q2108" s="85"/>
      <c r="R2108" s="85"/>
      <c r="S2108" s="85"/>
      <c r="T2108" s="85"/>
      <c r="U2108" s="85"/>
      <c r="V2108" s="85"/>
      <c r="W2108" s="85"/>
      <c r="X2108" s="85"/>
      <c r="Y2108" s="85"/>
      <c r="Z2108" s="85"/>
      <c r="AA2108" s="85"/>
      <c r="AB2108" s="85"/>
      <c r="AC2108" s="85"/>
      <c r="AD2108" s="85"/>
    </row>
    <row r="2109" spans="1:30" s="76" customFormat="1" ht="13.5" customHeight="1" x14ac:dyDescent="0.2">
      <c r="A2109" s="84" t="s">
        <v>599</v>
      </c>
      <c r="B2109" s="80" t="s">
        <v>599</v>
      </c>
      <c r="C2109" s="180" t="s">
        <v>36</v>
      </c>
      <c r="D2109" s="82">
        <v>4523000</v>
      </c>
      <c r="E2109" s="200" t="s">
        <v>36</v>
      </c>
      <c r="F2109" s="180" t="s">
        <v>36</v>
      </c>
      <c r="G2109" s="200" t="s">
        <v>36</v>
      </c>
      <c r="H2109" s="97" t="s">
        <v>36</v>
      </c>
      <c r="I2109" s="205">
        <f t="shared" si="233"/>
        <v>4523000</v>
      </c>
      <c r="J2109" s="183" t="s">
        <v>36</v>
      </c>
      <c r="K2109" s="306" t="s">
        <v>57</v>
      </c>
      <c r="L2109" s="197">
        <v>45896</v>
      </c>
      <c r="M2109" s="140" t="s">
        <v>57</v>
      </c>
      <c r="N2109" s="182">
        <v>2025</v>
      </c>
      <c r="O2109" s="201"/>
      <c r="P2109" s="85"/>
      <c r="Q2109" s="85"/>
      <c r="R2109" s="85"/>
      <c r="S2109" s="85"/>
      <c r="T2109" s="85"/>
      <c r="U2109" s="85"/>
      <c r="V2109" s="85"/>
      <c r="W2109" s="85"/>
      <c r="X2109" s="85"/>
      <c r="Y2109" s="85"/>
      <c r="Z2109" s="85"/>
      <c r="AA2109" s="85"/>
      <c r="AB2109" s="85"/>
      <c r="AC2109" s="85"/>
      <c r="AD2109" s="85"/>
    </row>
    <row r="2110" spans="1:30" s="76" customFormat="1" ht="13.5" customHeight="1" x14ac:dyDescent="0.2">
      <c r="A2110" s="84" t="s">
        <v>599</v>
      </c>
      <c r="B2110" s="80" t="s">
        <v>599</v>
      </c>
      <c r="C2110" s="180" t="s">
        <v>36</v>
      </c>
      <c r="D2110" s="82">
        <v>5563000</v>
      </c>
      <c r="E2110" s="200" t="s">
        <v>36</v>
      </c>
      <c r="F2110" s="180" t="s">
        <v>36</v>
      </c>
      <c r="G2110" s="200" t="s">
        <v>36</v>
      </c>
      <c r="H2110" s="97" t="s">
        <v>36</v>
      </c>
      <c r="I2110" s="205">
        <f t="shared" si="233"/>
        <v>5563000</v>
      </c>
      <c r="J2110" s="183" t="s">
        <v>36</v>
      </c>
      <c r="K2110" s="306" t="s">
        <v>57</v>
      </c>
      <c r="L2110" s="197">
        <v>45896</v>
      </c>
      <c r="M2110" s="140" t="s">
        <v>57</v>
      </c>
      <c r="N2110" s="182">
        <v>2025</v>
      </c>
      <c r="O2110" s="201"/>
      <c r="P2110" s="85"/>
      <c r="Q2110" s="85"/>
      <c r="R2110" s="85"/>
      <c r="S2110" s="85"/>
      <c r="T2110" s="85"/>
      <c r="U2110" s="85"/>
      <c r="V2110" s="85"/>
      <c r="W2110" s="85"/>
      <c r="X2110" s="85"/>
      <c r="Y2110" s="85"/>
      <c r="Z2110" s="85"/>
      <c r="AA2110" s="85"/>
      <c r="AB2110" s="85"/>
      <c r="AC2110" s="85"/>
      <c r="AD2110" s="85"/>
    </row>
    <row r="2111" spans="1:30" s="76" customFormat="1" ht="13.5" customHeight="1" x14ac:dyDescent="0.2">
      <c r="A2111" s="84" t="s">
        <v>599</v>
      </c>
      <c r="B2111" s="80" t="s">
        <v>599</v>
      </c>
      <c r="C2111" s="180" t="s">
        <v>36</v>
      </c>
      <c r="D2111" s="82">
        <v>10467000</v>
      </c>
      <c r="E2111" s="200" t="s">
        <v>36</v>
      </c>
      <c r="F2111" s="180" t="s">
        <v>36</v>
      </c>
      <c r="G2111" s="200" t="s">
        <v>36</v>
      </c>
      <c r="H2111" s="97" t="s">
        <v>36</v>
      </c>
      <c r="I2111" s="205">
        <f t="shared" si="233"/>
        <v>10467000</v>
      </c>
      <c r="J2111" s="183" t="s">
        <v>36</v>
      </c>
      <c r="K2111" s="306" t="s">
        <v>57</v>
      </c>
      <c r="L2111" s="197">
        <v>45896</v>
      </c>
      <c r="M2111" s="140" t="s">
        <v>57</v>
      </c>
      <c r="N2111" s="182">
        <v>2025</v>
      </c>
      <c r="O2111" s="201"/>
      <c r="P2111" s="85"/>
      <c r="Q2111" s="85"/>
      <c r="R2111" s="85"/>
      <c r="S2111" s="85"/>
      <c r="T2111" s="85"/>
      <c r="U2111" s="85"/>
      <c r="V2111" s="85"/>
      <c r="W2111" s="85"/>
      <c r="X2111" s="85"/>
      <c r="Y2111" s="85"/>
      <c r="Z2111" s="85"/>
      <c r="AA2111" s="85"/>
      <c r="AB2111" s="85"/>
      <c r="AC2111" s="85"/>
      <c r="AD2111" s="85"/>
    </row>
    <row r="2112" spans="1:30" s="76" customFormat="1" ht="13.5" customHeight="1" x14ac:dyDescent="0.2">
      <c r="A2112" s="84" t="s">
        <v>599</v>
      </c>
      <c r="B2112" s="80" t="s">
        <v>599</v>
      </c>
      <c r="C2112" s="180" t="s">
        <v>36</v>
      </c>
      <c r="D2112" s="82">
        <v>10590000</v>
      </c>
      <c r="E2112" s="200" t="s">
        <v>36</v>
      </c>
      <c r="F2112" s="180" t="s">
        <v>36</v>
      </c>
      <c r="G2112" s="200" t="s">
        <v>36</v>
      </c>
      <c r="H2112" s="97" t="s">
        <v>36</v>
      </c>
      <c r="I2112" s="205">
        <f t="shared" si="233"/>
        <v>10590000</v>
      </c>
      <c r="J2112" s="183" t="s">
        <v>36</v>
      </c>
      <c r="K2112" s="306" t="s">
        <v>57</v>
      </c>
      <c r="L2112" s="197">
        <v>45896</v>
      </c>
      <c r="M2112" s="140" t="s">
        <v>57</v>
      </c>
      <c r="N2112" s="182">
        <v>2025</v>
      </c>
      <c r="O2112" s="201"/>
      <c r="P2112" s="85"/>
      <c r="Q2112" s="85"/>
      <c r="R2112" s="85"/>
      <c r="S2112" s="85"/>
      <c r="T2112" s="85"/>
      <c r="U2112" s="85"/>
      <c r="V2112" s="85"/>
      <c r="W2112" s="85"/>
      <c r="X2112" s="85"/>
      <c r="Y2112" s="85"/>
      <c r="Z2112" s="85"/>
      <c r="AA2112" s="85"/>
      <c r="AB2112" s="85"/>
      <c r="AC2112" s="85"/>
      <c r="AD2112" s="85"/>
    </row>
    <row r="2113" spans="1:30" s="76" customFormat="1" ht="13.5" customHeight="1" x14ac:dyDescent="0.2">
      <c r="A2113" s="84" t="s">
        <v>599</v>
      </c>
      <c r="B2113" s="80" t="s">
        <v>599</v>
      </c>
      <c r="C2113" s="180" t="s">
        <v>36</v>
      </c>
      <c r="D2113" s="82">
        <v>1315000</v>
      </c>
      <c r="E2113" s="200" t="s">
        <v>36</v>
      </c>
      <c r="F2113" s="180" t="s">
        <v>36</v>
      </c>
      <c r="G2113" s="200" t="s">
        <v>36</v>
      </c>
      <c r="H2113" s="97" t="s">
        <v>36</v>
      </c>
      <c r="I2113" s="205">
        <f t="shared" si="233"/>
        <v>1315000</v>
      </c>
      <c r="J2113" s="183" t="s">
        <v>36</v>
      </c>
      <c r="K2113" s="306" t="s">
        <v>57</v>
      </c>
      <c r="L2113" s="197">
        <v>45896</v>
      </c>
      <c r="M2113" s="140" t="s">
        <v>57</v>
      </c>
      <c r="N2113" s="182">
        <v>2025</v>
      </c>
      <c r="O2113" s="201"/>
      <c r="P2113" s="85"/>
      <c r="Q2113" s="85"/>
      <c r="R2113" s="85"/>
      <c r="S2113" s="85"/>
      <c r="T2113" s="85"/>
      <c r="U2113" s="85"/>
      <c r="V2113" s="85"/>
      <c r="W2113" s="85"/>
      <c r="X2113" s="85"/>
      <c r="Y2113" s="85"/>
      <c r="Z2113" s="85"/>
      <c r="AA2113" s="85"/>
      <c r="AB2113" s="85"/>
      <c r="AC2113" s="85"/>
      <c r="AD2113" s="85"/>
    </row>
    <row r="2114" spans="1:30" s="76" customFormat="1" ht="13.5" customHeight="1" x14ac:dyDescent="0.2">
      <c r="A2114" s="84" t="s">
        <v>599</v>
      </c>
      <c r="B2114" s="80" t="s">
        <v>599</v>
      </c>
      <c r="C2114" s="180" t="s">
        <v>36</v>
      </c>
      <c r="D2114" s="82">
        <v>611000</v>
      </c>
      <c r="E2114" s="200" t="s">
        <v>36</v>
      </c>
      <c r="F2114" s="180" t="s">
        <v>36</v>
      </c>
      <c r="G2114" s="200" t="s">
        <v>36</v>
      </c>
      <c r="H2114" s="97" t="s">
        <v>36</v>
      </c>
      <c r="I2114" s="205">
        <f t="shared" si="233"/>
        <v>611000</v>
      </c>
      <c r="J2114" s="183" t="s">
        <v>36</v>
      </c>
      <c r="K2114" s="306" t="s">
        <v>57</v>
      </c>
      <c r="L2114" s="197">
        <v>45896</v>
      </c>
      <c r="M2114" s="140" t="s">
        <v>57</v>
      </c>
      <c r="N2114" s="182">
        <v>2025</v>
      </c>
      <c r="O2114" s="201"/>
      <c r="P2114" s="85"/>
      <c r="Q2114" s="85"/>
      <c r="R2114" s="85"/>
      <c r="S2114" s="85"/>
      <c r="T2114" s="85"/>
      <c r="U2114" s="85"/>
      <c r="V2114" s="85"/>
      <c r="W2114" s="85"/>
      <c r="X2114" s="85"/>
      <c r="Y2114" s="85"/>
      <c r="Z2114" s="85"/>
      <c r="AA2114" s="85"/>
      <c r="AB2114" s="85"/>
      <c r="AC2114" s="85"/>
      <c r="AD2114" s="85"/>
    </row>
    <row r="2115" spans="1:30" s="76" customFormat="1" ht="13.5" customHeight="1" x14ac:dyDescent="0.2">
      <c r="A2115" s="84" t="s">
        <v>599</v>
      </c>
      <c r="B2115" s="80" t="s">
        <v>599</v>
      </c>
      <c r="C2115" s="180" t="s">
        <v>36</v>
      </c>
      <c r="D2115" s="82">
        <v>781000</v>
      </c>
      <c r="E2115" s="200" t="s">
        <v>36</v>
      </c>
      <c r="F2115" s="180" t="s">
        <v>36</v>
      </c>
      <c r="G2115" s="200" t="s">
        <v>36</v>
      </c>
      <c r="H2115" s="97" t="s">
        <v>36</v>
      </c>
      <c r="I2115" s="205">
        <f t="shared" si="233"/>
        <v>781000</v>
      </c>
      <c r="J2115" s="183" t="s">
        <v>36</v>
      </c>
      <c r="K2115" s="306" t="s">
        <v>57</v>
      </c>
      <c r="L2115" s="197">
        <v>45896</v>
      </c>
      <c r="M2115" s="140" t="s">
        <v>57</v>
      </c>
      <c r="N2115" s="182">
        <v>2025</v>
      </c>
      <c r="O2115" s="201"/>
      <c r="P2115" s="85"/>
      <c r="Q2115" s="85"/>
      <c r="R2115" s="85"/>
      <c r="S2115" s="85"/>
      <c r="T2115" s="85"/>
      <c r="U2115" s="85"/>
      <c r="V2115" s="85"/>
      <c r="W2115" s="85"/>
      <c r="X2115" s="85"/>
      <c r="Y2115" s="85"/>
      <c r="Z2115" s="85"/>
      <c r="AA2115" s="85"/>
      <c r="AB2115" s="85"/>
      <c r="AC2115" s="85"/>
      <c r="AD2115" s="85"/>
    </row>
    <row r="2116" spans="1:30" s="76" customFormat="1" ht="13.5" customHeight="1" x14ac:dyDescent="0.2">
      <c r="A2116" s="84" t="s">
        <v>599</v>
      </c>
      <c r="B2116" s="80" t="s">
        <v>599</v>
      </c>
      <c r="C2116" s="180" t="s">
        <v>36</v>
      </c>
      <c r="D2116" s="82">
        <v>2403403</v>
      </c>
      <c r="E2116" s="200" t="s">
        <v>36</v>
      </c>
      <c r="F2116" s="180" t="s">
        <v>36</v>
      </c>
      <c r="G2116" s="200" t="s">
        <v>36</v>
      </c>
      <c r="H2116" s="97" t="s">
        <v>36</v>
      </c>
      <c r="I2116" s="205">
        <f t="shared" si="233"/>
        <v>2403403</v>
      </c>
      <c r="J2116" s="183" t="s">
        <v>36</v>
      </c>
      <c r="K2116" s="306" t="s">
        <v>57</v>
      </c>
      <c r="L2116" s="197">
        <v>45896</v>
      </c>
      <c r="M2116" s="140" t="s">
        <v>57</v>
      </c>
      <c r="N2116" s="182">
        <v>2025</v>
      </c>
      <c r="O2116" s="201"/>
      <c r="P2116" s="85"/>
      <c r="Q2116" s="85"/>
      <c r="R2116" s="85"/>
      <c r="S2116" s="85"/>
      <c r="T2116" s="85"/>
      <c r="U2116" s="85"/>
      <c r="V2116" s="85"/>
      <c r="W2116" s="85"/>
      <c r="X2116" s="85"/>
      <c r="Y2116" s="85"/>
      <c r="Z2116" s="85"/>
      <c r="AA2116" s="85"/>
      <c r="AB2116" s="85"/>
      <c r="AC2116" s="85"/>
      <c r="AD2116" s="85"/>
    </row>
    <row r="2117" spans="1:30" s="76" customFormat="1" ht="13.5" customHeight="1" x14ac:dyDescent="0.2">
      <c r="A2117" s="84" t="s">
        <v>599</v>
      </c>
      <c r="B2117" s="80" t="s">
        <v>599</v>
      </c>
      <c r="C2117" s="180" t="s">
        <v>36</v>
      </c>
      <c r="D2117" s="82">
        <v>796000</v>
      </c>
      <c r="E2117" s="200" t="s">
        <v>36</v>
      </c>
      <c r="F2117" s="180" t="s">
        <v>36</v>
      </c>
      <c r="G2117" s="200" t="s">
        <v>36</v>
      </c>
      <c r="H2117" s="97" t="s">
        <v>36</v>
      </c>
      <c r="I2117" s="205">
        <f t="shared" si="233"/>
        <v>796000</v>
      </c>
      <c r="J2117" s="183" t="s">
        <v>36</v>
      </c>
      <c r="K2117" s="306" t="s">
        <v>57</v>
      </c>
      <c r="L2117" s="197">
        <v>45896</v>
      </c>
      <c r="M2117" s="140" t="s">
        <v>57</v>
      </c>
      <c r="N2117" s="182">
        <v>2025</v>
      </c>
      <c r="O2117" s="201"/>
      <c r="P2117" s="85"/>
      <c r="Q2117" s="85"/>
      <c r="R2117" s="85"/>
      <c r="S2117" s="85"/>
      <c r="T2117" s="85"/>
      <c r="U2117" s="85"/>
      <c r="V2117" s="85"/>
      <c r="W2117" s="85"/>
      <c r="X2117" s="85"/>
      <c r="Y2117" s="85"/>
      <c r="Z2117" s="85"/>
      <c r="AA2117" s="85"/>
      <c r="AB2117" s="85"/>
      <c r="AC2117" s="85"/>
      <c r="AD2117" s="85"/>
    </row>
    <row r="2118" spans="1:30" s="76" customFormat="1" ht="13.5" customHeight="1" x14ac:dyDescent="0.2">
      <c r="A2118" s="84" t="s">
        <v>599</v>
      </c>
      <c r="B2118" s="80" t="s">
        <v>599</v>
      </c>
      <c r="C2118" s="180" t="s">
        <v>36</v>
      </c>
      <c r="D2118" s="82">
        <v>2426662</v>
      </c>
      <c r="E2118" s="200" t="s">
        <v>36</v>
      </c>
      <c r="F2118" s="180" t="s">
        <v>36</v>
      </c>
      <c r="G2118" s="200" t="s">
        <v>36</v>
      </c>
      <c r="H2118" s="97" t="s">
        <v>36</v>
      </c>
      <c r="I2118" s="205">
        <f t="shared" si="233"/>
        <v>2426662</v>
      </c>
      <c r="J2118" s="183" t="s">
        <v>36</v>
      </c>
      <c r="K2118" s="306" t="s">
        <v>57</v>
      </c>
      <c r="L2118" s="197">
        <v>45896</v>
      </c>
      <c r="M2118" s="140" t="s">
        <v>57</v>
      </c>
      <c r="N2118" s="182">
        <v>2025</v>
      </c>
      <c r="O2118" s="201"/>
      <c r="P2118" s="85"/>
      <c r="Q2118" s="85"/>
      <c r="R2118" s="85"/>
      <c r="S2118" s="85"/>
      <c r="T2118" s="85"/>
      <c r="U2118" s="85"/>
      <c r="V2118" s="85"/>
      <c r="W2118" s="85"/>
      <c r="X2118" s="85"/>
      <c r="Y2118" s="85"/>
      <c r="Z2118" s="85"/>
      <c r="AA2118" s="85"/>
      <c r="AB2118" s="85"/>
      <c r="AC2118" s="85"/>
      <c r="AD2118" s="85"/>
    </row>
    <row r="2119" spans="1:30" s="76" customFormat="1" ht="13.5" customHeight="1" x14ac:dyDescent="0.2">
      <c r="A2119" s="84" t="s">
        <v>599</v>
      </c>
      <c r="B2119" s="80" t="s">
        <v>599</v>
      </c>
      <c r="C2119" s="180" t="s">
        <v>36</v>
      </c>
      <c r="D2119" s="82">
        <v>6499319</v>
      </c>
      <c r="E2119" s="200" t="s">
        <v>36</v>
      </c>
      <c r="F2119" s="180" t="s">
        <v>36</v>
      </c>
      <c r="G2119" s="200" t="s">
        <v>36</v>
      </c>
      <c r="H2119" s="97" t="s">
        <v>36</v>
      </c>
      <c r="I2119" s="205">
        <f t="shared" si="233"/>
        <v>6499319</v>
      </c>
      <c r="J2119" s="183" t="s">
        <v>36</v>
      </c>
      <c r="K2119" s="306" t="s">
        <v>57</v>
      </c>
      <c r="L2119" s="197">
        <v>45896</v>
      </c>
      <c r="M2119" s="140" t="s">
        <v>57</v>
      </c>
      <c r="N2119" s="182">
        <v>2025</v>
      </c>
      <c r="O2119" s="201"/>
      <c r="P2119" s="85"/>
      <c r="Q2119" s="85"/>
      <c r="R2119" s="85"/>
      <c r="S2119" s="85"/>
      <c r="T2119" s="85"/>
      <c r="U2119" s="85"/>
      <c r="V2119" s="85"/>
      <c r="W2119" s="85"/>
      <c r="X2119" s="85"/>
      <c r="Y2119" s="85"/>
      <c r="Z2119" s="85"/>
      <c r="AA2119" s="85"/>
      <c r="AB2119" s="85"/>
      <c r="AC2119" s="85"/>
      <c r="AD2119" s="85"/>
    </row>
    <row r="2120" spans="1:30" s="76" customFormat="1" ht="13.5" customHeight="1" x14ac:dyDescent="0.2">
      <c r="A2120" s="84" t="s">
        <v>599</v>
      </c>
      <c r="B2120" s="80" t="s">
        <v>599</v>
      </c>
      <c r="C2120" s="180" t="s">
        <v>36</v>
      </c>
      <c r="D2120" s="82">
        <v>6913595</v>
      </c>
      <c r="E2120" s="200" t="s">
        <v>36</v>
      </c>
      <c r="F2120" s="180" t="s">
        <v>36</v>
      </c>
      <c r="G2120" s="200" t="s">
        <v>36</v>
      </c>
      <c r="H2120" s="97" t="s">
        <v>36</v>
      </c>
      <c r="I2120" s="205">
        <f t="shared" si="233"/>
        <v>6913595</v>
      </c>
      <c r="J2120" s="183" t="s">
        <v>36</v>
      </c>
      <c r="K2120" s="306" t="s">
        <v>57</v>
      </c>
      <c r="L2120" s="197">
        <v>45898</v>
      </c>
      <c r="M2120" s="140" t="s">
        <v>57</v>
      </c>
      <c r="N2120" s="182">
        <v>2025</v>
      </c>
      <c r="O2120" s="201"/>
      <c r="P2120" s="85"/>
      <c r="Q2120" s="85"/>
      <c r="R2120" s="85"/>
      <c r="S2120" s="85"/>
      <c r="T2120" s="85"/>
      <c r="U2120" s="85"/>
      <c r="V2120" s="85"/>
      <c r="W2120" s="85"/>
      <c r="X2120" s="85"/>
      <c r="Y2120" s="85"/>
      <c r="Z2120" s="85"/>
      <c r="AA2120" s="85"/>
      <c r="AB2120" s="85"/>
      <c r="AC2120" s="85"/>
      <c r="AD2120" s="85"/>
    </row>
    <row r="2121" spans="1:30" s="76" customFormat="1" ht="13.5" customHeight="1" x14ac:dyDescent="0.2">
      <c r="A2121" s="84" t="s">
        <v>599</v>
      </c>
      <c r="B2121" s="80" t="s">
        <v>599</v>
      </c>
      <c r="C2121" s="180" t="s">
        <v>36</v>
      </c>
      <c r="D2121" s="82">
        <v>14187453</v>
      </c>
      <c r="E2121" s="200" t="s">
        <v>36</v>
      </c>
      <c r="F2121" s="180" t="s">
        <v>36</v>
      </c>
      <c r="G2121" s="200" t="s">
        <v>36</v>
      </c>
      <c r="H2121" s="97" t="s">
        <v>36</v>
      </c>
      <c r="I2121" s="205">
        <f t="shared" si="233"/>
        <v>14187453</v>
      </c>
      <c r="J2121" s="183" t="s">
        <v>36</v>
      </c>
      <c r="K2121" s="306" t="s">
        <v>57</v>
      </c>
      <c r="L2121" s="197">
        <v>45898</v>
      </c>
      <c r="M2121" s="140" t="s">
        <v>57</v>
      </c>
      <c r="N2121" s="182">
        <v>2025</v>
      </c>
      <c r="O2121" s="201"/>
      <c r="P2121" s="85"/>
      <c r="Q2121" s="85"/>
      <c r="R2121" s="85"/>
      <c r="S2121" s="85"/>
      <c r="T2121" s="85"/>
      <c r="U2121" s="85"/>
      <c r="V2121" s="85"/>
      <c r="W2121" s="85"/>
      <c r="X2121" s="85"/>
      <c r="Y2121" s="85"/>
      <c r="Z2121" s="85"/>
      <c r="AA2121" s="85"/>
      <c r="AB2121" s="85"/>
      <c r="AC2121" s="85"/>
      <c r="AD2121" s="85"/>
    </row>
    <row r="2122" spans="1:30" s="76" customFormat="1" ht="13.5" customHeight="1" x14ac:dyDescent="0.2">
      <c r="A2122" s="84" t="s">
        <v>599</v>
      </c>
      <c r="B2122" s="80" t="s">
        <v>599</v>
      </c>
      <c r="C2122" s="180" t="s">
        <v>36</v>
      </c>
      <c r="D2122" s="82">
        <v>1647000</v>
      </c>
      <c r="E2122" s="200" t="s">
        <v>36</v>
      </c>
      <c r="F2122" s="180" t="s">
        <v>36</v>
      </c>
      <c r="G2122" s="200" t="s">
        <v>36</v>
      </c>
      <c r="H2122" s="97" t="s">
        <v>36</v>
      </c>
      <c r="I2122" s="205">
        <f t="shared" si="233"/>
        <v>1647000</v>
      </c>
      <c r="J2122" s="183" t="s">
        <v>36</v>
      </c>
      <c r="K2122" s="306" t="s">
        <v>57</v>
      </c>
      <c r="L2122" s="197">
        <v>45898</v>
      </c>
      <c r="M2122" s="140" t="s">
        <v>57</v>
      </c>
      <c r="N2122" s="182">
        <v>2025</v>
      </c>
      <c r="O2122" s="201"/>
      <c r="P2122" s="85"/>
      <c r="Q2122" s="85"/>
      <c r="R2122" s="85"/>
      <c r="S2122" s="85"/>
      <c r="T2122" s="85"/>
      <c r="U2122" s="85"/>
      <c r="V2122" s="85"/>
      <c r="W2122" s="85"/>
      <c r="X2122" s="85"/>
      <c r="Y2122" s="85"/>
      <c r="Z2122" s="85"/>
      <c r="AA2122" s="85"/>
      <c r="AB2122" s="85"/>
      <c r="AC2122" s="85"/>
      <c r="AD2122" s="85"/>
    </row>
    <row r="2123" spans="1:30" s="76" customFormat="1" ht="13.5" customHeight="1" x14ac:dyDescent="0.2">
      <c r="A2123" s="84" t="s">
        <v>599</v>
      </c>
      <c r="B2123" s="80" t="s">
        <v>599</v>
      </c>
      <c r="C2123" s="180" t="s">
        <v>36</v>
      </c>
      <c r="D2123" s="82">
        <v>3677260</v>
      </c>
      <c r="E2123" s="200" t="s">
        <v>36</v>
      </c>
      <c r="F2123" s="180" t="s">
        <v>36</v>
      </c>
      <c r="G2123" s="200" t="s">
        <v>36</v>
      </c>
      <c r="H2123" s="97" t="s">
        <v>36</v>
      </c>
      <c r="I2123" s="205">
        <f t="shared" si="233"/>
        <v>3677260</v>
      </c>
      <c r="J2123" s="183" t="s">
        <v>36</v>
      </c>
      <c r="K2123" s="306" t="s">
        <v>57</v>
      </c>
      <c r="L2123" s="197">
        <v>45898</v>
      </c>
      <c r="M2123" s="140" t="s">
        <v>57</v>
      </c>
      <c r="N2123" s="182">
        <v>2025</v>
      </c>
      <c r="O2123" s="201"/>
      <c r="P2123" s="85"/>
      <c r="Q2123" s="85"/>
      <c r="R2123" s="85"/>
      <c r="S2123" s="85"/>
      <c r="T2123" s="85"/>
      <c r="U2123" s="85"/>
      <c r="V2123" s="85"/>
      <c r="W2123" s="85"/>
      <c r="X2123" s="85"/>
      <c r="Y2123" s="85"/>
      <c r="Z2123" s="85"/>
      <c r="AA2123" s="85"/>
      <c r="AB2123" s="85"/>
      <c r="AC2123" s="85"/>
      <c r="AD2123" s="85"/>
    </row>
    <row r="2124" spans="1:30" s="76" customFormat="1" ht="13.5" customHeight="1" x14ac:dyDescent="0.2">
      <c r="A2124" s="84" t="s">
        <v>599</v>
      </c>
      <c r="B2124" s="80" t="s">
        <v>599</v>
      </c>
      <c r="C2124" s="180" t="s">
        <v>36</v>
      </c>
      <c r="D2124" s="82">
        <v>376210</v>
      </c>
      <c r="E2124" s="200" t="s">
        <v>36</v>
      </c>
      <c r="F2124" s="180" t="s">
        <v>36</v>
      </c>
      <c r="G2124" s="200" t="s">
        <v>36</v>
      </c>
      <c r="H2124" s="97" t="s">
        <v>36</v>
      </c>
      <c r="I2124" s="205">
        <f t="shared" si="233"/>
        <v>376210</v>
      </c>
      <c r="J2124" s="183" t="s">
        <v>36</v>
      </c>
      <c r="K2124" s="306" t="s">
        <v>57</v>
      </c>
      <c r="L2124" s="197">
        <v>45898</v>
      </c>
      <c r="M2124" s="140" t="s">
        <v>57</v>
      </c>
      <c r="N2124" s="182">
        <v>2025</v>
      </c>
      <c r="O2124" s="201"/>
      <c r="P2124" s="85"/>
      <c r="Q2124" s="85"/>
      <c r="R2124" s="85"/>
      <c r="S2124" s="85"/>
      <c r="T2124" s="85"/>
      <c r="U2124" s="85"/>
      <c r="V2124" s="85"/>
      <c r="W2124" s="85"/>
      <c r="X2124" s="85"/>
      <c r="Y2124" s="85"/>
      <c r="Z2124" s="85"/>
      <c r="AA2124" s="85"/>
      <c r="AB2124" s="85"/>
      <c r="AC2124" s="85"/>
      <c r="AD2124" s="85"/>
    </row>
    <row r="2125" spans="1:30" s="76" customFormat="1" ht="13.5" customHeight="1" x14ac:dyDescent="0.2">
      <c r="A2125" s="84" t="s">
        <v>599</v>
      </c>
      <c r="B2125" s="80" t="s">
        <v>599</v>
      </c>
      <c r="C2125" s="180" t="s">
        <v>36</v>
      </c>
      <c r="D2125" s="82">
        <v>54126681</v>
      </c>
      <c r="E2125" s="200" t="s">
        <v>36</v>
      </c>
      <c r="F2125" s="180" t="s">
        <v>36</v>
      </c>
      <c r="G2125" s="200" t="s">
        <v>36</v>
      </c>
      <c r="H2125" s="97" t="s">
        <v>36</v>
      </c>
      <c r="I2125" s="205">
        <f t="shared" si="233"/>
        <v>54126681</v>
      </c>
      <c r="J2125" s="183" t="s">
        <v>36</v>
      </c>
      <c r="K2125" s="306" t="s">
        <v>57</v>
      </c>
      <c r="L2125" s="197">
        <v>45898</v>
      </c>
      <c r="M2125" s="140" t="s">
        <v>57</v>
      </c>
      <c r="N2125" s="182">
        <v>2025</v>
      </c>
      <c r="O2125" s="201"/>
      <c r="P2125" s="85"/>
      <c r="Q2125" s="85"/>
      <c r="R2125" s="85"/>
      <c r="S2125" s="85"/>
      <c r="T2125" s="85"/>
      <c r="U2125" s="85"/>
      <c r="V2125" s="85"/>
      <c r="W2125" s="85"/>
      <c r="X2125" s="85"/>
      <c r="Y2125" s="85"/>
      <c r="Z2125" s="85"/>
      <c r="AA2125" s="85"/>
      <c r="AB2125" s="85"/>
      <c r="AC2125" s="85"/>
      <c r="AD2125" s="85"/>
    </row>
    <row r="2126" spans="1:30" s="76" customFormat="1" ht="13.5" customHeight="1" x14ac:dyDescent="0.2">
      <c r="A2126" s="84" t="s">
        <v>599</v>
      </c>
      <c r="B2126" s="80" t="s">
        <v>599</v>
      </c>
      <c r="C2126" s="180" t="s">
        <v>36</v>
      </c>
      <c r="D2126" s="82">
        <v>1912816</v>
      </c>
      <c r="E2126" s="200" t="s">
        <v>36</v>
      </c>
      <c r="F2126" s="180" t="s">
        <v>36</v>
      </c>
      <c r="G2126" s="200" t="s">
        <v>36</v>
      </c>
      <c r="H2126" s="97" t="s">
        <v>36</v>
      </c>
      <c r="I2126" s="205">
        <f t="shared" si="233"/>
        <v>1912816</v>
      </c>
      <c r="J2126" s="183" t="s">
        <v>36</v>
      </c>
      <c r="K2126" s="306" t="s">
        <v>57</v>
      </c>
      <c r="L2126" s="197">
        <v>45898</v>
      </c>
      <c r="M2126" s="140" t="s">
        <v>57</v>
      </c>
      <c r="N2126" s="182">
        <v>2025</v>
      </c>
      <c r="O2126" s="201"/>
      <c r="P2126" s="85"/>
      <c r="Q2126" s="85"/>
      <c r="R2126" s="85"/>
      <c r="S2126" s="85"/>
      <c r="T2126" s="85"/>
      <c r="U2126" s="85"/>
      <c r="V2126" s="85"/>
      <c r="W2126" s="85"/>
      <c r="X2126" s="85"/>
      <c r="Y2126" s="85"/>
      <c r="Z2126" s="85"/>
      <c r="AA2126" s="85"/>
      <c r="AB2126" s="85"/>
      <c r="AC2126" s="85"/>
      <c r="AD2126" s="85"/>
    </row>
    <row r="2127" spans="1:30" s="76" customFormat="1" ht="13.5" customHeight="1" x14ac:dyDescent="0.2">
      <c r="A2127" s="84" t="s">
        <v>599</v>
      </c>
      <c r="B2127" s="80" t="s">
        <v>599</v>
      </c>
      <c r="C2127" s="180" t="s">
        <v>36</v>
      </c>
      <c r="D2127" s="82">
        <v>30047056</v>
      </c>
      <c r="E2127" s="200" t="s">
        <v>36</v>
      </c>
      <c r="F2127" s="180" t="s">
        <v>36</v>
      </c>
      <c r="G2127" s="200" t="s">
        <v>36</v>
      </c>
      <c r="H2127" s="97" t="s">
        <v>36</v>
      </c>
      <c r="I2127" s="205">
        <f t="shared" si="233"/>
        <v>30047056</v>
      </c>
      <c r="J2127" s="183" t="s">
        <v>36</v>
      </c>
      <c r="K2127" s="306" t="s">
        <v>57</v>
      </c>
      <c r="L2127" s="197">
        <v>45898</v>
      </c>
      <c r="M2127" s="140" t="s">
        <v>57</v>
      </c>
      <c r="N2127" s="182">
        <v>2025</v>
      </c>
      <c r="O2127" s="201"/>
      <c r="P2127" s="85"/>
      <c r="Q2127" s="85"/>
      <c r="R2127" s="85"/>
      <c r="S2127" s="85"/>
      <c r="T2127" s="85"/>
      <c r="U2127" s="85"/>
      <c r="V2127" s="85"/>
      <c r="W2127" s="85"/>
      <c r="X2127" s="85"/>
      <c r="Y2127" s="85"/>
      <c r="Z2127" s="85"/>
      <c r="AA2127" s="85"/>
      <c r="AB2127" s="85"/>
      <c r="AC2127" s="85"/>
      <c r="AD2127" s="85"/>
    </row>
    <row r="2128" spans="1:30" s="76" customFormat="1" ht="13.5" customHeight="1" x14ac:dyDescent="0.2">
      <c r="A2128" s="84" t="s">
        <v>599</v>
      </c>
      <c r="B2128" s="80" t="s">
        <v>1980</v>
      </c>
      <c r="C2128" s="180" t="s">
        <v>36</v>
      </c>
      <c r="D2128" s="82">
        <v>9524000</v>
      </c>
      <c r="E2128" s="200" t="s">
        <v>36</v>
      </c>
      <c r="F2128" s="180" t="s">
        <v>36</v>
      </c>
      <c r="G2128" s="200" t="s">
        <v>36</v>
      </c>
      <c r="H2128" s="97" t="s">
        <v>36</v>
      </c>
      <c r="I2128" s="205">
        <v>9524000</v>
      </c>
      <c r="J2128" s="183" t="s">
        <v>36</v>
      </c>
      <c r="K2128" s="306" t="s">
        <v>57</v>
      </c>
      <c r="L2128" s="197">
        <v>45898</v>
      </c>
      <c r="M2128" s="140" t="s">
        <v>57</v>
      </c>
      <c r="N2128" s="182">
        <v>2025</v>
      </c>
      <c r="O2128" s="201"/>
      <c r="P2128" s="85"/>
      <c r="Q2128" s="85"/>
      <c r="R2128" s="85"/>
      <c r="S2128" s="85"/>
      <c r="T2128" s="85"/>
      <c r="U2128" s="85"/>
      <c r="V2128" s="85"/>
      <c r="W2128" s="85"/>
      <c r="X2128" s="85"/>
      <c r="Y2128" s="85"/>
      <c r="Z2128" s="85"/>
      <c r="AA2128" s="85"/>
      <c r="AB2128" s="85"/>
      <c r="AC2128" s="85"/>
      <c r="AD2128" s="85"/>
    </row>
    <row r="2129" spans="1:30" s="76" customFormat="1" ht="13.5" customHeight="1" x14ac:dyDescent="0.2">
      <c r="A2129" s="84" t="s">
        <v>599</v>
      </c>
      <c r="B2129" s="80" t="s">
        <v>599</v>
      </c>
      <c r="C2129" s="180" t="s">
        <v>36</v>
      </c>
      <c r="D2129" s="82">
        <v>1647000</v>
      </c>
      <c r="E2129" s="200" t="s">
        <v>36</v>
      </c>
      <c r="F2129" s="180" t="s">
        <v>36</v>
      </c>
      <c r="G2129" s="200" t="s">
        <v>36</v>
      </c>
      <c r="H2129" s="97" t="s">
        <v>36</v>
      </c>
      <c r="I2129" s="205">
        <f t="shared" si="233"/>
        <v>1647000</v>
      </c>
      <c r="J2129" s="183" t="s">
        <v>36</v>
      </c>
      <c r="K2129" s="306" t="s">
        <v>57</v>
      </c>
      <c r="L2129" s="197">
        <v>45898</v>
      </c>
      <c r="M2129" s="140" t="s">
        <v>57</v>
      </c>
      <c r="N2129" s="182">
        <v>2025</v>
      </c>
      <c r="O2129" s="201"/>
      <c r="P2129" s="85"/>
      <c r="Q2129" s="85"/>
      <c r="R2129" s="85"/>
      <c r="S2129" s="85"/>
      <c r="T2129" s="85"/>
      <c r="U2129" s="85"/>
      <c r="V2129" s="85"/>
      <c r="W2129" s="85"/>
      <c r="X2129" s="85"/>
      <c r="Y2129" s="85"/>
      <c r="Z2129" s="85"/>
      <c r="AA2129" s="85"/>
      <c r="AB2129" s="85"/>
      <c r="AC2129" s="85"/>
      <c r="AD2129" s="85"/>
    </row>
    <row r="2130" spans="1:30" s="76" customFormat="1" ht="13.5" customHeight="1" x14ac:dyDescent="0.2">
      <c r="A2130" s="84" t="s">
        <v>599</v>
      </c>
      <c r="B2130" s="80" t="s">
        <v>599</v>
      </c>
      <c r="C2130" s="180" t="s">
        <v>36</v>
      </c>
      <c r="D2130" s="82">
        <v>1743000</v>
      </c>
      <c r="E2130" s="200" t="s">
        <v>36</v>
      </c>
      <c r="F2130" s="180" t="s">
        <v>36</v>
      </c>
      <c r="G2130" s="200" t="s">
        <v>36</v>
      </c>
      <c r="H2130" s="97" t="s">
        <v>36</v>
      </c>
      <c r="I2130" s="205">
        <f t="shared" si="233"/>
        <v>1743000</v>
      </c>
      <c r="J2130" s="183" t="s">
        <v>36</v>
      </c>
      <c r="K2130" s="306" t="s">
        <v>57</v>
      </c>
      <c r="L2130" s="197">
        <v>45898</v>
      </c>
      <c r="M2130" s="140" t="s">
        <v>57</v>
      </c>
      <c r="N2130" s="182">
        <v>2025</v>
      </c>
      <c r="O2130" s="201"/>
      <c r="P2130" s="85"/>
      <c r="Q2130" s="85"/>
      <c r="R2130" s="85"/>
      <c r="S2130" s="85"/>
      <c r="T2130" s="85"/>
      <c r="U2130" s="85"/>
      <c r="V2130" s="85"/>
      <c r="W2130" s="85"/>
      <c r="X2130" s="85"/>
      <c r="Y2130" s="85"/>
      <c r="Z2130" s="85"/>
      <c r="AA2130" s="85"/>
      <c r="AB2130" s="85"/>
      <c r="AC2130" s="85"/>
      <c r="AD2130" s="85"/>
    </row>
    <row r="2131" spans="1:30" s="76" customFormat="1" ht="13.5" customHeight="1" x14ac:dyDescent="0.2">
      <c r="A2131" s="84" t="s">
        <v>599</v>
      </c>
      <c r="B2131" s="80" t="s">
        <v>599</v>
      </c>
      <c r="C2131" s="180" t="s">
        <v>36</v>
      </c>
      <c r="D2131" s="82">
        <v>32237</v>
      </c>
      <c r="E2131" s="200" t="s">
        <v>36</v>
      </c>
      <c r="F2131" s="180" t="s">
        <v>36</v>
      </c>
      <c r="G2131" s="200" t="s">
        <v>36</v>
      </c>
      <c r="H2131" s="97" t="s">
        <v>36</v>
      </c>
      <c r="I2131" s="205">
        <f t="shared" si="233"/>
        <v>32237</v>
      </c>
      <c r="J2131" s="183" t="s">
        <v>36</v>
      </c>
      <c r="K2131" s="306" t="s">
        <v>57</v>
      </c>
      <c r="L2131" s="197">
        <v>45898</v>
      </c>
      <c r="M2131" s="140" t="s">
        <v>57</v>
      </c>
      <c r="N2131" s="182">
        <v>2025</v>
      </c>
      <c r="O2131" s="201"/>
      <c r="P2131" s="85"/>
      <c r="Q2131" s="85"/>
      <c r="R2131" s="85"/>
      <c r="S2131" s="85"/>
      <c r="T2131" s="85"/>
      <c r="U2131" s="85"/>
      <c r="V2131" s="85"/>
      <c r="W2131" s="85"/>
      <c r="X2131" s="85"/>
      <c r="Y2131" s="85"/>
      <c r="Z2131" s="85"/>
      <c r="AA2131" s="85"/>
      <c r="AB2131" s="85"/>
      <c r="AC2131" s="85"/>
      <c r="AD2131" s="85"/>
    </row>
    <row r="2132" spans="1:30" s="76" customFormat="1" ht="13.5" customHeight="1" x14ac:dyDescent="0.2">
      <c r="A2132" s="84">
        <v>9008963004</v>
      </c>
      <c r="B2132" s="80" t="s">
        <v>2127</v>
      </c>
      <c r="C2132" s="180" t="s">
        <v>36</v>
      </c>
      <c r="D2132" s="82">
        <v>10590000</v>
      </c>
      <c r="E2132" s="200" t="s">
        <v>36</v>
      </c>
      <c r="F2132" s="180" t="s">
        <v>36</v>
      </c>
      <c r="G2132" s="200" t="s">
        <v>36</v>
      </c>
      <c r="H2132" s="97" t="s">
        <v>36</v>
      </c>
      <c r="I2132" s="205">
        <f t="shared" si="233"/>
        <v>10590000</v>
      </c>
      <c r="J2132" s="183" t="s">
        <v>36</v>
      </c>
      <c r="K2132" s="306" t="s">
        <v>57</v>
      </c>
      <c r="L2132" s="197">
        <v>45897</v>
      </c>
      <c r="M2132" s="140" t="s">
        <v>57</v>
      </c>
      <c r="N2132" s="182">
        <v>2025</v>
      </c>
      <c r="O2132" s="201"/>
      <c r="P2132" s="85"/>
      <c r="Q2132" s="85"/>
      <c r="R2132" s="85"/>
      <c r="S2132" s="85"/>
      <c r="T2132" s="85"/>
      <c r="U2132" s="85"/>
      <c r="V2132" s="85"/>
      <c r="W2132" s="85"/>
      <c r="X2132" s="85"/>
      <c r="Y2132" s="85"/>
      <c r="Z2132" s="85"/>
      <c r="AA2132" s="85"/>
      <c r="AB2132" s="85"/>
      <c r="AC2132" s="85"/>
      <c r="AD2132" s="85"/>
    </row>
    <row r="2133" spans="1:30" s="76" customFormat="1" ht="13.5" customHeight="1" x14ac:dyDescent="0.2">
      <c r="A2133" s="84" t="s">
        <v>599</v>
      </c>
      <c r="B2133" s="80" t="s">
        <v>599</v>
      </c>
      <c r="C2133" s="180" t="s">
        <v>36</v>
      </c>
      <c r="D2133" s="82">
        <v>17026666</v>
      </c>
      <c r="E2133" s="200" t="s">
        <v>36</v>
      </c>
      <c r="F2133" s="180" t="s">
        <v>36</v>
      </c>
      <c r="G2133" s="200" t="s">
        <v>36</v>
      </c>
      <c r="H2133" s="97" t="s">
        <v>36</v>
      </c>
      <c r="I2133" s="205">
        <f t="shared" si="233"/>
        <v>17026666</v>
      </c>
      <c r="J2133" s="183" t="s">
        <v>36</v>
      </c>
      <c r="K2133" s="306" t="s">
        <v>57</v>
      </c>
      <c r="L2133" s="197">
        <v>45897</v>
      </c>
      <c r="M2133" s="140" t="s">
        <v>57</v>
      </c>
      <c r="N2133" s="182">
        <v>2025</v>
      </c>
      <c r="O2133" s="201"/>
      <c r="P2133" s="85"/>
      <c r="Q2133" s="85"/>
      <c r="R2133" s="85"/>
      <c r="S2133" s="85"/>
      <c r="T2133" s="85"/>
      <c r="U2133" s="85"/>
      <c r="V2133" s="85"/>
      <c r="W2133" s="85"/>
      <c r="X2133" s="85"/>
      <c r="Y2133" s="85"/>
      <c r="Z2133" s="85"/>
      <c r="AA2133" s="85"/>
      <c r="AB2133" s="85"/>
      <c r="AC2133" s="85"/>
      <c r="AD2133" s="85"/>
    </row>
    <row r="2134" spans="1:30" s="76" customFormat="1" ht="13.5" customHeight="1" x14ac:dyDescent="0.2">
      <c r="A2134" s="84" t="s">
        <v>599</v>
      </c>
      <c r="B2134" s="80" t="s">
        <v>599</v>
      </c>
      <c r="C2134" s="180" t="s">
        <v>36</v>
      </c>
      <c r="D2134" s="82">
        <v>802000</v>
      </c>
      <c r="E2134" s="200" t="s">
        <v>36</v>
      </c>
      <c r="F2134" s="180" t="s">
        <v>36</v>
      </c>
      <c r="G2134" s="200" t="s">
        <v>36</v>
      </c>
      <c r="H2134" s="97" t="s">
        <v>36</v>
      </c>
      <c r="I2134" s="205">
        <f t="shared" si="233"/>
        <v>802000</v>
      </c>
      <c r="J2134" s="183" t="s">
        <v>36</v>
      </c>
      <c r="K2134" s="306" t="s">
        <v>57</v>
      </c>
      <c r="L2134" s="197">
        <v>45897</v>
      </c>
      <c r="M2134" s="140" t="s">
        <v>57</v>
      </c>
      <c r="N2134" s="182">
        <v>2025</v>
      </c>
      <c r="O2134" s="201"/>
      <c r="P2134" s="85"/>
      <c r="Q2134" s="85"/>
      <c r="R2134" s="85"/>
      <c r="S2134" s="85"/>
      <c r="T2134" s="85"/>
      <c r="U2134" s="85"/>
      <c r="V2134" s="85"/>
      <c r="W2134" s="85"/>
      <c r="X2134" s="85"/>
      <c r="Y2134" s="85"/>
      <c r="Z2134" s="85"/>
      <c r="AA2134" s="85"/>
      <c r="AB2134" s="85"/>
      <c r="AC2134" s="85"/>
      <c r="AD2134" s="85"/>
    </row>
    <row r="2135" spans="1:30" s="76" customFormat="1" ht="13.5" customHeight="1" x14ac:dyDescent="0.2">
      <c r="A2135" s="84" t="s">
        <v>599</v>
      </c>
      <c r="B2135" s="80" t="s">
        <v>599</v>
      </c>
      <c r="C2135" s="180" t="s">
        <v>36</v>
      </c>
      <c r="D2135" s="82">
        <v>1944729</v>
      </c>
      <c r="E2135" s="200" t="s">
        <v>36</v>
      </c>
      <c r="F2135" s="180" t="s">
        <v>36</v>
      </c>
      <c r="G2135" s="200" t="s">
        <v>36</v>
      </c>
      <c r="H2135" s="97" t="s">
        <v>36</v>
      </c>
      <c r="I2135" s="205">
        <f t="shared" si="233"/>
        <v>1944729</v>
      </c>
      <c r="J2135" s="183" t="s">
        <v>36</v>
      </c>
      <c r="K2135" s="306" t="s">
        <v>57</v>
      </c>
      <c r="L2135" s="197">
        <v>45897</v>
      </c>
      <c r="M2135" s="140" t="s">
        <v>57</v>
      </c>
      <c r="N2135" s="182">
        <v>2025</v>
      </c>
      <c r="O2135" s="201"/>
      <c r="P2135" s="85"/>
      <c r="Q2135" s="85"/>
      <c r="R2135" s="85"/>
      <c r="S2135" s="85"/>
      <c r="T2135" s="85"/>
      <c r="U2135" s="85"/>
      <c r="V2135" s="85"/>
      <c r="W2135" s="85"/>
      <c r="X2135" s="85"/>
      <c r="Y2135" s="85"/>
      <c r="Z2135" s="85"/>
      <c r="AA2135" s="85"/>
      <c r="AB2135" s="85"/>
      <c r="AC2135" s="85"/>
      <c r="AD2135" s="85"/>
    </row>
    <row r="2136" spans="1:30" s="76" customFormat="1" ht="13.5" customHeight="1" x14ac:dyDescent="0.2">
      <c r="A2136" s="84" t="s">
        <v>599</v>
      </c>
      <c r="B2136" s="80" t="s">
        <v>599</v>
      </c>
      <c r="C2136" s="180" t="s">
        <v>36</v>
      </c>
      <c r="D2136" s="82">
        <v>3464344</v>
      </c>
      <c r="E2136" s="200" t="s">
        <v>36</v>
      </c>
      <c r="F2136" s="180" t="s">
        <v>36</v>
      </c>
      <c r="G2136" s="200" t="s">
        <v>36</v>
      </c>
      <c r="H2136" s="97" t="s">
        <v>36</v>
      </c>
      <c r="I2136" s="205">
        <f t="shared" si="233"/>
        <v>3464344</v>
      </c>
      <c r="J2136" s="183" t="s">
        <v>36</v>
      </c>
      <c r="K2136" s="306" t="s">
        <v>57</v>
      </c>
      <c r="L2136" s="197">
        <v>45897</v>
      </c>
      <c r="M2136" s="140" t="s">
        <v>57</v>
      </c>
      <c r="N2136" s="182">
        <v>2025</v>
      </c>
      <c r="O2136" s="201"/>
      <c r="P2136" s="85"/>
      <c r="Q2136" s="85"/>
      <c r="R2136" s="85"/>
      <c r="S2136" s="85"/>
      <c r="T2136" s="85"/>
      <c r="U2136" s="85"/>
      <c r="V2136" s="85"/>
      <c r="W2136" s="85"/>
      <c r="X2136" s="85"/>
      <c r="Y2136" s="85"/>
      <c r="Z2136" s="85"/>
      <c r="AA2136" s="85"/>
      <c r="AB2136" s="85"/>
      <c r="AC2136" s="85"/>
      <c r="AD2136" s="85"/>
    </row>
    <row r="2137" spans="1:30" s="76" customFormat="1" ht="13.5" customHeight="1" x14ac:dyDescent="0.2">
      <c r="A2137" s="84" t="s">
        <v>599</v>
      </c>
      <c r="B2137" s="80" t="s">
        <v>599</v>
      </c>
      <c r="C2137" s="180" t="s">
        <v>36</v>
      </c>
      <c r="D2137" s="82">
        <v>168259</v>
      </c>
      <c r="E2137" s="200" t="s">
        <v>36</v>
      </c>
      <c r="F2137" s="180" t="s">
        <v>36</v>
      </c>
      <c r="G2137" s="200" t="s">
        <v>36</v>
      </c>
      <c r="H2137" s="97" t="s">
        <v>36</v>
      </c>
      <c r="I2137" s="205">
        <f t="shared" si="233"/>
        <v>168259</v>
      </c>
      <c r="J2137" s="183" t="s">
        <v>36</v>
      </c>
      <c r="K2137" s="306" t="s">
        <v>57</v>
      </c>
      <c r="L2137" s="197">
        <v>45897</v>
      </c>
      <c r="M2137" s="140" t="s">
        <v>57</v>
      </c>
      <c r="N2137" s="182">
        <v>2025</v>
      </c>
      <c r="O2137" s="201"/>
      <c r="P2137" s="85"/>
      <c r="Q2137" s="85"/>
      <c r="R2137" s="85"/>
      <c r="S2137" s="85"/>
      <c r="T2137" s="85"/>
      <c r="U2137" s="85"/>
      <c r="V2137" s="85"/>
      <c r="W2137" s="85"/>
      <c r="X2137" s="85"/>
      <c r="Y2137" s="85"/>
      <c r="Z2137" s="85"/>
      <c r="AA2137" s="85"/>
      <c r="AB2137" s="85"/>
      <c r="AC2137" s="85"/>
      <c r="AD2137" s="85"/>
    </row>
    <row r="2138" spans="1:30" s="76" customFormat="1" ht="13.5" customHeight="1" x14ac:dyDescent="0.2">
      <c r="A2138" s="84" t="s">
        <v>599</v>
      </c>
      <c r="B2138" s="80" t="s">
        <v>599</v>
      </c>
      <c r="C2138" s="180" t="s">
        <v>36</v>
      </c>
      <c r="D2138" s="82">
        <v>2217333</v>
      </c>
      <c r="E2138" s="200" t="s">
        <v>36</v>
      </c>
      <c r="F2138" s="180" t="s">
        <v>36</v>
      </c>
      <c r="G2138" s="200" t="s">
        <v>36</v>
      </c>
      <c r="H2138" s="97" t="s">
        <v>36</v>
      </c>
      <c r="I2138" s="205">
        <f t="shared" si="233"/>
        <v>2217333</v>
      </c>
      <c r="J2138" s="183" t="s">
        <v>36</v>
      </c>
      <c r="K2138" s="306" t="s">
        <v>57</v>
      </c>
      <c r="L2138" s="197">
        <v>45897</v>
      </c>
      <c r="M2138" s="140" t="s">
        <v>57</v>
      </c>
      <c r="N2138" s="182">
        <v>2025</v>
      </c>
      <c r="O2138" s="201"/>
      <c r="P2138" s="85"/>
      <c r="Q2138" s="85"/>
      <c r="R2138" s="85"/>
      <c r="S2138" s="85"/>
      <c r="T2138" s="85"/>
      <c r="U2138" s="85"/>
      <c r="V2138" s="85"/>
      <c r="W2138" s="85"/>
      <c r="X2138" s="85"/>
      <c r="Y2138" s="85"/>
      <c r="Z2138" s="85"/>
      <c r="AA2138" s="85"/>
      <c r="AB2138" s="85"/>
      <c r="AC2138" s="85"/>
      <c r="AD2138" s="85"/>
    </row>
    <row r="2139" spans="1:30" s="76" customFormat="1" ht="13.5" customHeight="1" x14ac:dyDescent="0.2">
      <c r="A2139" s="84" t="s">
        <v>599</v>
      </c>
      <c r="B2139" s="80" t="s">
        <v>599</v>
      </c>
      <c r="C2139" s="180" t="s">
        <v>36</v>
      </c>
      <c r="D2139" s="82">
        <v>22205975</v>
      </c>
      <c r="E2139" s="200" t="s">
        <v>36</v>
      </c>
      <c r="F2139" s="180" t="s">
        <v>36</v>
      </c>
      <c r="G2139" s="200" t="s">
        <v>36</v>
      </c>
      <c r="H2139" s="97" t="s">
        <v>36</v>
      </c>
      <c r="I2139" s="205">
        <f t="shared" si="233"/>
        <v>22205975</v>
      </c>
      <c r="J2139" s="183" t="s">
        <v>36</v>
      </c>
      <c r="K2139" s="306" t="s">
        <v>57</v>
      </c>
      <c r="L2139" s="197">
        <v>45897</v>
      </c>
      <c r="M2139" s="140" t="s">
        <v>57</v>
      </c>
      <c r="N2139" s="182">
        <v>2025</v>
      </c>
      <c r="O2139" s="201"/>
      <c r="P2139" s="85"/>
      <c r="Q2139" s="85"/>
      <c r="R2139" s="85"/>
      <c r="S2139" s="85"/>
      <c r="T2139" s="85"/>
      <c r="U2139" s="85"/>
      <c r="V2139" s="85"/>
      <c r="W2139" s="85"/>
      <c r="X2139" s="85"/>
      <c r="Y2139" s="85"/>
      <c r="Z2139" s="85"/>
      <c r="AA2139" s="85"/>
      <c r="AB2139" s="85"/>
      <c r="AC2139" s="85"/>
      <c r="AD2139" s="85"/>
    </row>
    <row r="2140" spans="1:30" s="76" customFormat="1" ht="13.5" customHeight="1" x14ac:dyDescent="0.2">
      <c r="A2140" s="84" t="s">
        <v>599</v>
      </c>
      <c r="B2140" s="80" t="s">
        <v>599</v>
      </c>
      <c r="C2140" s="180" t="s">
        <v>36</v>
      </c>
      <c r="D2140" s="82">
        <v>56961</v>
      </c>
      <c r="E2140" s="200" t="s">
        <v>36</v>
      </c>
      <c r="F2140" s="180" t="s">
        <v>36</v>
      </c>
      <c r="G2140" s="200" t="s">
        <v>36</v>
      </c>
      <c r="H2140" s="97" t="s">
        <v>36</v>
      </c>
      <c r="I2140" s="205">
        <f t="shared" si="233"/>
        <v>56961</v>
      </c>
      <c r="J2140" s="183" t="s">
        <v>36</v>
      </c>
      <c r="K2140" s="306" t="s">
        <v>57</v>
      </c>
      <c r="L2140" s="197">
        <v>45897</v>
      </c>
      <c r="M2140" s="140" t="s">
        <v>57</v>
      </c>
      <c r="N2140" s="182">
        <v>2025</v>
      </c>
      <c r="O2140" s="201"/>
      <c r="P2140" s="85"/>
      <c r="Q2140" s="85"/>
      <c r="R2140" s="85"/>
      <c r="S2140" s="85"/>
      <c r="T2140" s="85"/>
      <c r="U2140" s="85"/>
      <c r="V2140" s="85"/>
      <c r="W2140" s="85"/>
      <c r="X2140" s="85"/>
      <c r="Y2140" s="85"/>
      <c r="Z2140" s="85"/>
      <c r="AA2140" s="85"/>
      <c r="AB2140" s="85"/>
      <c r="AC2140" s="85"/>
      <c r="AD2140" s="85"/>
    </row>
    <row r="2141" spans="1:30" s="76" customFormat="1" ht="13.5" customHeight="1" x14ac:dyDescent="0.2">
      <c r="A2141" s="84" t="s">
        <v>599</v>
      </c>
      <c r="B2141" s="80" t="s">
        <v>599</v>
      </c>
      <c r="C2141" s="180" t="s">
        <v>36</v>
      </c>
      <c r="D2141" s="82">
        <v>12592000</v>
      </c>
      <c r="E2141" s="200" t="s">
        <v>36</v>
      </c>
      <c r="F2141" s="180" t="s">
        <v>36</v>
      </c>
      <c r="G2141" s="200" t="s">
        <v>36</v>
      </c>
      <c r="H2141" s="97" t="s">
        <v>36</v>
      </c>
      <c r="I2141" s="205">
        <f t="shared" si="233"/>
        <v>12592000</v>
      </c>
      <c r="J2141" s="183" t="s">
        <v>36</v>
      </c>
      <c r="K2141" s="306" t="s">
        <v>57</v>
      </c>
      <c r="L2141" s="197">
        <v>45898</v>
      </c>
      <c r="M2141" s="140" t="s">
        <v>57</v>
      </c>
      <c r="N2141" s="182">
        <v>2025</v>
      </c>
      <c r="O2141" s="201"/>
      <c r="P2141" s="85"/>
      <c r="Q2141" s="85"/>
      <c r="R2141" s="85"/>
      <c r="S2141" s="85"/>
      <c r="T2141" s="85"/>
      <c r="U2141" s="85"/>
      <c r="V2141" s="85"/>
      <c r="W2141" s="85"/>
      <c r="X2141" s="85"/>
      <c r="Y2141" s="85"/>
      <c r="Z2141" s="85"/>
      <c r="AA2141" s="85"/>
      <c r="AB2141" s="85"/>
      <c r="AC2141" s="85"/>
      <c r="AD2141" s="85"/>
    </row>
    <row r="2142" spans="1:30" s="76" customFormat="1" ht="13.5" customHeight="1" x14ac:dyDescent="0.2">
      <c r="A2142" s="84" t="s">
        <v>599</v>
      </c>
      <c r="B2142" s="80" t="s">
        <v>599</v>
      </c>
      <c r="C2142" s="180" t="s">
        <v>36</v>
      </c>
      <c r="D2142" s="82">
        <v>123641154</v>
      </c>
      <c r="E2142" s="200" t="s">
        <v>36</v>
      </c>
      <c r="F2142" s="180" t="s">
        <v>36</v>
      </c>
      <c r="G2142" s="200" t="s">
        <v>36</v>
      </c>
      <c r="H2142" s="97" t="s">
        <v>36</v>
      </c>
      <c r="I2142" s="205">
        <f t="shared" si="233"/>
        <v>123641154</v>
      </c>
      <c r="J2142" s="183" t="s">
        <v>36</v>
      </c>
      <c r="K2142" s="306" t="s">
        <v>57</v>
      </c>
      <c r="L2142" s="197">
        <v>45898</v>
      </c>
      <c r="M2142" s="140" t="s">
        <v>57</v>
      </c>
      <c r="N2142" s="182">
        <v>2025</v>
      </c>
      <c r="O2142" s="201"/>
      <c r="P2142" s="85"/>
      <c r="Q2142" s="85"/>
      <c r="R2142" s="85"/>
      <c r="S2142" s="85"/>
      <c r="T2142" s="85"/>
      <c r="U2142" s="85"/>
      <c r="V2142" s="85"/>
      <c r="W2142" s="85"/>
      <c r="X2142" s="85"/>
      <c r="Y2142" s="85"/>
      <c r="Z2142" s="85"/>
      <c r="AA2142" s="85"/>
      <c r="AB2142" s="85"/>
      <c r="AC2142" s="85"/>
      <c r="AD2142" s="85"/>
    </row>
    <row r="2143" spans="1:30" s="76" customFormat="1" ht="13.5" customHeight="1" x14ac:dyDescent="0.2">
      <c r="A2143" s="84" t="s">
        <v>599</v>
      </c>
      <c r="B2143" s="80" t="s">
        <v>1981</v>
      </c>
      <c r="C2143" s="180" t="s">
        <v>36</v>
      </c>
      <c r="D2143" s="82">
        <v>73656</v>
      </c>
      <c r="E2143" s="200" t="s">
        <v>36</v>
      </c>
      <c r="F2143" s="180" t="s">
        <v>36</v>
      </c>
      <c r="G2143" s="200" t="s">
        <v>36</v>
      </c>
      <c r="H2143" s="97" t="s">
        <v>36</v>
      </c>
      <c r="I2143" s="205">
        <f t="shared" si="233"/>
        <v>73656</v>
      </c>
      <c r="J2143" s="183" t="s">
        <v>36</v>
      </c>
      <c r="K2143" s="306" t="s">
        <v>57</v>
      </c>
      <c r="L2143" s="197">
        <v>45898</v>
      </c>
      <c r="M2143" s="140" t="s">
        <v>57</v>
      </c>
      <c r="N2143" s="182">
        <v>2025</v>
      </c>
      <c r="O2143" s="201"/>
      <c r="P2143" s="85"/>
      <c r="Q2143" s="85"/>
      <c r="R2143" s="85"/>
      <c r="S2143" s="85"/>
      <c r="T2143" s="85"/>
      <c r="U2143" s="85"/>
      <c r="V2143" s="85"/>
      <c r="W2143" s="85"/>
      <c r="X2143" s="85"/>
      <c r="Y2143" s="85"/>
      <c r="Z2143" s="85"/>
      <c r="AA2143" s="85"/>
      <c r="AB2143" s="85"/>
      <c r="AC2143" s="85"/>
      <c r="AD2143" s="85"/>
    </row>
    <row r="2144" spans="1:30" s="76" customFormat="1" ht="13.5" customHeight="1" x14ac:dyDescent="0.2">
      <c r="A2144" s="84" t="s">
        <v>599</v>
      </c>
      <c r="B2144" s="80" t="s">
        <v>599</v>
      </c>
      <c r="C2144" s="180" t="s">
        <v>36</v>
      </c>
      <c r="D2144" s="82">
        <v>12277063</v>
      </c>
      <c r="E2144" s="200" t="s">
        <v>36</v>
      </c>
      <c r="F2144" s="180" t="s">
        <v>36</v>
      </c>
      <c r="G2144" s="200" t="s">
        <v>36</v>
      </c>
      <c r="H2144" s="97" t="s">
        <v>36</v>
      </c>
      <c r="I2144" s="205">
        <f t="shared" si="233"/>
        <v>12277063</v>
      </c>
      <c r="J2144" s="183" t="s">
        <v>36</v>
      </c>
      <c r="K2144" s="306" t="s">
        <v>57</v>
      </c>
      <c r="L2144" s="197">
        <v>45898</v>
      </c>
      <c r="M2144" s="140" t="s">
        <v>57</v>
      </c>
      <c r="N2144" s="182">
        <v>2025</v>
      </c>
      <c r="O2144" s="201"/>
      <c r="P2144" s="85"/>
      <c r="Q2144" s="85"/>
      <c r="R2144" s="85"/>
      <c r="S2144" s="85"/>
      <c r="T2144" s="85"/>
      <c r="U2144" s="85"/>
      <c r="V2144" s="85"/>
      <c r="W2144" s="85"/>
      <c r="X2144" s="85"/>
      <c r="Y2144" s="85"/>
      <c r="Z2144" s="85"/>
      <c r="AA2144" s="85"/>
      <c r="AB2144" s="85"/>
      <c r="AC2144" s="85"/>
      <c r="AD2144" s="85"/>
    </row>
    <row r="2145" spans="1:31" s="76" customFormat="1" ht="13.5" customHeight="1" x14ac:dyDescent="0.2">
      <c r="A2145" s="84" t="s">
        <v>599</v>
      </c>
      <c r="B2145" s="80" t="s">
        <v>599</v>
      </c>
      <c r="C2145" s="180" t="s">
        <v>36</v>
      </c>
      <c r="D2145" s="82">
        <v>8715000</v>
      </c>
      <c r="E2145" s="200" t="s">
        <v>36</v>
      </c>
      <c r="F2145" s="180" t="s">
        <v>36</v>
      </c>
      <c r="G2145" s="200" t="s">
        <v>36</v>
      </c>
      <c r="H2145" s="97" t="s">
        <v>36</v>
      </c>
      <c r="I2145" s="205">
        <f t="shared" si="233"/>
        <v>8715000</v>
      </c>
      <c r="J2145" s="183" t="s">
        <v>36</v>
      </c>
      <c r="K2145" s="306" t="s">
        <v>57</v>
      </c>
      <c r="L2145" s="197">
        <v>45898</v>
      </c>
      <c r="M2145" s="140" t="s">
        <v>57</v>
      </c>
      <c r="N2145" s="182">
        <v>2025</v>
      </c>
      <c r="O2145" s="201"/>
      <c r="P2145" s="85"/>
      <c r="Q2145" s="85"/>
      <c r="R2145" s="85"/>
      <c r="S2145" s="85"/>
      <c r="T2145" s="85"/>
      <c r="U2145" s="85"/>
      <c r="V2145" s="85"/>
      <c r="W2145" s="85"/>
      <c r="X2145" s="85"/>
      <c r="Y2145" s="85"/>
      <c r="Z2145" s="85"/>
      <c r="AA2145" s="85"/>
      <c r="AB2145" s="85"/>
      <c r="AC2145" s="85"/>
      <c r="AD2145" s="85"/>
    </row>
    <row r="2146" spans="1:31" s="76" customFormat="1" ht="13.5" customHeight="1" x14ac:dyDescent="0.2">
      <c r="A2146" s="84" t="s">
        <v>599</v>
      </c>
      <c r="B2146" s="80" t="s">
        <v>599</v>
      </c>
      <c r="C2146" s="180" t="s">
        <v>36</v>
      </c>
      <c r="D2146" s="82">
        <v>1647000</v>
      </c>
      <c r="E2146" s="200" t="s">
        <v>36</v>
      </c>
      <c r="F2146" s="180" t="s">
        <v>36</v>
      </c>
      <c r="G2146" s="200" t="s">
        <v>36</v>
      </c>
      <c r="H2146" s="97" t="s">
        <v>36</v>
      </c>
      <c r="I2146" s="205">
        <f t="shared" si="233"/>
        <v>1647000</v>
      </c>
      <c r="J2146" s="183" t="s">
        <v>36</v>
      </c>
      <c r="K2146" s="306" t="s">
        <v>57</v>
      </c>
      <c r="L2146" s="197">
        <v>45898</v>
      </c>
      <c r="M2146" s="140" t="s">
        <v>57</v>
      </c>
      <c r="N2146" s="182">
        <v>2025</v>
      </c>
      <c r="O2146" s="201"/>
      <c r="P2146" s="85"/>
      <c r="Q2146" s="85"/>
      <c r="R2146" s="85"/>
      <c r="S2146" s="85"/>
      <c r="T2146" s="85"/>
      <c r="U2146" s="85"/>
      <c r="V2146" s="85"/>
      <c r="W2146" s="85"/>
      <c r="X2146" s="85"/>
      <c r="Y2146" s="85"/>
      <c r="Z2146" s="85"/>
      <c r="AA2146" s="85"/>
      <c r="AB2146" s="85"/>
      <c r="AC2146" s="85"/>
      <c r="AD2146" s="85"/>
    </row>
    <row r="2147" spans="1:31" s="76" customFormat="1" ht="13.5" customHeight="1" x14ac:dyDescent="0.2">
      <c r="A2147" s="84" t="s">
        <v>599</v>
      </c>
      <c r="B2147" s="80" t="s">
        <v>599</v>
      </c>
      <c r="C2147" s="180" t="s">
        <v>36</v>
      </c>
      <c r="D2147" s="82">
        <v>1314000</v>
      </c>
      <c r="E2147" s="200" t="s">
        <v>36</v>
      </c>
      <c r="F2147" s="180" t="s">
        <v>36</v>
      </c>
      <c r="G2147" s="200" t="s">
        <v>36</v>
      </c>
      <c r="H2147" s="97" t="s">
        <v>36</v>
      </c>
      <c r="I2147" s="205">
        <f t="shared" si="233"/>
        <v>1314000</v>
      </c>
      <c r="J2147" s="183" t="s">
        <v>36</v>
      </c>
      <c r="K2147" s="306" t="s">
        <v>57</v>
      </c>
      <c r="L2147" s="197">
        <v>45898</v>
      </c>
      <c r="M2147" s="140" t="s">
        <v>57</v>
      </c>
      <c r="N2147" s="182">
        <v>2025</v>
      </c>
      <c r="O2147" s="201"/>
      <c r="P2147" s="85"/>
      <c r="Q2147" s="85"/>
      <c r="R2147" s="85"/>
      <c r="S2147" s="85"/>
      <c r="T2147" s="85"/>
      <c r="U2147" s="85"/>
      <c r="V2147" s="85"/>
      <c r="W2147" s="85"/>
      <c r="X2147" s="85"/>
      <c r="Y2147" s="85"/>
      <c r="Z2147" s="85"/>
      <c r="AA2147" s="85"/>
      <c r="AB2147" s="85"/>
      <c r="AC2147" s="85"/>
      <c r="AD2147" s="85"/>
    </row>
    <row r="2148" spans="1:31" s="76" customFormat="1" ht="13.5" customHeight="1" x14ac:dyDescent="0.2">
      <c r="A2148" s="84" t="s">
        <v>599</v>
      </c>
      <c r="B2148" s="80" t="s">
        <v>599</v>
      </c>
      <c r="C2148" s="180" t="s">
        <v>36</v>
      </c>
      <c r="D2148" s="82">
        <v>18195910</v>
      </c>
      <c r="E2148" s="200" t="s">
        <v>36</v>
      </c>
      <c r="F2148" s="180" t="s">
        <v>36</v>
      </c>
      <c r="G2148" s="200" t="s">
        <v>36</v>
      </c>
      <c r="H2148" s="97" t="s">
        <v>36</v>
      </c>
      <c r="I2148" s="205">
        <f t="shared" si="233"/>
        <v>18195910</v>
      </c>
      <c r="J2148" s="183" t="s">
        <v>36</v>
      </c>
      <c r="K2148" s="306" t="s">
        <v>57</v>
      </c>
      <c r="L2148" s="197">
        <v>45898</v>
      </c>
      <c r="M2148" s="140" t="s">
        <v>57</v>
      </c>
      <c r="N2148" s="182">
        <v>2025</v>
      </c>
      <c r="O2148" s="201"/>
      <c r="P2148" s="85"/>
      <c r="Q2148" s="85"/>
      <c r="R2148" s="85"/>
      <c r="S2148" s="85"/>
      <c r="T2148" s="85"/>
      <c r="U2148" s="85"/>
      <c r="V2148" s="85"/>
      <c r="W2148" s="85"/>
      <c r="X2148" s="85"/>
      <c r="Y2148" s="85"/>
      <c r="Z2148" s="85"/>
      <c r="AA2148" s="85"/>
      <c r="AB2148" s="85"/>
      <c r="AC2148" s="85"/>
      <c r="AD2148" s="85"/>
    </row>
    <row r="2149" spans="1:31" s="76" customFormat="1" ht="13.5" customHeight="1" x14ac:dyDescent="0.2">
      <c r="A2149" s="84" t="s">
        <v>599</v>
      </c>
      <c r="B2149" s="80" t="s">
        <v>599</v>
      </c>
      <c r="C2149" s="180" t="s">
        <v>36</v>
      </c>
      <c r="D2149" s="82">
        <v>21282000</v>
      </c>
      <c r="E2149" s="200" t="s">
        <v>36</v>
      </c>
      <c r="F2149" s="180" t="s">
        <v>36</v>
      </c>
      <c r="G2149" s="200" t="s">
        <v>36</v>
      </c>
      <c r="H2149" s="97" t="s">
        <v>36</v>
      </c>
      <c r="I2149" s="205">
        <f t="shared" si="233"/>
        <v>21282000</v>
      </c>
      <c r="J2149" s="183" t="s">
        <v>36</v>
      </c>
      <c r="K2149" s="306" t="s">
        <v>57</v>
      </c>
      <c r="L2149" s="197">
        <v>45898</v>
      </c>
      <c r="M2149" s="140" t="s">
        <v>57</v>
      </c>
      <c r="N2149" s="182">
        <v>2025</v>
      </c>
      <c r="O2149" s="201"/>
      <c r="P2149" s="85"/>
      <c r="Q2149" s="85"/>
      <c r="R2149" s="85"/>
      <c r="S2149" s="85"/>
      <c r="T2149" s="85"/>
      <c r="U2149" s="85"/>
      <c r="V2149" s="85"/>
      <c r="W2149" s="85"/>
      <c r="X2149" s="85"/>
      <c r="Y2149" s="85"/>
      <c r="Z2149" s="85"/>
      <c r="AA2149" s="85"/>
      <c r="AB2149" s="85"/>
      <c r="AC2149" s="85"/>
      <c r="AD2149" s="85"/>
    </row>
    <row r="2150" spans="1:31" s="76" customFormat="1" ht="13.5" customHeight="1" x14ac:dyDescent="0.2">
      <c r="A2150" s="84" t="s">
        <v>599</v>
      </c>
      <c r="B2150" s="80" t="s">
        <v>599</v>
      </c>
      <c r="C2150" s="180" t="s">
        <v>36</v>
      </c>
      <c r="D2150" s="82">
        <v>104151324</v>
      </c>
      <c r="E2150" s="200" t="s">
        <v>36</v>
      </c>
      <c r="F2150" s="180" t="s">
        <v>36</v>
      </c>
      <c r="G2150" s="200" t="s">
        <v>36</v>
      </c>
      <c r="H2150" s="97" t="s">
        <v>36</v>
      </c>
      <c r="I2150" s="205">
        <f t="shared" si="233"/>
        <v>104151324</v>
      </c>
      <c r="J2150" s="183" t="s">
        <v>36</v>
      </c>
      <c r="K2150" s="306" t="s">
        <v>57</v>
      </c>
      <c r="L2150" s="197">
        <v>45898</v>
      </c>
      <c r="M2150" s="140" t="s">
        <v>57</v>
      </c>
      <c r="N2150" s="182">
        <v>2025</v>
      </c>
      <c r="O2150" s="201"/>
      <c r="P2150" s="85"/>
      <c r="Q2150" s="85"/>
      <c r="R2150" s="85"/>
      <c r="S2150" s="85"/>
      <c r="T2150" s="85"/>
      <c r="U2150" s="85"/>
      <c r="V2150" s="85"/>
      <c r="W2150" s="85"/>
      <c r="X2150" s="85"/>
      <c r="Y2150" s="85"/>
      <c r="Z2150" s="85"/>
      <c r="AA2150" s="85"/>
      <c r="AB2150" s="85"/>
      <c r="AC2150" s="85"/>
      <c r="AD2150" s="85"/>
    </row>
    <row r="2151" spans="1:31" ht="13.5" customHeight="1" x14ac:dyDescent="0.2">
      <c r="A2151" s="84">
        <v>9013809302</v>
      </c>
      <c r="B2151" s="80" t="s">
        <v>1201</v>
      </c>
      <c r="C2151" s="200">
        <v>4508793</v>
      </c>
      <c r="D2151" s="82">
        <v>4508793</v>
      </c>
      <c r="E2151" s="180">
        <v>135263</v>
      </c>
      <c r="F2151" s="82">
        <f t="shared" ref="F2151" si="234">+D2151*3%</f>
        <v>135263.79</v>
      </c>
      <c r="G2151" s="180">
        <f>+F2151-E2151</f>
        <v>0.79000000000814907</v>
      </c>
      <c r="H2151" s="162" t="s">
        <v>601</v>
      </c>
      <c r="I2151" s="90">
        <v>4373520</v>
      </c>
      <c r="J2151" s="82">
        <f>(D2151-E2151-G2151)-I2151</f>
        <v>9.2099999999627471</v>
      </c>
      <c r="K2151" s="149" t="s">
        <v>2001</v>
      </c>
      <c r="L2151" s="107">
        <v>45922</v>
      </c>
      <c r="M2151" s="97" t="s">
        <v>60</v>
      </c>
      <c r="N2151" s="80">
        <v>2025</v>
      </c>
      <c r="O2151" s="80" t="s">
        <v>2229</v>
      </c>
    </row>
    <row r="2152" spans="1:31" ht="13.5" customHeight="1" x14ac:dyDescent="0.2">
      <c r="A2152" s="84">
        <v>9015884123</v>
      </c>
      <c r="B2152" s="80" t="s">
        <v>1057</v>
      </c>
      <c r="C2152" s="200">
        <v>32609438</v>
      </c>
      <c r="D2152" s="180">
        <v>32609438</v>
      </c>
      <c r="E2152" s="180">
        <v>978283</v>
      </c>
      <c r="F2152" s="90">
        <f>+D2152*3%</f>
        <v>978283.14</v>
      </c>
      <c r="G2152" s="82">
        <f>+F2152-E2152</f>
        <v>0.14000000001396984</v>
      </c>
      <c r="H2152" s="124" t="s">
        <v>2040</v>
      </c>
      <c r="I2152" s="149">
        <v>31631154</v>
      </c>
      <c r="J2152" s="169">
        <f>(D2152-E2152-G2152)-I2152</f>
        <v>0.85999999940395355</v>
      </c>
      <c r="K2152" s="149" t="s">
        <v>1960</v>
      </c>
      <c r="L2152" s="107">
        <v>45929</v>
      </c>
      <c r="M2152" s="97" t="s">
        <v>60</v>
      </c>
      <c r="N2152" s="80">
        <v>2025</v>
      </c>
      <c r="O2152" s="80"/>
    </row>
    <row r="2153" spans="1:31" ht="13.5" customHeight="1" x14ac:dyDescent="0.2">
      <c r="A2153" s="84">
        <v>9013809941</v>
      </c>
      <c r="B2153" s="80" t="s">
        <v>615</v>
      </c>
      <c r="C2153" s="200">
        <v>7610891</v>
      </c>
      <c r="D2153" s="82">
        <v>7610891</v>
      </c>
      <c r="E2153" s="180">
        <v>228327</v>
      </c>
      <c r="F2153" s="82">
        <f t="shared" ref="F2153:F2158" si="235">+D2153*3%</f>
        <v>228326.72999999998</v>
      </c>
      <c r="G2153" s="180">
        <f>+F2153-E2153</f>
        <v>-0.27000000001862645</v>
      </c>
      <c r="H2153" s="125" t="s">
        <v>601</v>
      </c>
      <c r="I2153" s="90">
        <v>7382564</v>
      </c>
      <c r="J2153" s="82">
        <f>(D2153-E2153-G2153)-I2153</f>
        <v>0.26999999955296516</v>
      </c>
      <c r="K2153" s="149" t="s">
        <v>2001</v>
      </c>
      <c r="L2153" s="107">
        <v>45930</v>
      </c>
      <c r="M2153" s="97" t="s">
        <v>60</v>
      </c>
      <c r="N2153" s="80">
        <v>2025</v>
      </c>
      <c r="O2153" s="80"/>
    </row>
    <row r="2154" spans="1:31" ht="13.5" customHeight="1" x14ac:dyDescent="0.2">
      <c r="A2154" s="84">
        <v>8002249860</v>
      </c>
      <c r="B2154" s="80" t="s">
        <v>559</v>
      </c>
      <c r="C2154" s="200">
        <v>704492475</v>
      </c>
      <c r="D2154" s="82">
        <v>685022884</v>
      </c>
      <c r="E2154" s="180">
        <v>20550686</v>
      </c>
      <c r="F2154" s="82">
        <f t="shared" si="235"/>
        <v>20550686.52</v>
      </c>
      <c r="G2154" s="180">
        <f>+F2154-E2154</f>
        <v>0.51999999955296516</v>
      </c>
      <c r="H2154" s="124" t="s">
        <v>2042</v>
      </c>
      <c r="I2154" s="90">
        <v>664472197</v>
      </c>
      <c r="J2154" s="82">
        <f>(D2154-E2154-G2154)-I2154</f>
        <v>0.48000001907348633</v>
      </c>
      <c r="K2154" s="149" t="s">
        <v>2001</v>
      </c>
      <c r="L2154" s="107">
        <v>45915</v>
      </c>
      <c r="M2154" s="97" t="s">
        <v>60</v>
      </c>
      <c r="N2154" s="80">
        <v>2025</v>
      </c>
      <c r="O2154" s="80"/>
    </row>
    <row r="2155" spans="1:31" s="76" customFormat="1" ht="13.5" customHeight="1" x14ac:dyDescent="0.2">
      <c r="A2155" s="84">
        <v>891900101</v>
      </c>
      <c r="B2155" s="80" t="s">
        <v>622</v>
      </c>
      <c r="C2155" s="149">
        <v>102720840</v>
      </c>
      <c r="D2155" s="149">
        <v>102720840</v>
      </c>
      <c r="E2155" s="149">
        <v>3081625</v>
      </c>
      <c r="F2155" s="82">
        <f t="shared" si="235"/>
        <v>3081625.1999999997</v>
      </c>
      <c r="G2155" s="82">
        <f t="shared" ref="G2155:G2167" si="236">+F2155-E2155</f>
        <v>0.19999999972060323</v>
      </c>
      <c r="H2155" s="242" t="s">
        <v>2044</v>
      </c>
      <c r="I2155" s="149">
        <v>99639215</v>
      </c>
      <c r="J2155" s="82">
        <f t="shared" ref="J2155:J2167" si="237">(D2155-E2155-G2155)-I2155</f>
        <v>-0.20000000298023224</v>
      </c>
      <c r="K2155" s="149" t="s">
        <v>2001</v>
      </c>
      <c r="L2155" s="197">
        <v>45915</v>
      </c>
      <c r="M2155" s="149" t="s">
        <v>60</v>
      </c>
      <c r="N2155" s="80">
        <v>2025</v>
      </c>
      <c r="O2155" s="80"/>
      <c r="P2155" s="85"/>
      <c r="Q2155" s="85"/>
      <c r="R2155" s="85"/>
      <c r="S2155" s="85"/>
      <c r="T2155" s="85"/>
      <c r="U2155" s="85"/>
      <c r="V2155" s="85"/>
      <c r="W2155" s="85"/>
      <c r="X2155" s="85"/>
      <c r="Y2155" s="85"/>
      <c r="Z2155" s="85"/>
      <c r="AA2155" s="85"/>
      <c r="AB2155" s="85"/>
      <c r="AC2155" s="85"/>
      <c r="AD2155" s="85"/>
      <c r="AE2155" s="85"/>
    </row>
    <row r="2156" spans="1:31" s="76" customFormat="1" ht="13.5" customHeight="1" x14ac:dyDescent="0.2">
      <c r="A2156" s="84">
        <v>9011924788</v>
      </c>
      <c r="B2156" s="80" t="s">
        <v>604</v>
      </c>
      <c r="C2156" s="149">
        <v>5626279</v>
      </c>
      <c r="D2156" s="149">
        <v>5626279</v>
      </c>
      <c r="E2156" s="149">
        <v>169000</v>
      </c>
      <c r="F2156" s="82">
        <f t="shared" si="235"/>
        <v>168788.37</v>
      </c>
      <c r="G2156" s="82">
        <f t="shared" si="236"/>
        <v>-211.63000000000466</v>
      </c>
      <c r="H2156" s="144" t="s">
        <v>2012</v>
      </c>
      <c r="I2156" s="149">
        <v>5457279</v>
      </c>
      <c r="J2156" s="169">
        <f t="shared" si="237"/>
        <v>211.62999999988824</v>
      </c>
      <c r="K2156" s="149" t="s">
        <v>1960</v>
      </c>
      <c r="L2156" s="197">
        <v>45912</v>
      </c>
      <c r="M2156" s="149" t="s">
        <v>60</v>
      </c>
      <c r="N2156" s="218">
        <v>2025</v>
      </c>
      <c r="O2156" s="234" t="s">
        <v>2003</v>
      </c>
      <c r="P2156" s="85"/>
      <c r="Q2156" s="85"/>
      <c r="R2156" s="85"/>
      <c r="S2156" s="85"/>
      <c r="T2156" s="85"/>
      <c r="U2156" s="85"/>
      <c r="V2156" s="85"/>
      <c r="W2156" s="85"/>
      <c r="X2156" s="85"/>
      <c r="Y2156" s="85"/>
      <c r="Z2156" s="85"/>
      <c r="AA2156" s="85"/>
      <c r="AB2156" s="85"/>
      <c r="AC2156" s="85"/>
      <c r="AD2156" s="85"/>
      <c r="AE2156" s="85"/>
    </row>
    <row r="2157" spans="1:31" s="76" customFormat="1" ht="13.5" customHeight="1" x14ac:dyDescent="0.2">
      <c r="A2157" s="84">
        <v>9003660101</v>
      </c>
      <c r="B2157" s="80" t="s">
        <v>1523</v>
      </c>
      <c r="C2157" s="149">
        <v>128215</v>
      </c>
      <c r="D2157" s="149">
        <v>104958</v>
      </c>
      <c r="E2157" s="149">
        <v>4832</v>
      </c>
      <c r="F2157" s="180">
        <f t="shared" si="235"/>
        <v>3148.74</v>
      </c>
      <c r="G2157" s="82">
        <f t="shared" si="236"/>
        <v>-1683.2600000000002</v>
      </c>
      <c r="H2157" s="125" t="s">
        <v>601</v>
      </c>
      <c r="I2157" s="149">
        <v>92727</v>
      </c>
      <c r="J2157" s="169">
        <f t="shared" si="237"/>
        <v>9082.2599999999948</v>
      </c>
      <c r="K2157" s="149" t="s">
        <v>2001</v>
      </c>
      <c r="L2157" s="107">
        <v>45916</v>
      </c>
      <c r="M2157" s="149" t="s">
        <v>60</v>
      </c>
      <c r="N2157" s="182">
        <v>2025</v>
      </c>
      <c r="O2157" s="234" t="s">
        <v>2084</v>
      </c>
      <c r="P2157" s="85"/>
      <c r="Q2157" s="85"/>
      <c r="R2157" s="85"/>
      <c r="S2157" s="85"/>
      <c r="T2157" s="85"/>
      <c r="U2157" s="85"/>
      <c r="V2157" s="85"/>
      <c r="W2157" s="85"/>
      <c r="X2157" s="85"/>
      <c r="Y2157" s="85"/>
      <c r="Z2157" s="85"/>
      <c r="AA2157" s="85"/>
      <c r="AB2157" s="85"/>
      <c r="AC2157" s="85"/>
      <c r="AD2157" s="85"/>
      <c r="AE2157" s="85"/>
    </row>
    <row r="2158" spans="1:31" s="76" customFormat="1" ht="13.5" customHeight="1" x14ac:dyDescent="0.2">
      <c r="A2158" s="165">
        <v>8911180011</v>
      </c>
      <c r="B2158" s="166" t="s">
        <v>21</v>
      </c>
      <c r="C2158" s="205">
        <v>934375</v>
      </c>
      <c r="D2158" s="205">
        <v>934375</v>
      </c>
      <c r="E2158" s="205">
        <v>28030</v>
      </c>
      <c r="F2158" s="183">
        <f t="shared" si="235"/>
        <v>28031.25</v>
      </c>
      <c r="G2158" s="169">
        <f t="shared" si="236"/>
        <v>1.25</v>
      </c>
      <c r="H2158" s="144" t="s">
        <v>2013</v>
      </c>
      <c r="I2158" s="205">
        <v>906345</v>
      </c>
      <c r="J2158" s="169">
        <f t="shared" si="237"/>
        <v>-1.25</v>
      </c>
      <c r="K2158" s="205" t="s">
        <v>2001</v>
      </c>
      <c r="L2158" s="211">
        <v>45930</v>
      </c>
      <c r="M2158" s="205" t="s">
        <v>60</v>
      </c>
      <c r="N2158" s="80">
        <v>2025</v>
      </c>
      <c r="O2158" s="80"/>
      <c r="P2158" s="85"/>
      <c r="Q2158" s="85"/>
      <c r="R2158" s="85"/>
      <c r="S2158" s="85"/>
      <c r="T2158" s="85"/>
      <c r="U2158" s="85"/>
      <c r="V2158" s="85"/>
      <c r="W2158" s="85"/>
      <c r="X2158" s="85"/>
      <c r="Y2158" s="85"/>
      <c r="Z2158" s="85"/>
      <c r="AA2158" s="85"/>
      <c r="AB2158" s="85"/>
      <c r="AC2158" s="85"/>
      <c r="AD2158" s="85"/>
      <c r="AE2158" s="85"/>
    </row>
    <row r="2159" spans="1:31" s="76" customFormat="1" ht="13.5" customHeight="1" x14ac:dyDescent="0.2">
      <c r="A2159" s="84">
        <v>9000036172</v>
      </c>
      <c r="B2159" s="80" t="s">
        <v>1041</v>
      </c>
      <c r="C2159" s="149">
        <v>1684560548</v>
      </c>
      <c r="D2159" s="149">
        <v>1739280632</v>
      </c>
      <c r="E2159" s="149">
        <v>121749644</v>
      </c>
      <c r="F2159" s="82">
        <f>+D2159*7%</f>
        <v>121749644.24000001</v>
      </c>
      <c r="G2159" s="149">
        <f t="shared" si="236"/>
        <v>0.24000000953674316</v>
      </c>
      <c r="H2159" s="144" t="s">
        <v>2014</v>
      </c>
      <c r="I2159" s="149">
        <v>1567968956</v>
      </c>
      <c r="J2159" s="82">
        <f t="shared" si="237"/>
        <v>49562031.75999999</v>
      </c>
      <c r="K2159" s="149" t="s">
        <v>2001</v>
      </c>
      <c r="L2159" s="197">
        <v>45925</v>
      </c>
      <c r="M2159" s="149" t="s">
        <v>60</v>
      </c>
      <c r="N2159" s="80">
        <v>2025</v>
      </c>
      <c r="O2159" s="234" t="s">
        <v>2115</v>
      </c>
      <c r="P2159" s="85"/>
      <c r="Q2159" s="85"/>
      <c r="R2159" s="85"/>
      <c r="S2159" s="85"/>
      <c r="T2159" s="85"/>
      <c r="U2159" s="85"/>
      <c r="V2159" s="85"/>
      <c r="W2159" s="85"/>
      <c r="X2159" s="85"/>
      <c r="Y2159" s="85"/>
      <c r="Z2159" s="85"/>
      <c r="AA2159" s="85"/>
      <c r="AB2159" s="85"/>
      <c r="AC2159" s="85"/>
      <c r="AD2159" s="85"/>
      <c r="AE2159" s="85"/>
    </row>
    <row r="2160" spans="1:31" s="76" customFormat="1" ht="13.5" customHeight="1" x14ac:dyDescent="0.2">
      <c r="A2160" s="84">
        <v>8909049961</v>
      </c>
      <c r="B2160" s="80" t="s">
        <v>626</v>
      </c>
      <c r="C2160" s="149">
        <v>66907392</v>
      </c>
      <c r="D2160" s="149">
        <v>66907392</v>
      </c>
      <c r="E2160" s="149">
        <v>2007222</v>
      </c>
      <c r="F2160" s="82">
        <f>+D2160*3%</f>
        <v>2007221.76</v>
      </c>
      <c r="G2160" s="82">
        <f t="shared" si="236"/>
        <v>-0.23999999999068677</v>
      </c>
      <c r="H2160" s="144" t="s">
        <v>2015</v>
      </c>
      <c r="I2160" s="149">
        <v>64900170.149999999</v>
      </c>
      <c r="J2160" s="82">
        <f t="shared" si="237"/>
        <v>9.0000003576278687E-2</v>
      </c>
      <c r="K2160" s="149" t="s">
        <v>2001</v>
      </c>
      <c r="L2160" s="197">
        <v>45915</v>
      </c>
      <c r="M2160" s="149" t="s">
        <v>60</v>
      </c>
      <c r="N2160" s="80">
        <v>2025</v>
      </c>
      <c r="O2160" s="80"/>
      <c r="P2160" s="85"/>
      <c r="Q2160" s="85"/>
      <c r="R2160" s="85"/>
      <c r="S2160" s="85"/>
      <c r="T2160" s="85"/>
      <c r="U2160" s="85"/>
      <c r="V2160" s="85"/>
      <c r="W2160" s="85"/>
      <c r="X2160" s="85"/>
      <c r="Y2160" s="85"/>
      <c r="Z2160" s="85"/>
      <c r="AA2160" s="85"/>
      <c r="AB2160" s="85"/>
      <c r="AC2160" s="85"/>
      <c r="AD2160" s="85"/>
      <c r="AE2160" s="85"/>
    </row>
    <row r="2161" spans="1:15" ht="13.5" customHeight="1" x14ac:dyDescent="0.2">
      <c r="A2161" s="84">
        <v>8900390295</v>
      </c>
      <c r="B2161" s="80" t="s">
        <v>1434</v>
      </c>
      <c r="C2161" s="149">
        <v>7373727</v>
      </c>
      <c r="D2161" s="149">
        <v>7373727</v>
      </c>
      <c r="E2161" s="149">
        <v>221197</v>
      </c>
      <c r="F2161" s="149">
        <f t="shared" ref="F2161" si="238">+D2161*3%</f>
        <v>221211.81</v>
      </c>
      <c r="G2161" s="82">
        <f t="shared" si="236"/>
        <v>14.809999999997672</v>
      </c>
      <c r="H2161" s="281" t="s">
        <v>601</v>
      </c>
      <c r="I2161" s="149">
        <v>7929557</v>
      </c>
      <c r="J2161" s="82">
        <f t="shared" si="237"/>
        <v>-777041.80999999959</v>
      </c>
      <c r="K2161" s="149" t="s">
        <v>2001</v>
      </c>
      <c r="L2161" s="197">
        <v>45924</v>
      </c>
      <c r="M2161" s="149" t="s">
        <v>60</v>
      </c>
      <c r="N2161" s="80">
        <v>2025</v>
      </c>
      <c r="O2161" s="185" t="s">
        <v>2060</v>
      </c>
    </row>
    <row r="2162" spans="1:15" ht="13.5" customHeight="1" x14ac:dyDescent="0.2">
      <c r="A2162" s="84">
        <v>9015433189</v>
      </c>
      <c r="B2162" s="80" t="s">
        <v>1226</v>
      </c>
      <c r="C2162" s="200">
        <v>21752406</v>
      </c>
      <c r="D2162" s="180">
        <v>21752406</v>
      </c>
      <c r="E2162" s="180">
        <v>652572</v>
      </c>
      <c r="F2162" s="82">
        <f>+D2162*3%</f>
        <v>652572.17999999993</v>
      </c>
      <c r="G2162" s="171">
        <f t="shared" si="236"/>
        <v>0.17999999993480742</v>
      </c>
      <c r="H2162" s="124" t="s">
        <v>2173</v>
      </c>
      <c r="I2162" s="149">
        <v>21099834</v>
      </c>
      <c r="J2162" s="82">
        <f t="shared" si="237"/>
        <v>-0.17999999970197678</v>
      </c>
      <c r="K2162" s="149" t="s">
        <v>1960</v>
      </c>
      <c r="L2162" s="107">
        <v>45944</v>
      </c>
      <c r="M2162" s="149" t="s">
        <v>28</v>
      </c>
      <c r="N2162" s="80">
        <v>2025</v>
      </c>
      <c r="O2162" s="240" t="s">
        <v>2085</v>
      </c>
    </row>
    <row r="2163" spans="1:15" ht="13.5" customHeight="1" x14ac:dyDescent="0.2">
      <c r="A2163" s="84">
        <v>8160020199</v>
      </c>
      <c r="B2163" s="80" t="s">
        <v>617</v>
      </c>
      <c r="C2163" s="200">
        <v>96144483</v>
      </c>
      <c r="D2163" s="180">
        <v>92126633</v>
      </c>
      <c r="E2163" s="180">
        <v>2763800</v>
      </c>
      <c r="F2163" s="82">
        <f t="shared" ref="F2163:F2167" si="239">+D2163*3%</f>
        <v>2763798.9899999998</v>
      </c>
      <c r="G2163" s="82">
        <f t="shared" si="236"/>
        <v>-1.0100000002421439</v>
      </c>
      <c r="H2163" s="252" t="s">
        <v>2049</v>
      </c>
      <c r="I2163" s="90">
        <v>89362834</v>
      </c>
      <c r="J2163" s="82">
        <f t="shared" si="237"/>
        <v>1.000000536441803E-2</v>
      </c>
      <c r="K2163" s="149" t="s">
        <v>2001</v>
      </c>
      <c r="L2163" s="97" t="s">
        <v>2008</v>
      </c>
      <c r="M2163" s="97" t="s">
        <v>60</v>
      </c>
      <c r="N2163" s="80">
        <v>2025</v>
      </c>
      <c r="O2163" s="80" t="s">
        <v>2009</v>
      </c>
    </row>
    <row r="2164" spans="1:15" ht="13.5" customHeight="1" x14ac:dyDescent="0.2">
      <c r="A2164" s="84">
        <v>9000399016</v>
      </c>
      <c r="B2164" s="80" t="s">
        <v>23</v>
      </c>
      <c r="C2164" s="200">
        <v>81089467</v>
      </c>
      <c r="D2164" s="82">
        <v>67248577</v>
      </c>
      <c r="E2164" s="90">
        <v>2017457</v>
      </c>
      <c r="F2164" s="82">
        <f t="shared" si="239"/>
        <v>2017457.3099999998</v>
      </c>
      <c r="G2164" s="82">
        <f t="shared" si="236"/>
        <v>0.30999999982304871</v>
      </c>
      <c r="H2164" s="124" t="s">
        <v>2181</v>
      </c>
      <c r="I2164" s="90">
        <v>65231120</v>
      </c>
      <c r="J2164" s="149">
        <f t="shared" si="237"/>
        <v>-0.31000000238418579</v>
      </c>
      <c r="K2164" s="149" t="s">
        <v>1960</v>
      </c>
      <c r="L2164" s="107">
        <v>45953</v>
      </c>
      <c r="M2164" s="200" t="s">
        <v>28</v>
      </c>
      <c r="N2164" s="80">
        <v>2025</v>
      </c>
      <c r="O2164" s="240" t="s">
        <v>2050</v>
      </c>
    </row>
    <row r="2165" spans="1:15" ht="13.5" customHeight="1" x14ac:dyDescent="0.2">
      <c r="A2165" s="84">
        <v>900409371</v>
      </c>
      <c r="B2165" s="80" t="s">
        <v>1227</v>
      </c>
      <c r="C2165" s="200">
        <v>1391472</v>
      </c>
      <c r="D2165" s="82">
        <v>1391472</v>
      </c>
      <c r="E2165" s="180">
        <v>41744</v>
      </c>
      <c r="F2165" s="126">
        <f t="shared" si="239"/>
        <v>41744.159999999996</v>
      </c>
      <c r="G2165" s="126">
        <f t="shared" si="236"/>
        <v>0.1599999999962165</v>
      </c>
      <c r="H2165" s="124" t="s">
        <v>2018</v>
      </c>
      <c r="I2165" s="149">
        <v>1349728</v>
      </c>
      <c r="J2165" s="82">
        <f t="shared" si="237"/>
        <v>-0.15999999991618097</v>
      </c>
      <c r="K2165" s="149" t="s">
        <v>1960</v>
      </c>
      <c r="L2165" s="107">
        <v>45919</v>
      </c>
      <c r="M2165" s="97" t="s">
        <v>60</v>
      </c>
      <c r="N2165" s="80">
        <v>2025</v>
      </c>
      <c r="O2165" s="201"/>
    </row>
    <row r="2166" spans="1:15" ht="13.5" customHeight="1" x14ac:dyDescent="0.2">
      <c r="A2166" s="84">
        <v>9000821430</v>
      </c>
      <c r="B2166" s="80" t="s">
        <v>1202</v>
      </c>
      <c r="C2166" s="200">
        <v>2729101</v>
      </c>
      <c r="D2166" s="82">
        <v>2729101</v>
      </c>
      <c r="E2166" s="180">
        <v>0</v>
      </c>
      <c r="F2166" s="82">
        <f t="shared" si="239"/>
        <v>81873.03</v>
      </c>
      <c r="G2166" s="82">
        <f t="shared" si="236"/>
        <v>81873.03</v>
      </c>
      <c r="H2166" s="232" t="s">
        <v>601</v>
      </c>
      <c r="I2166" s="90">
        <v>2729101</v>
      </c>
      <c r="J2166" s="149">
        <f t="shared" si="237"/>
        <v>-81873.029999999795</v>
      </c>
      <c r="K2166" s="149" t="s">
        <v>1960</v>
      </c>
      <c r="L2166" s="107">
        <v>45910</v>
      </c>
      <c r="M2166" s="97" t="s">
        <v>60</v>
      </c>
      <c r="N2166" s="80">
        <v>2025</v>
      </c>
      <c r="O2166" s="198" t="s">
        <v>449</v>
      </c>
    </row>
    <row r="2167" spans="1:15" ht="13.5" customHeight="1" x14ac:dyDescent="0.2">
      <c r="A2167" s="84">
        <v>9013792472</v>
      </c>
      <c r="B2167" s="80" t="s">
        <v>1634</v>
      </c>
      <c r="C2167" s="200">
        <v>2402074</v>
      </c>
      <c r="D2167" s="82">
        <v>2402074</v>
      </c>
      <c r="E2167" s="180">
        <v>72062</v>
      </c>
      <c r="F2167" s="82">
        <f t="shared" si="239"/>
        <v>72062.22</v>
      </c>
      <c r="G2167" s="82">
        <f t="shared" si="236"/>
        <v>0.22000000000116415</v>
      </c>
      <c r="H2167" s="173" t="s">
        <v>2019</v>
      </c>
      <c r="I2167" s="90">
        <v>2330012</v>
      </c>
      <c r="J2167" s="149">
        <f t="shared" si="237"/>
        <v>-0.22000000020489097</v>
      </c>
      <c r="K2167" s="149" t="s">
        <v>2001</v>
      </c>
      <c r="L2167" s="107">
        <v>45918</v>
      </c>
      <c r="M2167" s="97" t="s">
        <v>60</v>
      </c>
      <c r="N2167" s="80">
        <v>2025</v>
      </c>
      <c r="O2167" s="80"/>
    </row>
    <row r="2168" spans="1:15" ht="13.5" customHeight="1" x14ac:dyDescent="0.2">
      <c r="A2168" s="84" t="s">
        <v>599</v>
      </c>
      <c r="B2168" s="80" t="s">
        <v>599</v>
      </c>
      <c r="C2168" s="180" t="s">
        <v>36</v>
      </c>
      <c r="D2168" s="82">
        <v>129000</v>
      </c>
      <c r="E2168" s="200" t="s">
        <v>36</v>
      </c>
      <c r="F2168" s="180" t="s">
        <v>36</v>
      </c>
      <c r="G2168" s="200" t="s">
        <v>36</v>
      </c>
      <c r="H2168" s="97" t="s">
        <v>36</v>
      </c>
      <c r="I2168" s="82">
        <v>129000</v>
      </c>
      <c r="J2168" s="183" t="s">
        <v>36</v>
      </c>
      <c r="K2168" s="97" t="s">
        <v>60</v>
      </c>
      <c r="L2168" s="107">
        <v>45911</v>
      </c>
      <c r="M2168" s="97" t="s">
        <v>60</v>
      </c>
      <c r="N2168" s="97">
        <v>2025</v>
      </c>
      <c r="O2168" s="97"/>
    </row>
    <row r="2169" spans="1:15" ht="13.5" customHeight="1" x14ac:dyDescent="0.2">
      <c r="A2169" s="84" t="s">
        <v>599</v>
      </c>
      <c r="B2169" s="80" t="s">
        <v>599</v>
      </c>
      <c r="C2169" s="180" t="s">
        <v>36</v>
      </c>
      <c r="D2169" s="82">
        <v>1743000</v>
      </c>
      <c r="E2169" s="200" t="s">
        <v>36</v>
      </c>
      <c r="F2169" s="180" t="s">
        <v>36</v>
      </c>
      <c r="G2169" s="200" t="s">
        <v>36</v>
      </c>
      <c r="H2169" s="97" t="s">
        <v>36</v>
      </c>
      <c r="I2169" s="82">
        <v>1743000</v>
      </c>
      <c r="J2169" s="183" t="s">
        <v>36</v>
      </c>
      <c r="K2169" s="97" t="s">
        <v>60</v>
      </c>
      <c r="L2169" s="107">
        <v>45911</v>
      </c>
      <c r="M2169" s="97" t="s">
        <v>60</v>
      </c>
      <c r="N2169" s="97">
        <v>2025</v>
      </c>
      <c r="O2169" s="97"/>
    </row>
    <row r="2170" spans="1:15" ht="13.5" customHeight="1" x14ac:dyDescent="0.2">
      <c r="A2170" s="84" t="s">
        <v>599</v>
      </c>
      <c r="B2170" s="80" t="s">
        <v>599</v>
      </c>
      <c r="C2170" s="180" t="s">
        <v>36</v>
      </c>
      <c r="D2170" s="82">
        <v>188000</v>
      </c>
      <c r="E2170" s="200" t="s">
        <v>36</v>
      </c>
      <c r="F2170" s="180" t="s">
        <v>36</v>
      </c>
      <c r="G2170" s="200" t="s">
        <v>36</v>
      </c>
      <c r="H2170" s="97" t="s">
        <v>36</v>
      </c>
      <c r="I2170" s="82">
        <v>188000</v>
      </c>
      <c r="J2170" s="183" t="s">
        <v>36</v>
      </c>
      <c r="K2170" s="97" t="s">
        <v>60</v>
      </c>
      <c r="L2170" s="107">
        <v>45911</v>
      </c>
      <c r="M2170" s="97" t="s">
        <v>60</v>
      </c>
      <c r="N2170" s="97">
        <v>2025</v>
      </c>
      <c r="O2170" s="97"/>
    </row>
    <row r="2171" spans="1:15" ht="13.5" customHeight="1" x14ac:dyDescent="0.2">
      <c r="A2171" s="84" t="s">
        <v>599</v>
      </c>
      <c r="B2171" s="80" t="s">
        <v>599</v>
      </c>
      <c r="C2171" s="180" t="s">
        <v>36</v>
      </c>
      <c r="D2171" s="82">
        <v>3949358</v>
      </c>
      <c r="E2171" s="200" t="s">
        <v>36</v>
      </c>
      <c r="F2171" s="180" t="s">
        <v>36</v>
      </c>
      <c r="G2171" s="200" t="s">
        <v>36</v>
      </c>
      <c r="H2171" s="97" t="s">
        <v>36</v>
      </c>
      <c r="I2171" s="82">
        <v>3949358</v>
      </c>
      <c r="J2171" s="183" t="s">
        <v>36</v>
      </c>
      <c r="K2171" s="97" t="s">
        <v>60</v>
      </c>
      <c r="L2171" s="107">
        <v>45904</v>
      </c>
      <c r="M2171" s="97" t="s">
        <v>60</v>
      </c>
      <c r="N2171" s="97">
        <v>2025</v>
      </c>
      <c r="O2171" s="97"/>
    </row>
    <row r="2172" spans="1:15" ht="13.5" customHeight="1" x14ac:dyDescent="0.2">
      <c r="A2172" s="84" t="s">
        <v>599</v>
      </c>
      <c r="B2172" s="80" t="s">
        <v>599</v>
      </c>
      <c r="C2172" s="180" t="s">
        <v>36</v>
      </c>
      <c r="D2172" s="82">
        <v>4136120</v>
      </c>
      <c r="E2172" s="200" t="s">
        <v>36</v>
      </c>
      <c r="F2172" s="180" t="s">
        <v>36</v>
      </c>
      <c r="G2172" s="200" t="s">
        <v>36</v>
      </c>
      <c r="H2172" s="97" t="s">
        <v>36</v>
      </c>
      <c r="I2172" s="82">
        <v>4136120</v>
      </c>
      <c r="J2172" s="183" t="s">
        <v>36</v>
      </c>
      <c r="K2172" s="97" t="s">
        <v>60</v>
      </c>
      <c r="L2172" s="107">
        <v>45904</v>
      </c>
      <c r="M2172" s="97" t="s">
        <v>60</v>
      </c>
      <c r="N2172" s="97">
        <v>2025</v>
      </c>
      <c r="O2172" s="97"/>
    </row>
    <row r="2173" spans="1:15" ht="13.5" customHeight="1" x14ac:dyDescent="0.2">
      <c r="A2173" s="84" t="s">
        <v>599</v>
      </c>
      <c r="B2173" s="80" t="s">
        <v>599</v>
      </c>
      <c r="C2173" s="180" t="s">
        <v>36</v>
      </c>
      <c r="D2173" s="82">
        <v>6922557</v>
      </c>
      <c r="E2173" s="200" t="s">
        <v>36</v>
      </c>
      <c r="F2173" s="180" t="s">
        <v>36</v>
      </c>
      <c r="G2173" s="200" t="s">
        <v>36</v>
      </c>
      <c r="H2173" s="97" t="s">
        <v>36</v>
      </c>
      <c r="I2173" s="82">
        <v>6922557</v>
      </c>
      <c r="J2173" s="183" t="s">
        <v>36</v>
      </c>
      <c r="K2173" s="97" t="s">
        <v>60</v>
      </c>
      <c r="L2173" s="107">
        <v>45904</v>
      </c>
      <c r="M2173" s="97" t="s">
        <v>60</v>
      </c>
      <c r="N2173" s="97">
        <v>2025</v>
      </c>
      <c r="O2173" s="97"/>
    </row>
    <row r="2174" spans="1:15" ht="13.5" customHeight="1" x14ac:dyDescent="0.2">
      <c r="A2174" s="84" t="s">
        <v>599</v>
      </c>
      <c r="B2174" s="80" t="s">
        <v>599</v>
      </c>
      <c r="C2174" s="180" t="s">
        <v>36</v>
      </c>
      <c r="D2174" s="82">
        <v>10590000</v>
      </c>
      <c r="E2174" s="200" t="s">
        <v>36</v>
      </c>
      <c r="F2174" s="180" t="s">
        <v>36</v>
      </c>
      <c r="G2174" s="200" t="s">
        <v>36</v>
      </c>
      <c r="H2174" s="97" t="s">
        <v>36</v>
      </c>
      <c r="I2174" s="82">
        <v>10590000</v>
      </c>
      <c r="J2174" s="183" t="s">
        <v>36</v>
      </c>
      <c r="K2174" s="97" t="s">
        <v>60</v>
      </c>
      <c r="L2174" s="107">
        <v>45915</v>
      </c>
      <c r="M2174" s="97" t="s">
        <v>60</v>
      </c>
      <c r="N2174" s="97">
        <v>2025</v>
      </c>
      <c r="O2174" s="97"/>
    </row>
    <row r="2175" spans="1:15" ht="13.5" customHeight="1" x14ac:dyDescent="0.2">
      <c r="A2175" s="84" t="s">
        <v>599</v>
      </c>
      <c r="B2175" s="80" t="s">
        <v>599</v>
      </c>
      <c r="C2175" s="180" t="s">
        <v>36</v>
      </c>
      <c r="D2175" s="82">
        <v>2002000</v>
      </c>
      <c r="E2175" s="200" t="s">
        <v>36</v>
      </c>
      <c r="F2175" s="180" t="s">
        <v>36</v>
      </c>
      <c r="G2175" s="200" t="s">
        <v>36</v>
      </c>
      <c r="H2175" s="97" t="s">
        <v>36</v>
      </c>
      <c r="I2175" s="82">
        <v>2002000</v>
      </c>
      <c r="J2175" s="183" t="s">
        <v>36</v>
      </c>
      <c r="K2175" s="97" t="s">
        <v>60</v>
      </c>
      <c r="L2175" s="107">
        <v>45915</v>
      </c>
      <c r="M2175" s="97" t="s">
        <v>60</v>
      </c>
      <c r="N2175" s="97">
        <v>2025</v>
      </c>
      <c r="O2175" s="97"/>
    </row>
    <row r="2176" spans="1:15" ht="13.5" customHeight="1" x14ac:dyDescent="0.2">
      <c r="A2176" s="84" t="s">
        <v>599</v>
      </c>
      <c r="B2176" s="80" t="s">
        <v>599</v>
      </c>
      <c r="C2176" s="180" t="s">
        <v>36</v>
      </c>
      <c r="D2176" s="82">
        <v>6641455</v>
      </c>
      <c r="E2176" s="200" t="s">
        <v>36</v>
      </c>
      <c r="F2176" s="180" t="s">
        <v>36</v>
      </c>
      <c r="G2176" s="200" t="s">
        <v>36</v>
      </c>
      <c r="H2176" s="97" t="s">
        <v>36</v>
      </c>
      <c r="I2176" s="82">
        <v>6641455</v>
      </c>
      <c r="J2176" s="183" t="s">
        <v>36</v>
      </c>
      <c r="K2176" s="97" t="s">
        <v>60</v>
      </c>
      <c r="L2176" s="107">
        <v>45912</v>
      </c>
      <c r="M2176" s="97" t="s">
        <v>60</v>
      </c>
      <c r="N2176" s="97">
        <v>2025</v>
      </c>
      <c r="O2176" s="97"/>
    </row>
    <row r="2177" spans="1:15" ht="13.5" customHeight="1" x14ac:dyDescent="0.2">
      <c r="A2177" s="84" t="s">
        <v>599</v>
      </c>
      <c r="B2177" s="80" t="s">
        <v>599</v>
      </c>
      <c r="C2177" s="180" t="s">
        <v>36</v>
      </c>
      <c r="D2177" s="82">
        <v>6444386</v>
      </c>
      <c r="E2177" s="200" t="s">
        <v>36</v>
      </c>
      <c r="F2177" s="180" t="s">
        <v>36</v>
      </c>
      <c r="G2177" s="200" t="s">
        <v>36</v>
      </c>
      <c r="H2177" s="97" t="s">
        <v>36</v>
      </c>
      <c r="I2177" s="82">
        <v>6444386</v>
      </c>
      <c r="J2177" s="183" t="s">
        <v>36</v>
      </c>
      <c r="K2177" s="97" t="s">
        <v>60</v>
      </c>
      <c r="L2177" s="107">
        <v>45912</v>
      </c>
      <c r="M2177" s="97" t="s">
        <v>60</v>
      </c>
      <c r="N2177" s="97">
        <v>2025</v>
      </c>
      <c r="O2177" s="97"/>
    </row>
    <row r="2178" spans="1:15" ht="13.5" customHeight="1" x14ac:dyDescent="0.2">
      <c r="A2178" s="84" t="s">
        <v>599</v>
      </c>
      <c r="B2178" s="80" t="s">
        <v>599</v>
      </c>
      <c r="C2178" s="180" t="s">
        <v>36</v>
      </c>
      <c r="D2178" s="82">
        <v>1865288</v>
      </c>
      <c r="E2178" s="200" t="s">
        <v>36</v>
      </c>
      <c r="F2178" s="180" t="s">
        <v>36</v>
      </c>
      <c r="G2178" s="200" t="s">
        <v>36</v>
      </c>
      <c r="H2178" s="97" t="s">
        <v>36</v>
      </c>
      <c r="I2178" s="82">
        <v>1865288</v>
      </c>
      <c r="J2178" s="183" t="s">
        <v>36</v>
      </c>
      <c r="K2178" s="97" t="s">
        <v>60</v>
      </c>
      <c r="L2178" s="107">
        <v>45912</v>
      </c>
      <c r="M2178" s="97" t="s">
        <v>60</v>
      </c>
      <c r="N2178" s="97">
        <v>2025</v>
      </c>
      <c r="O2178" s="97"/>
    </row>
    <row r="2179" spans="1:15" ht="13.5" customHeight="1" x14ac:dyDescent="0.2">
      <c r="A2179" s="84" t="s">
        <v>599</v>
      </c>
      <c r="B2179" s="80" t="s">
        <v>599</v>
      </c>
      <c r="C2179" s="180" t="s">
        <v>36</v>
      </c>
      <c r="D2179" s="82">
        <v>3560568</v>
      </c>
      <c r="E2179" s="200" t="s">
        <v>36</v>
      </c>
      <c r="F2179" s="180" t="s">
        <v>36</v>
      </c>
      <c r="G2179" s="200" t="s">
        <v>36</v>
      </c>
      <c r="H2179" s="97" t="s">
        <v>36</v>
      </c>
      <c r="I2179" s="82">
        <v>3560568</v>
      </c>
      <c r="J2179" s="183" t="s">
        <v>36</v>
      </c>
      <c r="K2179" s="97" t="s">
        <v>60</v>
      </c>
      <c r="L2179" s="107">
        <v>45912</v>
      </c>
      <c r="M2179" s="97" t="s">
        <v>60</v>
      </c>
      <c r="N2179" s="97">
        <v>2025</v>
      </c>
      <c r="O2179" s="97"/>
    </row>
    <row r="2180" spans="1:15" ht="13.5" customHeight="1" x14ac:dyDescent="0.2">
      <c r="A2180" s="84" t="s">
        <v>599</v>
      </c>
      <c r="B2180" s="80" t="s">
        <v>599</v>
      </c>
      <c r="C2180" s="180" t="s">
        <v>36</v>
      </c>
      <c r="D2180" s="82">
        <v>4344597</v>
      </c>
      <c r="E2180" s="200" t="s">
        <v>36</v>
      </c>
      <c r="F2180" s="180" t="s">
        <v>36</v>
      </c>
      <c r="G2180" s="200" t="s">
        <v>36</v>
      </c>
      <c r="H2180" s="97" t="s">
        <v>36</v>
      </c>
      <c r="I2180" s="82">
        <v>4344597</v>
      </c>
      <c r="J2180" s="183" t="s">
        <v>36</v>
      </c>
      <c r="K2180" s="97" t="s">
        <v>60</v>
      </c>
      <c r="L2180" s="107">
        <v>45912</v>
      </c>
      <c r="M2180" s="97" t="s">
        <v>60</v>
      </c>
      <c r="N2180" s="97">
        <v>2025</v>
      </c>
      <c r="O2180" s="97"/>
    </row>
    <row r="2181" spans="1:15" ht="13.5" customHeight="1" x14ac:dyDescent="0.2">
      <c r="A2181" s="84" t="s">
        <v>599</v>
      </c>
      <c r="B2181" s="80" t="s">
        <v>599</v>
      </c>
      <c r="C2181" s="180" t="s">
        <v>36</v>
      </c>
      <c r="D2181" s="82">
        <v>352436</v>
      </c>
      <c r="E2181" s="200" t="s">
        <v>36</v>
      </c>
      <c r="F2181" s="180" t="s">
        <v>36</v>
      </c>
      <c r="G2181" s="200" t="s">
        <v>36</v>
      </c>
      <c r="H2181" s="97" t="s">
        <v>36</v>
      </c>
      <c r="I2181" s="82">
        <v>352436</v>
      </c>
      <c r="J2181" s="183" t="s">
        <v>36</v>
      </c>
      <c r="K2181" s="97" t="s">
        <v>60</v>
      </c>
      <c r="L2181" s="107">
        <v>45917</v>
      </c>
      <c r="M2181" s="97" t="s">
        <v>60</v>
      </c>
      <c r="N2181" s="97">
        <v>2025</v>
      </c>
      <c r="O2181" s="97"/>
    </row>
    <row r="2182" spans="1:15" ht="13.5" customHeight="1" x14ac:dyDescent="0.2">
      <c r="A2182" s="84" t="s">
        <v>599</v>
      </c>
      <c r="B2182" s="80" t="s">
        <v>599</v>
      </c>
      <c r="C2182" s="180" t="s">
        <v>36</v>
      </c>
      <c r="D2182" s="82">
        <v>274089</v>
      </c>
      <c r="E2182" s="200" t="s">
        <v>36</v>
      </c>
      <c r="F2182" s="180" t="s">
        <v>36</v>
      </c>
      <c r="G2182" s="200" t="s">
        <v>36</v>
      </c>
      <c r="H2182" s="97" t="s">
        <v>36</v>
      </c>
      <c r="I2182" s="82">
        <v>274089</v>
      </c>
      <c r="J2182" s="183" t="s">
        <v>36</v>
      </c>
      <c r="K2182" s="97" t="s">
        <v>60</v>
      </c>
      <c r="L2182" s="107">
        <v>45917</v>
      </c>
      <c r="M2182" s="97" t="s">
        <v>60</v>
      </c>
      <c r="N2182" s="97">
        <v>2025</v>
      </c>
      <c r="O2182" s="97"/>
    </row>
    <row r="2183" spans="1:15" ht="13.5" customHeight="1" x14ac:dyDescent="0.2">
      <c r="A2183" s="84" t="s">
        <v>599</v>
      </c>
      <c r="B2183" s="80" t="s">
        <v>599</v>
      </c>
      <c r="C2183" s="180" t="s">
        <v>36</v>
      </c>
      <c r="D2183" s="82">
        <v>94094000</v>
      </c>
      <c r="E2183" s="200" t="s">
        <v>36</v>
      </c>
      <c r="F2183" s="180" t="s">
        <v>36</v>
      </c>
      <c r="G2183" s="200" t="s">
        <v>36</v>
      </c>
      <c r="H2183" s="97" t="s">
        <v>36</v>
      </c>
      <c r="I2183" s="82">
        <v>94094000</v>
      </c>
      <c r="J2183" s="183" t="s">
        <v>36</v>
      </c>
      <c r="K2183" s="97" t="s">
        <v>60</v>
      </c>
      <c r="L2183" s="107">
        <v>45924</v>
      </c>
      <c r="M2183" s="97" t="s">
        <v>60</v>
      </c>
      <c r="N2183" s="97">
        <v>2025</v>
      </c>
      <c r="O2183" s="97"/>
    </row>
    <row r="2184" spans="1:15" ht="13.5" customHeight="1" x14ac:dyDescent="0.2">
      <c r="A2184" s="84" t="s">
        <v>599</v>
      </c>
      <c r="B2184" s="80" t="s">
        <v>599</v>
      </c>
      <c r="C2184" s="180" t="s">
        <v>36</v>
      </c>
      <c r="D2184" s="82">
        <v>91137721</v>
      </c>
      <c r="E2184" s="200" t="s">
        <v>36</v>
      </c>
      <c r="F2184" s="180" t="s">
        <v>36</v>
      </c>
      <c r="G2184" s="200" t="s">
        <v>36</v>
      </c>
      <c r="H2184" s="97" t="s">
        <v>36</v>
      </c>
      <c r="I2184" s="82">
        <v>91137721</v>
      </c>
      <c r="J2184" s="183" t="s">
        <v>36</v>
      </c>
      <c r="K2184" s="97" t="s">
        <v>60</v>
      </c>
      <c r="L2184" s="107">
        <v>45924</v>
      </c>
      <c r="M2184" s="97" t="s">
        <v>60</v>
      </c>
      <c r="N2184" s="97">
        <v>2025</v>
      </c>
      <c r="O2184" s="97"/>
    </row>
    <row r="2185" spans="1:15" ht="13.5" customHeight="1" x14ac:dyDescent="0.2">
      <c r="A2185" s="84" t="s">
        <v>599</v>
      </c>
      <c r="B2185" s="80" t="s">
        <v>599</v>
      </c>
      <c r="C2185" s="180" t="s">
        <v>36</v>
      </c>
      <c r="D2185" s="82">
        <v>689000</v>
      </c>
      <c r="E2185" s="200" t="s">
        <v>36</v>
      </c>
      <c r="F2185" s="180" t="s">
        <v>36</v>
      </c>
      <c r="G2185" s="200" t="s">
        <v>36</v>
      </c>
      <c r="H2185" s="97" t="s">
        <v>36</v>
      </c>
      <c r="I2185" s="82">
        <v>689000</v>
      </c>
      <c r="J2185" s="183" t="s">
        <v>36</v>
      </c>
      <c r="K2185" s="97" t="s">
        <v>60</v>
      </c>
      <c r="L2185" s="107">
        <v>45924</v>
      </c>
      <c r="M2185" s="97" t="s">
        <v>60</v>
      </c>
      <c r="N2185" s="97">
        <v>2025</v>
      </c>
      <c r="O2185" s="97"/>
    </row>
    <row r="2186" spans="1:15" ht="13.5" customHeight="1" x14ac:dyDescent="0.2">
      <c r="A2186" s="84" t="s">
        <v>599</v>
      </c>
      <c r="B2186" s="80" t="s">
        <v>599</v>
      </c>
      <c r="C2186" s="180" t="s">
        <v>36</v>
      </c>
      <c r="D2186" s="82">
        <v>1150000</v>
      </c>
      <c r="E2186" s="200" t="s">
        <v>36</v>
      </c>
      <c r="F2186" s="180" t="s">
        <v>36</v>
      </c>
      <c r="G2186" s="200" t="s">
        <v>36</v>
      </c>
      <c r="H2186" s="97" t="s">
        <v>36</v>
      </c>
      <c r="I2186" s="82">
        <v>1150000</v>
      </c>
      <c r="J2186" s="183" t="s">
        <v>36</v>
      </c>
      <c r="K2186" s="97" t="s">
        <v>60</v>
      </c>
      <c r="L2186" s="107">
        <v>45924</v>
      </c>
      <c r="M2186" s="97" t="s">
        <v>60</v>
      </c>
      <c r="N2186" s="97">
        <v>2025</v>
      </c>
      <c r="O2186" s="97"/>
    </row>
    <row r="2187" spans="1:15" ht="13.5" customHeight="1" x14ac:dyDescent="0.2">
      <c r="A2187" s="84" t="s">
        <v>599</v>
      </c>
      <c r="B2187" s="80" t="s">
        <v>599</v>
      </c>
      <c r="C2187" s="180" t="s">
        <v>36</v>
      </c>
      <c r="D2187" s="82">
        <v>33929</v>
      </c>
      <c r="E2187" s="200" t="s">
        <v>36</v>
      </c>
      <c r="F2187" s="180" t="s">
        <v>36</v>
      </c>
      <c r="G2187" s="200" t="s">
        <v>36</v>
      </c>
      <c r="H2187" s="97" t="s">
        <v>36</v>
      </c>
      <c r="I2187" s="82">
        <v>33929</v>
      </c>
      <c r="J2187" s="183" t="s">
        <v>36</v>
      </c>
      <c r="K2187" s="97" t="s">
        <v>60</v>
      </c>
      <c r="L2187" s="107">
        <v>45923</v>
      </c>
      <c r="M2187" s="97" t="s">
        <v>60</v>
      </c>
      <c r="N2187" s="97">
        <v>2025</v>
      </c>
      <c r="O2187" s="97"/>
    </row>
    <row r="2188" spans="1:15" ht="13.5" customHeight="1" x14ac:dyDescent="0.2">
      <c r="A2188" s="84" t="s">
        <v>599</v>
      </c>
      <c r="B2188" s="80" t="s">
        <v>599</v>
      </c>
      <c r="C2188" s="180" t="s">
        <v>36</v>
      </c>
      <c r="D2188" s="82">
        <v>1885812</v>
      </c>
      <c r="E2188" s="200" t="s">
        <v>36</v>
      </c>
      <c r="F2188" s="180" t="s">
        <v>36</v>
      </c>
      <c r="G2188" s="200" t="s">
        <v>36</v>
      </c>
      <c r="H2188" s="97" t="s">
        <v>36</v>
      </c>
      <c r="I2188" s="82">
        <v>1885812</v>
      </c>
      <c r="J2188" s="183" t="s">
        <v>36</v>
      </c>
      <c r="K2188" s="97" t="s">
        <v>60</v>
      </c>
      <c r="L2188" s="107">
        <v>45923</v>
      </c>
      <c r="M2188" s="97" t="s">
        <v>60</v>
      </c>
      <c r="N2188" s="97">
        <v>2025</v>
      </c>
      <c r="O2188" s="97"/>
    </row>
    <row r="2189" spans="1:15" ht="13.5" customHeight="1" x14ac:dyDescent="0.2">
      <c r="A2189" s="84" t="s">
        <v>599</v>
      </c>
      <c r="B2189" s="80" t="s">
        <v>599</v>
      </c>
      <c r="C2189" s="180" t="s">
        <v>36</v>
      </c>
      <c r="D2189" s="82">
        <v>362555</v>
      </c>
      <c r="E2189" s="200" t="s">
        <v>36</v>
      </c>
      <c r="F2189" s="180" t="s">
        <v>36</v>
      </c>
      <c r="G2189" s="200" t="s">
        <v>36</v>
      </c>
      <c r="H2189" s="97" t="s">
        <v>36</v>
      </c>
      <c r="I2189" s="82">
        <v>362555</v>
      </c>
      <c r="J2189" s="183" t="s">
        <v>36</v>
      </c>
      <c r="K2189" s="97" t="s">
        <v>60</v>
      </c>
      <c r="L2189" s="107">
        <v>45923</v>
      </c>
      <c r="M2189" s="97" t="s">
        <v>60</v>
      </c>
      <c r="N2189" s="97">
        <v>2025</v>
      </c>
      <c r="O2189" s="97"/>
    </row>
    <row r="2190" spans="1:15" ht="13.5" customHeight="1" x14ac:dyDescent="0.2">
      <c r="A2190" s="84" t="s">
        <v>599</v>
      </c>
      <c r="B2190" s="80" t="s">
        <v>599</v>
      </c>
      <c r="C2190" s="180" t="s">
        <v>36</v>
      </c>
      <c r="D2190" s="82">
        <v>1858580</v>
      </c>
      <c r="E2190" s="200" t="s">
        <v>36</v>
      </c>
      <c r="F2190" s="180" t="s">
        <v>36</v>
      </c>
      <c r="G2190" s="200" t="s">
        <v>36</v>
      </c>
      <c r="H2190" s="97" t="s">
        <v>36</v>
      </c>
      <c r="I2190" s="82">
        <v>1858580</v>
      </c>
      <c r="J2190" s="183" t="s">
        <v>36</v>
      </c>
      <c r="K2190" s="97" t="s">
        <v>60</v>
      </c>
      <c r="L2190" s="107">
        <v>45923</v>
      </c>
      <c r="M2190" s="97" t="s">
        <v>60</v>
      </c>
      <c r="N2190" s="97">
        <v>2025</v>
      </c>
      <c r="O2190" s="97"/>
    </row>
    <row r="2191" spans="1:15" ht="13.5" customHeight="1" x14ac:dyDescent="0.2">
      <c r="A2191" s="84" t="s">
        <v>599</v>
      </c>
      <c r="B2191" s="80" t="s">
        <v>599</v>
      </c>
      <c r="C2191" s="180" t="s">
        <v>36</v>
      </c>
      <c r="D2191" s="82">
        <v>1743000</v>
      </c>
      <c r="E2191" s="200" t="s">
        <v>36</v>
      </c>
      <c r="F2191" s="180" t="s">
        <v>36</v>
      </c>
      <c r="G2191" s="200" t="s">
        <v>36</v>
      </c>
      <c r="H2191" s="97" t="s">
        <v>36</v>
      </c>
      <c r="I2191" s="82">
        <v>1743000</v>
      </c>
      <c r="J2191" s="183" t="s">
        <v>36</v>
      </c>
      <c r="K2191" s="97" t="s">
        <v>60</v>
      </c>
      <c r="L2191" s="107">
        <v>45923</v>
      </c>
      <c r="M2191" s="97" t="s">
        <v>60</v>
      </c>
      <c r="N2191" s="97">
        <v>2025</v>
      </c>
      <c r="O2191" s="97"/>
    </row>
    <row r="2192" spans="1:15" ht="13.5" customHeight="1" x14ac:dyDescent="0.2">
      <c r="A2192" s="84" t="s">
        <v>599</v>
      </c>
      <c r="B2192" s="80" t="s">
        <v>599</v>
      </c>
      <c r="C2192" s="180" t="s">
        <v>36</v>
      </c>
      <c r="D2192" s="82">
        <v>2118000</v>
      </c>
      <c r="E2192" s="200" t="s">
        <v>36</v>
      </c>
      <c r="F2192" s="180" t="s">
        <v>36</v>
      </c>
      <c r="G2192" s="200" t="s">
        <v>36</v>
      </c>
      <c r="H2192" s="97" t="s">
        <v>36</v>
      </c>
      <c r="I2192" s="82">
        <v>2118000</v>
      </c>
      <c r="J2192" s="183" t="s">
        <v>36</v>
      </c>
      <c r="K2192" s="97" t="s">
        <v>60</v>
      </c>
      <c r="L2192" s="107">
        <v>45930</v>
      </c>
      <c r="M2192" s="97" t="s">
        <v>60</v>
      </c>
      <c r="N2192" s="97">
        <v>2025</v>
      </c>
      <c r="O2192" s="97"/>
    </row>
    <row r="2193" spans="1:31" ht="13.5" customHeight="1" x14ac:dyDescent="0.2">
      <c r="A2193" s="84" t="s">
        <v>599</v>
      </c>
      <c r="B2193" s="80" t="s">
        <v>599</v>
      </c>
      <c r="C2193" s="180" t="s">
        <v>36</v>
      </c>
      <c r="D2193" s="82">
        <v>3383000</v>
      </c>
      <c r="E2193" s="200" t="s">
        <v>36</v>
      </c>
      <c r="F2193" s="180" t="s">
        <v>36</v>
      </c>
      <c r="G2193" s="200" t="s">
        <v>36</v>
      </c>
      <c r="H2193" s="97" t="s">
        <v>36</v>
      </c>
      <c r="I2193" s="82">
        <v>3383000</v>
      </c>
      <c r="J2193" s="183" t="s">
        <v>36</v>
      </c>
      <c r="K2193" s="97" t="s">
        <v>60</v>
      </c>
      <c r="L2193" s="107">
        <v>45929</v>
      </c>
      <c r="M2193" s="97" t="s">
        <v>60</v>
      </c>
      <c r="N2193" s="97">
        <v>2025</v>
      </c>
      <c r="O2193" s="97"/>
    </row>
    <row r="2194" spans="1:31" ht="13.5" customHeight="1" x14ac:dyDescent="0.2">
      <c r="A2194" s="84" t="s">
        <v>599</v>
      </c>
      <c r="B2194" s="80" t="s">
        <v>599</v>
      </c>
      <c r="C2194" s="180" t="s">
        <v>36</v>
      </c>
      <c r="D2194" s="82">
        <v>1195000</v>
      </c>
      <c r="E2194" s="200" t="s">
        <v>36</v>
      </c>
      <c r="F2194" s="180" t="s">
        <v>36</v>
      </c>
      <c r="G2194" s="200" t="s">
        <v>36</v>
      </c>
      <c r="H2194" s="97" t="s">
        <v>36</v>
      </c>
      <c r="I2194" s="82">
        <v>1195000</v>
      </c>
      <c r="J2194" s="183" t="s">
        <v>36</v>
      </c>
      <c r="K2194" s="97" t="s">
        <v>60</v>
      </c>
      <c r="L2194" s="107">
        <v>45929</v>
      </c>
      <c r="M2194" s="97" t="s">
        <v>60</v>
      </c>
      <c r="N2194" s="97">
        <v>2025</v>
      </c>
      <c r="O2194" s="97"/>
    </row>
    <row r="2195" spans="1:31" ht="13.5" customHeight="1" x14ac:dyDescent="0.2">
      <c r="A2195" s="84" t="s">
        <v>599</v>
      </c>
      <c r="B2195" s="80" t="s">
        <v>599</v>
      </c>
      <c r="C2195" s="180" t="s">
        <v>36</v>
      </c>
      <c r="D2195" s="82">
        <v>48098445</v>
      </c>
      <c r="E2195" s="200" t="s">
        <v>36</v>
      </c>
      <c r="F2195" s="180" t="s">
        <v>36</v>
      </c>
      <c r="G2195" s="200" t="s">
        <v>36</v>
      </c>
      <c r="H2195" s="97" t="s">
        <v>36</v>
      </c>
      <c r="I2195" s="82">
        <v>48098445</v>
      </c>
      <c r="J2195" s="183" t="s">
        <v>36</v>
      </c>
      <c r="K2195" s="97" t="s">
        <v>60</v>
      </c>
      <c r="L2195" s="107">
        <v>45926</v>
      </c>
      <c r="M2195" s="97" t="s">
        <v>60</v>
      </c>
      <c r="N2195" s="97">
        <v>2025</v>
      </c>
      <c r="O2195" s="97"/>
    </row>
    <row r="2196" spans="1:31" ht="13.5" customHeight="1" x14ac:dyDescent="0.2">
      <c r="A2196" s="84" t="s">
        <v>599</v>
      </c>
      <c r="B2196" s="80" t="s">
        <v>599</v>
      </c>
      <c r="C2196" s="180" t="s">
        <v>36</v>
      </c>
      <c r="D2196" s="82">
        <v>1743000</v>
      </c>
      <c r="E2196" s="200" t="s">
        <v>36</v>
      </c>
      <c r="F2196" s="180" t="s">
        <v>36</v>
      </c>
      <c r="G2196" s="200" t="s">
        <v>36</v>
      </c>
      <c r="H2196" s="97" t="s">
        <v>36</v>
      </c>
      <c r="I2196" s="82">
        <v>1743000</v>
      </c>
      <c r="J2196" s="183" t="s">
        <v>36</v>
      </c>
      <c r="K2196" s="97" t="s">
        <v>60</v>
      </c>
      <c r="L2196" s="107">
        <v>45926</v>
      </c>
      <c r="M2196" s="97" t="s">
        <v>60</v>
      </c>
      <c r="N2196" s="97">
        <v>2025</v>
      </c>
      <c r="O2196" s="97"/>
    </row>
    <row r="2197" spans="1:31" ht="13.5" customHeight="1" x14ac:dyDescent="0.2">
      <c r="A2197" s="84" t="s">
        <v>599</v>
      </c>
      <c r="B2197" s="80" t="s">
        <v>599</v>
      </c>
      <c r="C2197" s="180" t="s">
        <v>36</v>
      </c>
      <c r="D2197" s="82">
        <v>188000</v>
      </c>
      <c r="E2197" s="200" t="s">
        <v>36</v>
      </c>
      <c r="F2197" s="180" t="s">
        <v>36</v>
      </c>
      <c r="G2197" s="200" t="s">
        <v>36</v>
      </c>
      <c r="H2197" s="97" t="s">
        <v>36</v>
      </c>
      <c r="I2197" s="82">
        <v>188000</v>
      </c>
      <c r="J2197" s="183" t="s">
        <v>36</v>
      </c>
      <c r="K2197" s="97" t="s">
        <v>60</v>
      </c>
      <c r="L2197" s="107">
        <v>45926</v>
      </c>
      <c r="M2197" s="97" t="s">
        <v>60</v>
      </c>
      <c r="N2197" s="97">
        <v>2025</v>
      </c>
      <c r="O2197" s="97"/>
    </row>
    <row r="2198" spans="1:31" ht="13.5" customHeight="1" x14ac:dyDescent="0.2">
      <c r="A2198" s="84">
        <v>8110007404</v>
      </c>
      <c r="B2198" s="80" t="s">
        <v>623</v>
      </c>
      <c r="C2198" s="200">
        <v>34940649</v>
      </c>
      <c r="D2198" s="82">
        <v>30200053</v>
      </c>
      <c r="E2198" s="180">
        <v>906002</v>
      </c>
      <c r="F2198" s="82">
        <f t="shared" ref="F2198" si="240">+D2198*3%</f>
        <v>906001.59</v>
      </c>
      <c r="G2198" s="82">
        <f t="shared" ref="G2198" si="241">+F2198-E2198</f>
        <v>-0.41000000003259629</v>
      </c>
      <c r="H2198" s="124" t="s">
        <v>2020</v>
      </c>
      <c r="I2198" s="90">
        <v>29294051</v>
      </c>
      <c r="J2198" s="149">
        <f t="shared" ref="J2198" si="242">(D2198-E2198-G2198)-I2198</f>
        <v>0.41000000014901161</v>
      </c>
      <c r="K2198" s="149" t="s">
        <v>1960</v>
      </c>
      <c r="L2198" s="107">
        <v>45915</v>
      </c>
      <c r="M2198" s="97" t="s">
        <v>60</v>
      </c>
      <c r="N2198" s="80">
        <v>2025</v>
      </c>
      <c r="O2198" s="80"/>
    </row>
    <row r="2199" spans="1:31" s="76" customFormat="1" ht="13.5" customHeight="1" x14ac:dyDescent="0.2">
      <c r="A2199" s="84">
        <v>9013027270</v>
      </c>
      <c r="B2199" s="80" t="s">
        <v>1030</v>
      </c>
      <c r="C2199" s="200">
        <v>11078103</v>
      </c>
      <c r="D2199" s="82">
        <v>11078103</v>
      </c>
      <c r="E2199" s="149">
        <v>0</v>
      </c>
      <c r="F2199" s="90">
        <f>+D2199*3%</f>
        <v>332343.08999999997</v>
      </c>
      <c r="G2199" s="82">
        <f>+F2199-E2199</f>
        <v>332343.08999999997</v>
      </c>
      <c r="H2199" s="124" t="s">
        <v>2194</v>
      </c>
      <c r="I2199" s="149"/>
      <c r="J2199" s="169">
        <f>(D2199-E2199-G2199)-I2199</f>
        <v>10745759.91</v>
      </c>
      <c r="K2199" s="205" t="s">
        <v>2001</v>
      </c>
      <c r="L2199" s="149"/>
      <c r="M2199" s="149"/>
      <c r="N2199" s="182">
        <v>2025</v>
      </c>
      <c r="O2199" s="184" t="s">
        <v>854</v>
      </c>
      <c r="P2199" s="85"/>
      <c r="Q2199" s="85"/>
      <c r="R2199" s="85"/>
      <c r="S2199" s="85"/>
      <c r="T2199" s="85"/>
      <c r="U2199" s="85"/>
      <c r="V2199" s="85"/>
      <c r="W2199" s="85"/>
      <c r="X2199" s="85"/>
      <c r="Y2199" s="85"/>
      <c r="Z2199" s="85"/>
      <c r="AA2199" s="85"/>
      <c r="AB2199" s="85"/>
      <c r="AC2199" s="85"/>
      <c r="AD2199" s="85"/>
      <c r="AE2199" s="85"/>
    </row>
    <row r="2200" spans="1:31" s="76" customFormat="1" ht="13.5" customHeight="1" x14ac:dyDescent="0.2">
      <c r="A2200" s="84">
        <v>9004330329</v>
      </c>
      <c r="B2200" s="49" t="s">
        <v>1707</v>
      </c>
      <c r="C2200" s="149">
        <v>8642290</v>
      </c>
      <c r="D2200" s="149">
        <v>8642290</v>
      </c>
      <c r="E2200" s="149">
        <v>259269</v>
      </c>
      <c r="F2200" s="180">
        <f>+D2200*3%</f>
        <v>259268.69999999998</v>
      </c>
      <c r="G2200" s="171">
        <f>+F2200-E2200</f>
        <v>-0.3000000000174623</v>
      </c>
      <c r="H2200" s="144" t="s">
        <v>2021</v>
      </c>
      <c r="I2200" s="149">
        <v>8383018</v>
      </c>
      <c r="J2200" s="149">
        <f>(D2200-E2200-G2200)-I2200</f>
        <v>3.2999999998137355</v>
      </c>
      <c r="K2200" s="149" t="s">
        <v>1960</v>
      </c>
      <c r="L2200" s="197">
        <v>45902</v>
      </c>
      <c r="M2200" s="149" t="s">
        <v>60</v>
      </c>
      <c r="N2200" s="80">
        <v>2025</v>
      </c>
      <c r="O2200" s="80"/>
      <c r="P2200" s="85"/>
      <c r="Q2200" s="85"/>
      <c r="R2200" s="85"/>
      <c r="S2200" s="85"/>
      <c r="T2200" s="85"/>
      <c r="U2200" s="85"/>
      <c r="V2200" s="85"/>
      <c r="W2200" s="85"/>
      <c r="X2200" s="85"/>
      <c r="Y2200" s="85"/>
      <c r="Z2200" s="85"/>
      <c r="AA2200" s="85"/>
      <c r="AB2200" s="85"/>
      <c r="AC2200" s="85"/>
      <c r="AD2200" s="85"/>
      <c r="AE2200" s="85"/>
    </row>
    <row r="2201" spans="1:31" s="76" customFormat="1" ht="13.5" customHeight="1" x14ac:dyDescent="0.2">
      <c r="A2201" s="84">
        <v>9004330329</v>
      </c>
      <c r="B2201" s="49" t="s">
        <v>1707</v>
      </c>
      <c r="C2201" s="149">
        <v>8981288</v>
      </c>
      <c r="D2201" s="149">
        <v>8981288</v>
      </c>
      <c r="E2201" s="149">
        <v>269439</v>
      </c>
      <c r="F2201" s="180">
        <f>+D2201*3%</f>
        <v>269438.64</v>
      </c>
      <c r="G2201" s="171">
        <f>+F2201-E2201</f>
        <v>-0.35999999998603016</v>
      </c>
      <c r="H2201" s="144" t="s">
        <v>2200</v>
      </c>
      <c r="I2201" s="149">
        <v>8711849</v>
      </c>
      <c r="J2201" s="149">
        <f>(D2201-E2201-G2201)-I2201</f>
        <v>0.35999999940395355</v>
      </c>
      <c r="K2201" s="149" t="s">
        <v>2001</v>
      </c>
      <c r="L2201" s="197">
        <v>45930</v>
      </c>
      <c r="M2201" s="149" t="s">
        <v>60</v>
      </c>
      <c r="N2201" s="80">
        <v>2025</v>
      </c>
      <c r="O2201" s="80"/>
      <c r="P2201" s="85"/>
      <c r="Q2201" s="85"/>
      <c r="R2201" s="85"/>
      <c r="S2201" s="85"/>
      <c r="T2201" s="85"/>
      <c r="U2201" s="85"/>
      <c r="V2201" s="85"/>
      <c r="W2201" s="85"/>
      <c r="X2201" s="85"/>
      <c r="Y2201" s="85"/>
      <c r="Z2201" s="85"/>
      <c r="AA2201" s="85"/>
      <c r="AB2201" s="85"/>
      <c r="AC2201" s="85"/>
      <c r="AD2201" s="85"/>
      <c r="AE2201" s="85"/>
    </row>
    <row r="2202" spans="1:31" s="76" customFormat="1" ht="13.5" customHeight="1" x14ac:dyDescent="0.2">
      <c r="A2202" s="165">
        <v>9006777323</v>
      </c>
      <c r="B2202" s="166" t="s">
        <v>618</v>
      </c>
      <c r="C2202" s="205">
        <v>59938853</v>
      </c>
      <c r="D2202" s="205">
        <v>59938853</v>
      </c>
      <c r="E2202" s="205">
        <v>1798166</v>
      </c>
      <c r="F2202" s="169">
        <f>+D2202*3%</f>
        <v>1798165.5899999999</v>
      </c>
      <c r="G2202" s="169">
        <f>+F2202-E2202</f>
        <v>-0.41000000014901161</v>
      </c>
      <c r="H2202" s="302" t="s">
        <v>2022</v>
      </c>
      <c r="I2202" s="205">
        <v>58140687</v>
      </c>
      <c r="J2202" s="169">
        <f>(D2202-E2202-G2202)-I2202</f>
        <v>0.40999999642372131</v>
      </c>
      <c r="K2202" s="149" t="s">
        <v>2001</v>
      </c>
      <c r="L2202" s="241">
        <v>45910</v>
      </c>
      <c r="M2202" s="205" t="s">
        <v>60</v>
      </c>
      <c r="N2202" s="218">
        <v>2025</v>
      </c>
      <c r="O2202" s="166"/>
      <c r="P2202" s="85"/>
      <c r="Q2202" s="85"/>
      <c r="R2202" s="85"/>
      <c r="S2202" s="85"/>
      <c r="T2202" s="85"/>
      <c r="U2202" s="85"/>
      <c r="V2202" s="85"/>
      <c r="W2202" s="85"/>
      <c r="X2202" s="85"/>
      <c r="Y2202" s="85"/>
      <c r="Z2202" s="85"/>
      <c r="AA2202" s="85"/>
      <c r="AB2202" s="85"/>
      <c r="AC2202" s="85"/>
      <c r="AD2202" s="85"/>
      <c r="AE2202" s="85"/>
    </row>
    <row r="2203" spans="1:31" ht="13.5" customHeight="1" x14ac:dyDescent="0.2">
      <c r="A2203" s="84" t="s">
        <v>39</v>
      </c>
      <c r="B2203" s="80" t="s">
        <v>565</v>
      </c>
      <c r="C2203" s="200" t="s">
        <v>421</v>
      </c>
      <c r="D2203" s="149">
        <v>4090626.93</v>
      </c>
      <c r="E2203" s="180" t="s">
        <v>421</v>
      </c>
      <c r="F2203" s="200" t="s">
        <v>421</v>
      </c>
      <c r="G2203" s="200" t="s">
        <v>421</v>
      </c>
      <c r="H2203" s="200" t="s">
        <v>421</v>
      </c>
      <c r="I2203" s="90">
        <f>+D2203</f>
        <v>4090626.93</v>
      </c>
      <c r="J2203" s="180" t="s">
        <v>421</v>
      </c>
      <c r="K2203" s="97" t="s">
        <v>36</v>
      </c>
      <c r="L2203" s="107">
        <v>45926</v>
      </c>
      <c r="M2203" s="97" t="s">
        <v>60</v>
      </c>
      <c r="N2203" s="80">
        <v>2025</v>
      </c>
      <c r="O2203" s="80"/>
    </row>
    <row r="2204" spans="1:31" ht="13.5" customHeight="1" x14ac:dyDescent="0.2">
      <c r="A2204" s="84" t="s">
        <v>39</v>
      </c>
      <c r="B2204" s="80" t="s">
        <v>565</v>
      </c>
      <c r="C2204" s="200" t="s">
        <v>421</v>
      </c>
      <c r="D2204" s="149">
        <v>4097620.27</v>
      </c>
      <c r="E2204" s="180" t="s">
        <v>421</v>
      </c>
      <c r="F2204" s="200" t="s">
        <v>421</v>
      </c>
      <c r="G2204" s="200" t="s">
        <v>421</v>
      </c>
      <c r="H2204" s="200" t="s">
        <v>421</v>
      </c>
      <c r="I2204" s="90">
        <f t="shared" ref="I2204:I2232" si="243">+D2204</f>
        <v>4097620.27</v>
      </c>
      <c r="J2204" s="180" t="s">
        <v>421</v>
      </c>
      <c r="K2204" s="97" t="s">
        <v>36</v>
      </c>
      <c r="L2204" s="107">
        <v>45927</v>
      </c>
      <c r="M2204" s="97" t="s">
        <v>60</v>
      </c>
      <c r="N2204" s="80">
        <v>2025</v>
      </c>
      <c r="O2204" s="80"/>
    </row>
    <row r="2205" spans="1:31" ht="13.5" customHeight="1" x14ac:dyDescent="0.2">
      <c r="A2205" s="84" t="s">
        <v>39</v>
      </c>
      <c r="B2205" s="80" t="s">
        <v>565</v>
      </c>
      <c r="C2205" s="200" t="s">
        <v>421</v>
      </c>
      <c r="D2205" s="149">
        <v>4098169.35</v>
      </c>
      <c r="E2205" s="180" t="s">
        <v>421</v>
      </c>
      <c r="F2205" s="200" t="s">
        <v>421</v>
      </c>
      <c r="G2205" s="200" t="s">
        <v>421</v>
      </c>
      <c r="H2205" s="200" t="s">
        <v>421</v>
      </c>
      <c r="I2205" s="90">
        <f t="shared" si="243"/>
        <v>4098169.35</v>
      </c>
      <c r="J2205" s="180" t="s">
        <v>421</v>
      </c>
      <c r="K2205" s="97" t="s">
        <v>36</v>
      </c>
      <c r="L2205" s="107">
        <v>45928</v>
      </c>
      <c r="M2205" s="97" t="s">
        <v>60</v>
      </c>
      <c r="N2205" s="80">
        <v>2025</v>
      </c>
      <c r="O2205" s="80"/>
    </row>
    <row r="2206" spans="1:31" ht="13.5" customHeight="1" x14ac:dyDescent="0.2">
      <c r="A2206" s="84" t="s">
        <v>39</v>
      </c>
      <c r="B2206" s="80" t="s">
        <v>565</v>
      </c>
      <c r="C2206" s="200" t="s">
        <v>421</v>
      </c>
      <c r="D2206" s="149">
        <v>4098718.5</v>
      </c>
      <c r="E2206" s="180" t="s">
        <v>421</v>
      </c>
      <c r="F2206" s="200" t="s">
        <v>421</v>
      </c>
      <c r="G2206" s="200" t="s">
        <v>421</v>
      </c>
      <c r="H2206" s="200" t="s">
        <v>421</v>
      </c>
      <c r="I2206" s="90">
        <f t="shared" si="243"/>
        <v>4098718.5</v>
      </c>
      <c r="J2206" s="180" t="s">
        <v>421</v>
      </c>
      <c r="K2206" s="97" t="s">
        <v>36</v>
      </c>
      <c r="L2206" s="107">
        <v>45929</v>
      </c>
      <c r="M2206" s="97" t="s">
        <v>60</v>
      </c>
      <c r="N2206" s="80">
        <v>2025</v>
      </c>
      <c r="O2206" s="80"/>
    </row>
    <row r="2207" spans="1:31" ht="13.5" customHeight="1" x14ac:dyDescent="0.2">
      <c r="A2207" s="84" t="s">
        <v>39</v>
      </c>
      <c r="B2207" s="80" t="s">
        <v>565</v>
      </c>
      <c r="C2207" s="200" t="s">
        <v>421</v>
      </c>
      <c r="D2207" s="149">
        <v>4104378.51</v>
      </c>
      <c r="E2207" s="180" t="s">
        <v>421</v>
      </c>
      <c r="F2207" s="200" t="s">
        <v>421</v>
      </c>
      <c r="G2207" s="200" t="s">
        <v>421</v>
      </c>
      <c r="H2207" s="200" t="s">
        <v>421</v>
      </c>
      <c r="I2207" s="90">
        <f t="shared" si="243"/>
        <v>4104378.51</v>
      </c>
      <c r="J2207" s="180" t="s">
        <v>421</v>
      </c>
      <c r="K2207" s="97" t="s">
        <v>36</v>
      </c>
      <c r="L2207" s="107">
        <v>45930</v>
      </c>
      <c r="M2207" s="97" t="s">
        <v>60</v>
      </c>
      <c r="N2207" s="80">
        <v>2025</v>
      </c>
      <c r="O2207" s="80"/>
    </row>
    <row r="2208" spans="1:31" ht="13.5" customHeight="1" x14ac:dyDescent="0.2">
      <c r="A2208" s="84" t="s">
        <v>39</v>
      </c>
      <c r="B2208" s="80" t="s">
        <v>565</v>
      </c>
      <c r="C2208" s="200" t="s">
        <v>421</v>
      </c>
      <c r="D2208" s="149">
        <v>3949069.11</v>
      </c>
      <c r="E2208" s="180" t="s">
        <v>421</v>
      </c>
      <c r="F2208" s="200" t="s">
        <v>421</v>
      </c>
      <c r="G2208" s="200" t="s">
        <v>421</v>
      </c>
      <c r="H2208" s="200" t="s">
        <v>421</v>
      </c>
      <c r="I2208" s="90">
        <f t="shared" si="243"/>
        <v>3949069.11</v>
      </c>
      <c r="J2208" s="180" t="s">
        <v>421</v>
      </c>
      <c r="K2208" s="97" t="s">
        <v>36</v>
      </c>
      <c r="L2208" s="107">
        <v>45918</v>
      </c>
      <c r="M2208" s="97" t="s">
        <v>60</v>
      </c>
      <c r="N2208" s="80">
        <v>2025</v>
      </c>
      <c r="O2208" s="80"/>
    </row>
    <row r="2209" spans="1:15" ht="13.5" customHeight="1" x14ac:dyDescent="0.2">
      <c r="A2209" s="84" t="s">
        <v>39</v>
      </c>
      <c r="B2209" s="80" t="s">
        <v>565</v>
      </c>
      <c r="C2209" s="200" t="s">
        <v>421</v>
      </c>
      <c r="D2209" s="149">
        <v>3950899.39</v>
      </c>
      <c r="E2209" s="180" t="s">
        <v>421</v>
      </c>
      <c r="F2209" s="200" t="s">
        <v>421</v>
      </c>
      <c r="G2209" s="200" t="s">
        <v>421</v>
      </c>
      <c r="H2209" s="200" t="s">
        <v>421</v>
      </c>
      <c r="I2209" s="90">
        <f t="shared" si="243"/>
        <v>3950899.39</v>
      </c>
      <c r="J2209" s="180" t="s">
        <v>421</v>
      </c>
      <c r="K2209" s="97" t="s">
        <v>36</v>
      </c>
      <c r="L2209" s="107">
        <v>45919</v>
      </c>
      <c r="M2209" s="97" t="s">
        <v>60</v>
      </c>
      <c r="N2209" s="80">
        <v>2025</v>
      </c>
      <c r="O2209" s="80"/>
    </row>
    <row r="2210" spans="1:15" ht="13.5" customHeight="1" x14ac:dyDescent="0.2">
      <c r="A2210" s="84" t="s">
        <v>39</v>
      </c>
      <c r="B2210" s="80" t="s">
        <v>565</v>
      </c>
      <c r="C2210" s="200" t="s">
        <v>421</v>
      </c>
      <c r="D2210" s="149">
        <v>3951609.67</v>
      </c>
      <c r="E2210" s="180" t="s">
        <v>421</v>
      </c>
      <c r="F2210" s="200" t="s">
        <v>421</v>
      </c>
      <c r="G2210" s="200" t="s">
        <v>421</v>
      </c>
      <c r="H2210" s="200" t="s">
        <v>421</v>
      </c>
      <c r="I2210" s="90">
        <f t="shared" si="243"/>
        <v>3951609.67</v>
      </c>
      <c r="J2210" s="180" t="s">
        <v>421</v>
      </c>
      <c r="K2210" s="97" t="s">
        <v>36</v>
      </c>
      <c r="L2210" s="107">
        <v>45920</v>
      </c>
      <c r="M2210" s="97" t="s">
        <v>60</v>
      </c>
      <c r="N2210" s="80">
        <v>2025</v>
      </c>
      <c r="O2210" s="80"/>
    </row>
    <row r="2211" spans="1:15" ht="13.5" customHeight="1" x14ac:dyDescent="0.2">
      <c r="A2211" s="84" t="s">
        <v>39</v>
      </c>
      <c r="B2211" s="80" t="s">
        <v>565</v>
      </c>
      <c r="C2211" s="200" t="s">
        <v>421</v>
      </c>
      <c r="D2211" s="149">
        <v>3952139.19</v>
      </c>
      <c r="E2211" s="180" t="s">
        <v>421</v>
      </c>
      <c r="F2211" s="200" t="s">
        <v>421</v>
      </c>
      <c r="G2211" s="200" t="s">
        <v>421</v>
      </c>
      <c r="H2211" s="200" t="s">
        <v>421</v>
      </c>
      <c r="I2211" s="90">
        <f t="shared" si="243"/>
        <v>3952139.19</v>
      </c>
      <c r="J2211" s="180" t="s">
        <v>421</v>
      </c>
      <c r="K2211" s="97" t="s">
        <v>36</v>
      </c>
      <c r="L2211" s="107">
        <v>45921</v>
      </c>
      <c r="M2211" s="97" t="s">
        <v>60</v>
      </c>
      <c r="N2211" s="80">
        <v>2025</v>
      </c>
      <c r="O2211" s="80"/>
    </row>
    <row r="2212" spans="1:15" ht="13.5" customHeight="1" x14ac:dyDescent="0.2">
      <c r="A2212" s="84" t="s">
        <v>39</v>
      </c>
      <c r="B2212" s="80" t="s">
        <v>565</v>
      </c>
      <c r="C2212" s="200" t="s">
        <v>421</v>
      </c>
      <c r="D2212" s="149">
        <v>3952668.78</v>
      </c>
      <c r="E2212" s="180" t="s">
        <v>421</v>
      </c>
      <c r="F2212" s="200" t="s">
        <v>421</v>
      </c>
      <c r="G2212" s="200" t="s">
        <v>421</v>
      </c>
      <c r="H2212" s="200" t="s">
        <v>421</v>
      </c>
      <c r="I2212" s="90">
        <f t="shared" si="243"/>
        <v>3952668.78</v>
      </c>
      <c r="J2212" s="180" t="s">
        <v>421</v>
      </c>
      <c r="K2212" s="97" t="s">
        <v>36</v>
      </c>
      <c r="L2212" s="107">
        <v>45922</v>
      </c>
      <c r="M2212" s="97" t="s">
        <v>60</v>
      </c>
      <c r="N2212" s="80">
        <v>2025</v>
      </c>
      <c r="O2212" s="80"/>
    </row>
    <row r="2213" spans="1:15" ht="13.5" customHeight="1" x14ac:dyDescent="0.2">
      <c r="A2213" s="84" t="s">
        <v>39</v>
      </c>
      <c r="B2213" s="80" t="s">
        <v>565</v>
      </c>
      <c r="C2213" s="200" t="s">
        <v>421</v>
      </c>
      <c r="D2213" s="149">
        <v>3954583.1</v>
      </c>
      <c r="E2213" s="180" t="s">
        <v>421</v>
      </c>
      <c r="F2213" s="200" t="s">
        <v>421</v>
      </c>
      <c r="G2213" s="200" t="s">
        <v>421</v>
      </c>
      <c r="H2213" s="200" t="s">
        <v>421</v>
      </c>
      <c r="I2213" s="90">
        <f t="shared" si="243"/>
        <v>3954583.1</v>
      </c>
      <c r="J2213" s="180" t="s">
        <v>421</v>
      </c>
      <c r="K2213" s="97" t="s">
        <v>36</v>
      </c>
      <c r="L2213" s="107">
        <v>45923</v>
      </c>
      <c r="M2213" s="97" t="s">
        <v>60</v>
      </c>
      <c r="N2213" s="80">
        <v>2025</v>
      </c>
      <c r="O2213" s="80"/>
    </row>
    <row r="2214" spans="1:15" ht="13.5" customHeight="1" x14ac:dyDescent="0.2">
      <c r="A2214" s="84" t="s">
        <v>39</v>
      </c>
      <c r="B2214" s="80" t="s">
        <v>565</v>
      </c>
      <c r="C2214" s="200" t="s">
        <v>421</v>
      </c>
      <c r="D2214" s="149">
        <v>3955346.58</v>
      </c>
      <c r="E2214" s="180" t="s">
        <v>421</v>
      </c>
      <c r="F2214" s="200" t="s">
        <v>421</v>
      </c>
      <c r="G2214" s="200" t="s">
        <v>421</v>
      </c>
      <c r="H2214" s="200" t="s">
        <v>421</v>
      </c>
      <c r="I2214" s="90">
        <f t="shared" si="243"/>
        <v>3955346.58</v>
      </c>
      <c r="J2214" s="180" t="s">
        <v>421</v>
      </c>
      <c r="K2214" s="97" t="s">
        <v>36</v>
      </c>
      <c r="L2214" s="107">
        <v>45924</v>
      </c>
      <c r="M2214" s="97" t="s">
        <v>60</v>
      </c>
      <c r="N2214" s="80">
        <v>2025</v>
      </c>
      <c r="O2214" s="80"/>
    </row>
    <row r="2215" spans="1:15" ht="13.5" customHeight="1" x14ac:dyDescent="0.2">
      <c r="A2215" s="84" t="s">
        <v>39</v>
      </c>
      <c r="B2215" s="80" t="s">
        <v>565</v>
      </c>
      <c r="C2215" s="200" t="s">
        <v>421</v>
      </c>
      <c r="D2215" s="149">
        <v>3982561.51</v>
      </c>
      <c r="E2215" s="180" t="s">
        <v>421</v>
      </c>
      <c r="F2215" s="200" t="s">
        <v>421</v>
      </c>
      <c r="G2215" s="200" t="s">
        <v>421</v>
      </c>
      <c r="H2215" s="200" t="s">
        <v>421</v>
      </c>
      <c r="I2215" s="90">
        <f t="shared" si="243"/>
        <v>3982561.51</v>
      </c>
      <c r="J2215" s="180" t="s">
        <v>421</v>
      </c>
      <c r="K2215" s="97" t="s">
        <v>36</v>
      </c>
      <c r="L2215" s="107">
        <v>45925</v>
      </c>
      <c r="M2215" s="97" t="s">
        <v>60</v>
      </c>
      <c r="N2215" s="80">
        <v>2025</v>
      </c>
      <c r="O2215" s="80"/>
    </row>
    <row r="2216" spans="1:15" ht="13.5" customHeight="1" x14ac:dyDescent="0.2">
      <c r="A2216" s="84" t="s">
        <v>39</v>
      </c>
      <c r="B2216" s="80" t="s">
        <v>565</v>
      </c>
      <c r="C2216" s="200" t="s">
        <v>421</v>
      </c>
      <c r="D2216" s="149">
        <v>3946278.48</v>
      </c>
      <c r="E2216" s="180" t="s">
        <v>421</v>
      </c>
      <c r="F2216" s="200" t="s">
        <v>421</v>
      </c>
      <c r="G2216" s="200" t="s">
        <v>421</v>
      </c>
      <c r="H2216" s="200" t="s">
        <v>421</v>
      </c>
      <c r="I2216" s="90">
        <f t="shared" si="243"/>
        <v>3946278.48</v>
      </c>
      <c r="J2216" s="180" t="s">
        <v>421</v>
      </c>
      <c r="K2216" s="97" t="s">
        <v>36</v>
      </c>
      <c r="L2216" s="107">
        <v>45916</v>
      </c>
      <c r="M2216" s="97" t="s">
        <v>60</v>
      </c>
      <c r="N2216" s="80">
        <v>2025</v>
      </c>
      <c r="O2216" s="80"/>
    </row>
    <row r="2217" spans="1:15" ht="13.5" customHeight="1" x14ac:dyDescent="0.2">
      <c r="A2217" s="84" t="s">
        <v>39</v>
      </c>
      <c r="B2217" s="80" t="s">
        <v>565</v>
      </c>
      <c r="C2217" s="200" t="s">
        <v>421</v>
      </c>
      <c r="D2217" s="149">
        <v>3948540</v>
      </c>
      <c r="E2217" s="180" t="s">
        <v>421</v>
      </c>
      <c r="F2217" s="200" t="s">
        <v>421</v>
      </c>
      <c r="G2217" s="200" t="s">
        <v>421</v>
      </c>
      <c r="H2217" s="200" t="s">
        <v>421</v>
      </c>
      <c r="I2217" s="90">
        <f t="shared" si="243"/>
        <v>3948540</v>
      </c>
      <c r="J2217" s="180" t="s">
        <v>421</v>
      </c>
      <c r="K2217" s="97" t="s">
        <v>36</v>
      </c>
      <c r="L2217" s="107">
        <v>45917</v>
      </c>
      <c r="M2217" s="97" t="s">
        <v>60</v>
      </c>
      <c r="N2217" s="80">
        <v>2025</v>
      </c>
      <c r="O2217" s="80"/>
    </row>
    <row r="2218" spans="1:15" ht="13.5" customHeight="1" x14ac:dyDescent="0.2">
      <c r="A2218" s="84" t="s">
        <v>39</v>
      </c>
      <c r="B2218" s="80" t="s">
        <v>565</v>
      </c>
      <c r="C2218" s="200" t="s">
        <v>421</v>
      </c>
      <c r="D2218" s="149">
        <v>3815958.58</v>
      </c>
      <c r="E2218" s="180" t="s">
        <v>421</v>
      </c>
      <c r="F2218" s="200" t="s">
        <v>421</v>
      </c>
      <c r="G2218" s="200" t="s">
        <v>421</v>
      </c>
      <c r="H2218" s="200" t="s">
        <v>421</v>
      </c>
      <c r="I2218" s="90">
        <f t="shared" si="243"/>
        <v>3815958.58</v>
      </c>
      <c r="J2218" s="180" t="s">
        <v>421</v>
      </c>
      <c r="K2218" s="97" t="s">
        <v>36</v>
      </c>
      <c r="L2218" s="107">
        <v>45913</v>
      </c>
      <c r="M2218" s="97" t="s">
        <v>60</v>
      </c>
      <c r="N2218" s="80">
        <v>2025</v>
      </c>
      <c r="O2218" s="80"/>
    </row>
    <row r="2219" spans="1:15" ht="13.5" customHeight="1" x14ac:dyDescent="0.2">
      <c r="A2219" s="84" t="s">
        <v>39</v>
      </c>
      <c r="B2219" s="80" t="s">
        <v>565</v>
      </c>
      <c r="C2219" s="200" t="s">
        <v>421</v>
      </c>
      <c r="D2219" s="149">
        <v>3816469.91</v>
      </c>
      <c r="E2219" s="180" t="s">
        <v>421</v>
      </c>
      <c r="F2219" s="200" t="s">
        <v>421</v>
      </c>
      <c r="G2219" s="200" t="s">
        <v>421</v>
      </c>
      <c r="H2219" s="200" t="s">
        <v>421</v>
      </c>
      <c r="I2219" s="90">
        <f t="shared" si="243"/>
        <v>3816469.91</v>
      </c>
      <c r="J2219" s="180" t="s">
        <v>421</v>
      </c>
      <c r="K2219" s="97" t="s">
        <v>36</v>
      </c>
      <c r="L2219" s="107">
        <v>45914</v>
      </c>
      <c r="M2219" s="97" t="s">
        <v>60</v>
      </c>
      <c r="N2219" s="80">
        <v>2025</v>
      </c>
      <c r="O2219" s="80"/>
    </row>
    <row r="2220" spans="1:15" ht="13.5" customHeight="1" x14ac:dyDescent="0.2">
      <c r="A2220" s="84" t="s">
        <v>39</v>
      </c>
      <c r="B2220" s="80" t="s">
        <v>565</v>
      </c>
      <c r="C2220" s="200" t="s">
        <v>421</v>
      </c>
      <c r="D2220" s="149">
        <v>3816981.32</v>
      </c>
      <c r="E2220" s="180" t="s">
        <v>421</v>
      </c>
      <c r="F2220" s="200" t="s">
        <v>421</v>
      </c>
      <c r="G2220" s="200" t="s">
        <v>421</v>
      </c>
      <c r="H2220" s="200" t="s">
        <v>421</v>
      </c>
      <c r="I2220" s="90">
        <f t="shared" si="243"/>
        <v>3816981.32</v>
      </c>
      <c r="J2220" s="180" t="s">
        <v>421</v>
      </c>
      <c r="K2220" s="97" t="s">
        <v>36</v>
      </c>
      <c r="L2220" s="107">
        <v>45915</v>
      </c>
      <c r="M2220" s="97" t="s">
        <v>60</v>
      </c>
      <c r="N2220" s="80">
        <v>2025</v>
      </c>
      <c r="O2220" s="80"/>
    </row>
    <row r="2221" spans="1:15" ht="13.5" customHeight="1" x14ac:dyDescent="0.2">
      <c r="A2221" s="84" t="s">
        <v>39</v>
      </c>
      <c r="B2221" s="80" t="s">
        <v>565</v>
      </c>
      <c r="C2221" s="200" t="s">
        <v>421</v>
      </c>
      <c r="D2221" s="149">
        <v>3775297.16</v>
      </c>
      <c r="E2221" s="180" t="s">
        <v>421</v>
      </c>
      <c r="F2221" s="200" t="s">
        <v>421</v>
      </c>
      <c r="G2221" s="200" t="s">
        <v>421</v>
      </c>
      <c r="H2221" s="200" t="s">
        <v>421</v>
      </c>
      <c r="I2221" s="90">
        <f t="shared" si="243"/>
        <v>3775297.16</v>
      </c>
      <c r="J2221" s="180" t="s">
        <v>421</v>
      </c>
      <c r="K2221" s="97" t="s">
        <v>36</v>
      </c>
      <c r="L2221" s="107">
        <v>45902</v>
      </c>
      <c r="M2221" s="97" t="s">
        <v>60</v>
      </c>
      <c r="N2221" s="80">
        <v>2025</v>
      </c>
      <c r="O2221" s="80"/>
    </row>
    <row r="2222" spans="1:15" ht="13.5" customHeight="1" x14ac:dyDescent="0.2">
      <c r="A2222" s="84" t="s">
        <v>39</v>
      </c>
      <c r="B2222" s="80" t="s">
        <v>565</v>
      </c>
      <c r="C2222" s="200" t="s">
        <v>421</v>
      </c>
      <c r="D2222" s="149">
        <v>3776926.37</v>
      </c>
      <c r="E2222" s="180" t="s">
        <v>421</v>
      </c>
      <c r="F2222" s="200" t="s">
        <v>421</v>
      </c>
      <c r="G2222" s="200" t="s">
        <v>421</v>
      </c>
      <c r="H2222" s="200" t="s">
        <v>421</v>
      </c>
      <c r="I2222" s="90">
        <f t="shared" si="243"/>
        <v>3776926.37</v>
      </c>
      <c r="J2222" s="180" t="s">
        <v>421</v>
      </c>
      <c r="K2222" s="97" t="s">
        <v>36</v>
      </c>
      <c r="L2222" s="107">
        <v>45903</v>
      </c>
      <c r="M2222" s="97" t="s">
        <v>60</v>
      </c>
      <c r="N2222" s="80">
        <v>2025</v>
      </c>
      <c r="O2222" s="80"/>
    </row>
    <row r="2223" spans="1:15" ht="13.5" customHeight="1" x14ac:dyDescent="0.2">
      <c r="A2223" s="84" t="s">
        <v>39</v>
      </c>
      <c r="B2223" s="80" t="s">
        <v>565</v>
      </c>
      <c r="C2223" s="200" t="s">
        <v>421</v>
      </c>
      <c r="D2223" s="149">
        <v>3777432.48</v>
      </c>
      <c r="E2223" s="180" t="s">
        <v>421</v>
      </c>
      <c r="F2223" s="200" t="s">
        <v>421</v>
      </c>
      <c r="G2223" s="200" t="s">
        <v>421</v>
      </c>
      <c r="H2223" s="200" t="s">
        <v>421</v>
      </c>
      <c r="I2223" s="90">
        <f t="shared" si="243"/>
        <v>3777432.48</v>
      </c>
      <c r="J2223" s="180" t="s">
        <v>421</v>
      </c>
      <c r="K2223" s="97" t="s">
        <v>36</v>
      </c>
      <c r="L2223" s="107">
        <v>45904</v>
      </c>
      <c r="M2223" s="97" t="s">
        <v>60</v>
      </c>
      <c r="N2223" s="80">
        <v>2025</v>
      </c>
      <c r="O2223" s="80"/>
    </row>
    <row r="2224" spans="1:15" ht="13.5" customHeight="1" x14ac:dyDescent="0.2">
      <c r="A2224" s="84" t="s">
        <v>39</v>
      </c>
      <c r="B2224" s="80" t="s">
        <v>565</v>
      </c>
      <c r="C2224" s="200" t="s">
        <v>421</v>
      </c>
      <c r="D2224" s="149">
        <v>3777965.92</v>
      </c>
      <c r="E2224" s="180" t="s">
        <v>421</v>
      </c>
      <c r="F2224" s="200" t="s">
        <v>421</v>
      </c>
      <c r="G2224" s="200" t="s">
        <v>421</v>
      </c>
      <c r="H2224" s="200" t="s">
        <v>421</v>
      </c>
      <c r="I2224" s="90">
        <f t="shared" si="243"/>
        <v>3777965.92</v>
      </c>
      <c r="J2224" s="180" t="s">
        <v>421</v>
      </c>
      <c r="K2224" s="97" t="s">
        <v>36</v>
      </c>
      <c r="L2224" s="107">
        <v>45905</v>
      </c>
      <c r="M2224" s="97" t="s">
        <v>60</v>
      </c>
      <c r="N2224" s="80">
        <v>2025</v>
      </c>
      <c r="O2224" s="80"/>
    </row>
    <row r="2225" spans="1:16383" ht="13.5" customHeight="1" x14ac:dyDescent="0.2">
      <c r="A2225" s="84" t="s">
        <v>39</v>
      </c>
      <c r="B2225" s="80" t="s">
        <v>565</v>
      </c>
      <c r="C2225" s="200" t="s">
        <v>421</v>
      </c>
      <c r="D2225" s="149">
        <v>3781720.62</v>
      </c>
      <c r="E2225" s="180" t="s">
        <v>421</v>
      </c>
      <c r="F2225" s="200" t="s">
        <v>421</v>
      </c>
      <c r="G2225" s="200" t="s">
        <v>421</v>
      </c>
      <c r="H2225" s="200" t="s">
        <v>421</v>
      </c>
      <c r="I2225" s="90">
        <f t="shared" si="243"/>
        <v>3781720.62</v>
      </c>
      <c r="J2225" s="180" t="s">
        <v>421</v>
      </c>
      <c r="K2225" s="97" t="s">
        <v>36</v>
      </c>
      <c r="L2225" s="107">
        <v>45906</v>
      </c>
      <c r="M2225" s="97" t="s">
        <v>60</v>
      </c>
      <c r="N2225" s="80">
        <v>2025</v>
      </c>
      <c r="O2225" s="80"/>
    </row>
    <row r="2226" spans="1:16383" ht="13.5" customHeight="1" x14ac:dyDescent="0.2">
      <c r="A2226" s="84" t="s">
        <v>39</v>
      </c>
      <c r="B2226" s="80" t="s">
        <v>565</v>
      </c>
      <c r="C2226" s="200" t="s">
        <v>421</v>
      </c>
      <c r="D2226" s="149">
        <v>3782227.37</v>
      </c>
      <c r="E2226" s="180" t="s">
        <v>421</v>
      </c>
      <c r="F2226" s="200" t="s">
        <v>421</v>
      </c>
      <c r="G2226" s="200" t="s">
        <v>421</v>
      </c>
      <c r="H2226" s="200" t="s">
        <v>421</v>
      </c>
      <c r="I2226" s="90">
        <f t="shared" si="243"/>
        <v>3782227.37</v>
      </c>
      <c r="J2226" s="180" t="s">
        <v>421</v>
      </c>
      <c r="K2226" s="97" t="s">
        <v>36</v>
      </c>
      <c r="L2226" s="107">
        <v>45907</v>
      </c>
      <c r="M2226" s="97" t="s">
        <v>60</v>
      </c>
      <c r="N2226" s="80">
        <v>2025</v>
      </c>
      <c r="O2226" s="80"/>
    </row>
    <row r="2227" spans="1:16383" ht="13.5" customHeight="1" x14ac:dyDescent="0.2">
      <c r="A2227" s="84" t="s">
        <v>39</v>
      </c>
      <c r="B2227" s="80" t="s">
        <v>565</v>
      </c>
      <c r="C2227" s="200" t="s">
        <v>421</v>
      </c>
      <c r="D2227" s="149">
        <v>3782734.19</v>
      </c>
      <c r="E2227" s="180" t="s">
        <v>421</v>
      </c>
      <c r="F2227" s="200" t="s">
        <v>421</v>
      </c>
      <c r="G2227" s="200" t="s">
        <v>421</v>
      </c>
      <c r="H2227" s="200" t="s">
        <v>421</v>
      </c>
      <c r="I2227" s="90">
        <f t="shared" si="243"/>
        <v>3782734.19</v>
      </c>
      <c r="J2227" s="180" t="s">
        <v>421</v>
      </c>
      <c r="K2227" s="97" t="s">
        <v>36</v>
      </c>
      <c r="L2227" s="107">
        <v>45908</v>
      </c>
      <c r="M2227" s="97" t="s">
        <v>60</v>
      </c>
      <c r="N2227" s="80">
        <v>2025</v>
      </c>
      <c r="O2227" s="80"/>
    </row>
    <row r="2228" spans="1:16383" ht="13.5" customHeight="1" x14ac:dyDescent="0.2">
      <c r="A2228" s="84" t="s">
        <v>39</v>
      </c>
      <c r="B2228" s="80" t="s">
        <v>565</v>
      </c>
      <c r="C2228" s="200" t="s">
        <v>421</v>
      </c>
      <c r="D2228" s="149">
        <v>3783241.07</v>
      </c>
      <c r="E2228" s="180" t="s">
        <v>421</v>
      </c>
      <c r="F2228" s="200" t="s">
        <v>421</v>
      </c>
      <c r="G2228" s="200" t="s">
        <v>421</v>
      </c>
      <c r="H2228" s="200" t="s">
        <v>421</v>
      </c>
      <c r="I2228" s="90">
        <f t="shared" si="243"/>
        <v>3783241.07</v>
      </c>
      <c r="J2228" s="180" t="s">
        <v>421</v>
      </c>
      <c r="K2228" s="97" t="s">
        <v>36</v>
      </c>
      <c r="L2228" s="107">
        <v>45909</v>
      </c>
      <c r="M2228" s="97" t="s">
        <v>60</v>
      </c>
      <c r="N2228" s="80">
        <v>2025</v>
      </c>
      <c r="O2228" s="80"/>
    </row>
    <row r="2229" spans="1:16383" ht="13.5" customHeight="1" x14ac:dyDescent="0.2">
      <c r="A2229" s="84" t="s">
        <v>39</v>
      </c>
      <c r="B2229" s="80" t="s">
        <v>565</v>
      </c>
      <c r="C2229" s="200" t="s">
        <v>421</v>
      </c>
      <c r="D2229" s="149">
        <v>3783748.03</v>
      </c>
      <c r="E2229" s="180" t="s">
        <v>421</v>
      </c>
      <c r="F2229" s="200" t="s">
        <v>421</v>
      </c>
      <c r="G2229" s="200" t="s">
        <v>421</v>
      </c>
      <c r="H2229" s="200" t="s">
        <v>421</v>
      </c>
      <c r="I2229" s="90">
        <f t="shared" si="243"/>
        <v>3783748.03</v>
      </c>
      <c r="J2229" s="180" t="s">
        <v>421</v>
      </c>
      <c r="K2229" s="97" t="s">
        <v>36</v>
      </c>
      <c r="L2229" s="107">
        <v>45910</v>
      </c>
      <c r="M2229" s="97" t="s">
        <v>60</v>
      </c>
      <c r="N2229" s="80">
        <v>2025</v>
      </c>
      <c r="O2229" s="80"/>
    </row>
    <row r="2230" spans="1:16383" ht="13.5" customHeight="1" x14ac:dyDescent="0.2">
      <c r="A2230" s="84" t="s">
        <v>39</v>
      </c>
      <c r="B2230" s="80" t="s">
        <v>565</v>
      </c>
      <c r="C2230" s="200" t="s">
        <v>421</v>
      </c>
      <c r="D2230" s="149">
        <v>3813929.06</v>
      </c>
      <c r="E2230" s="180" t="s">
        <v>421</v>
      </c>
      <c r="F2230" s="200" t="s">
        <v>421</v>
      </c>
      <c r="G2230" s="200" t="s">
        <v>421</v>
      </c>
      <c r="H2230" s="200" t="s">
        <v>421</v>
      </c>
      <c r="I2230" s="90">
        <f t="shared" si="243"/>
        <v>3813929.06</v>
      </c>
      <c r="J2230" s="180" t="s">
        <v>421</v>
      </c>
      <c r="K2230" s="97" t="s">
        <v>36</v>
      </c>
      <c r="L2230" s="107">
        <v>45911</v>
      </c>
      <c r="M2230" s="97" t="s">
        <v>60</v>
      </c>
      <c r="N2230" s="80">
        <v>2025</v>
      </c>
      <c r="O2230" s="80"/>
    </row>
    <row r="2231" spans="1:16383" ht="13.5" customHeight="1" x14ac:dyDescent="0.2">
      <c r="A2231" s="84" t="s">
        <v>39</v>
      </c>
      <c r="B2231" s="80" t="s">
        <v>565</v>
      </c>
      <c r="C2231" s="200" t="s">
        <v>421</v>
      </c>
      <c r="D2231" s="149">
        <v>3814440.13</v>
      </c>
      <c r="E2231" s="180" t="s">
        <v>421</v>
      </c>
      <c r="F2231" s="200" t="s">
        <v>421</v>
      </c>
      <c r="G2231" s="200" t="s">
        <v>421</v>
      </c>
      <c r="H2231" s="200" t="s">
        <v>421</v>
      </c>
      <c r="I2231" s="90">
        <f t="shared" si="243"/>
        <v>3814440.13</v>
      </c>
      <c r="J2231" s="180" t="s">
        <v>421</v>
      </c>
      <c r="K2231" s="97" t="s">
        <v>36</v>
      </c>
      <c r="L2231" s="107">
        <v>45912</v>
      </c>
      <c r="M2231" s="97" t="s">
        <v>60</v>
      </c>
      <c r="N2231" s="80">
        <v>2025</v>
      </c>
      <c r="O2231" s="80"/>
    </row>
    <row r="2232" spans="1:16383" ht="13.5" customHeight="1" x14ac:dyDescent="0.2">
      <c r="A2232" s="84" t="s">
        <v>39</v>
      </c>
      <c r="B2232" s="80" t="s">
        <v>565</v>
      </c>
      <c r="C2232" s="200" t="s">
        <v>421</v>
      </c>
      <c r="D2232" s="149">
        <v>3709370.76</v>
      </c>
      <c r="E2232" s="180" t="s">
        <v>421</v>
      </c>
      <c r="F2232" s="200" t="s">
        <v>421</v>
      </c>
      <c r="G2232" s="200" t="s">
        <v>421</v>
      </c>
      <c r="H2232" s="200" t="s">
        <v>421</v>
      </c>
      <c r="I2232" s="90">
        <f t="shared" si="243"/>
        <v>3709370.76</v>
      </c>
      <c r="J2232" s="180" t="s">
        <v>421</v>
      </c>
      <c r="K2232" s="97" t="s">
        <v>36</v>
      </c>
      <c r="L2232" s="107">
        <v>45901</v>
      </c>
      <c r="M2232" s="97" t="s">
        <v>60</v>
      </c>
      <c r="N2232" s="80">
        <v>2025</v>
      </c>
      <c r="O2232" s="80"/>
    </row>
    <row r="2233" spans="1:16383" ht="13.5" customHeight="1" x14ac:dyDescent="0.2">
      <c r="A2233" s="84">
        <v>9006523347</v>
      </c>
      <c r="B2233" s="80" t="s">
        <v>616</v>
      </c>
      <c r="C2233" s="200">
        <v>6962080</v>
      </c>
      <c r="D2233" s="82">
        <v>6962080</v>
      </c>
      <c r="E2233" s="180">
        <v>208863</v>
      </c>
      <c r="F2233" s="82">
        <f>+D2233*3%</f>
        <v>208862.4</v>
      </c>
      <c r="G2233" s="82">
        <f>+F2233-E2233</f>
        <v>-0.60000000000582077</v>
      </c>
      <c r="H2233" s="124" t="s">
        <v>2023</v>
      </c>
      <c r="I2233" s="90">
        <v>6753217</v>
      </c>
      <c r="J2233" s="149">
        <f t="shared" ref="J2233:J2240" si="244">(D2233-E2233-G2233)-I2233</f>
        <v>0.59999999962747097</v>
      </c>
      <c r="K2233" s="149" t="s">
        <v>2001</v>
      </c>
      <c r="L2233" s="107">
        <v>45918</v>
      </c>
      <c r="M2233" s="97" t="s">
        <v>60</v>
      </c>
      <c r="N2233" s="80">
        <v>2025</v>
      </c>
      <c r="O2233" s="80"/>
    </row>
    <row r="2234" spans="1:16383" ht="13.5" customHeight="1" x14ac:dyDescent="0.2">
      <c r="A2234" s="84">
        <v>900206506</v>
      </c>
      <c r="B2234" s="80" t="s">
        <v>1668</v>
      </c>
      <c r="C2234" s="200">
        <v>10726999</v>
      </c>
      <c r="D2234" s="200">
        <v>10726999</v>
      </c>
      <c r="E2234" s="180">
        <v>321811</v>
      </c>
      <c r="F2234" s="82">
        <f>+D2234*3%</f>
        <v>321809.96999999997</v>
      </c>
      <c r="G2234" s="171">
        <f>+F2234-E2234</f>
        <v>-1.0300000000279397</v>
      </c>
      <c r="H2234" s="173" t="s">
        <v>2024</v>
      </c>
      <c r="I2234" s="90">
        <v>10405189</v>
      </c>
      <c r="J2234" s="82">
        <f t="shared" si="244"/>
        <v>2.9999999329447746E-2</v>
      </c>
      <c r="K2234" s="149" t="s">
        <v>2001</v>
      </c>
      <c r="L2234" s="107">
        <v>45930</v>
      </c>
      <c r="M2234" s="149" t="s">
        <v>60</v>
      </c>
      <c r="N2234" s="80">
        <v>2025</v>
      </c>
      <c r="O2234" s="80"/>
    </row>
    <row r="2235" spans="1:16383" s="76" customFormat="1" ht="13.5" customHeight="1" x14ac:dyDescent="0.2">
      <c r="A2235" s="165">
        <v>8170018921</v>
      </c>
      <c r="B2235" s="166" t="s">
        <v>619</v>
      </c>
      <c r="C2235" s="205">
        <v>164987716</v>
      </c>
      <c r="D2235" s="205">
        <v>165544376</v>
      </c>
      <c r="E2235" s="205">
        <v>4966332</v>
      </c>
      <c r="F2235" s="169">
        <f>+D2235*3%</f>
        <v>4966331.28</v>
      </c>
      <c r="G2235" s="169">
        <f>+F2235-E2235</f>
        <v>-0.71999999973922968</v>
      </c>
      <c r="H2235" s="173" t="s">
        <v>2025</v>
      </c>
      <c r="I2235" s="205">
        <v>160578045</v>
      </c>
      <c r="J2235" s="205">
        <f t="shared" si="244"/>
        <v>-0.2800000011920929</v>
      </c>
      <c r="K2235" s="205" t="s">
        <v>1960</v>
      </c>
      <c r="L2235" s="241">
        <v>45910</v>
      </c>
      <c r="M2235" s="205" t="s">
        <v>60</v>
      </c>
      <c r="N2235" s="218">
        <v>2025</v>
      </c>
      <c r="O2235" s="80"/>
      <c r="P2235" s="85"/>
      <c r="Q2235" s="85"/>
      <c r="R2235" s="85"/>
      <c r="S2235" s="85"/>
      <c r="T2235" s="85"/>
      <c r="U2235" s="85"/>
      <c r="V2235" s="85"/>
      <c r="W2235" s="85"/>
      <c r="X2235" s="85"/>
      <c r="Y2235" s="85"/>
      <c r="Z2235" s="85"/>
      <c r="AA2235" s="85"/>
      <c r="AB2235" s="85"/>
      <c r="AC2235" s="85"/>
      <c r="AD2235" s="85"/>
      <c r="AE2235" s="85"/>
    </row>
    <row r="2236" spans="1:16383" ht="13.5" customHeight="1" x14ac:dyDescent="0.2">
      <c r="A2236" s="165">
        <v>8300252052</v>
      </c>
      <c r="B2236" s="166" t="s">
        <v>628</v>
      </c>
      <c r="C2236" s="183">
        <v>9897422</v>
      </c>
      <c r="D2236" s="180">
        <v>9897422</v>
      </c>
      <c r="E2236" s="169">
        <v>296923</v>
      </c>
      <c r="F2236" s="169">
        <f>+D2236*3%</f>
        <v>296922.65999999997</v>
      </c>
      <c r="G2236" s="169">
        <f t="shared" ref="G2236:G2237" si="245">+F2236-E2236</f>
        <v>-0.34000000002561137</v>
      </c>
      <c r="H2236" s="242" t="s">
        <v>2038</v>
      </c>
      <c r="I2236" s="169">
        <v>9600501</v>
      </c>
      <c r="J2236" s="205">
        <f t="shared" si="244"/>
        <v>-1.6600000001490116</v>
      </c>
      <c r="K2236" s="205" t="s">
        <v>2001</v>
      </c>
      <c r="L2236" s="107">
        <v>45937</v>
      </c>
      <c r="M2236" s="307" t="s">
        <v>28</v>
      </c>
      <c r="N2236" s="182">
        <v>2025</v>
      </c>
      <c r="O2236" s="80"/>
      <c r="AE2236" s="76"/>
      <c r="AF2236" s="76"/>
      <c r="AG2236" s="76"/>
      <c r="AH2236" s="76"/>
      <c r="AI2236" s="76"/>
      <c r="AJ2236" s="76"/>
      <c r="AK2236" s="76"/>
      <c r="AL2236" s="76"/>
      <c r="AM2236" s="76"/>
      <c r="AN2236" s="76"/>
      <c r="AO2236" s="76"/>
      <c r="AP2236" s="76"/>
      <c r="AQ2236" s="76"/>
      <c r="AR2236" s="76"/>
      <c r="AS2236" s="76"/>
      <c r="AT2236" s="76"/>
      <c r="AU2236" s="76"/>
      <c r="AV2236" s="76"/>
      <c r="AW2236" s="76"/>
      <c r="AX2236" s="76"/>
      <c r="AY2236" s="76"/>
      <c r="AZ2236" s="76"/>
      <c r="BA2236" s="76"/>
      <c r="BB2236" s="76"/>
      <c r="BC2236" s="76"/>
      <c r="BD2236" s="76"/>
      <c r="BE2236" s="76"/>
      <c r="BF2236" s="76"/>
      <c r="BG2236" s="76"/>
      <c r="BH2236" s="76"/>
      <c r="BI2236" s="76"/>
      <c r="BJ2236" s="76"/>
      <c r="BK2236" s="76"/>
      <c r="BL2236" s="76"/>
      <c r="BM2236" s="76"/>
      <c r="BN2236" s="76"/>
      <c r="BO2236" s="76"/>
      <c r="BP2236" s="76"/>
      <c r="BQ2236" s="76"/>
      <c r="BR2236" s="76"/>
      <c r="BS2236" s="76"/>
      <c r="BT2236" s="76"/>
      <c r="BU2236" s="76"/>
      <c r="BV2236" s="76"/>
      <c r="BW2236" s="76"/>
      <c r="BX2236" s="76"/>
      <c r="BY2236" s="76"/>
      <c r="BZ2236" s="76"/>
      <c r="CA2236" s="76"/>
      <c r="CB2236" s="76"/>
      <c r="CC2236" s="76"/>
      <c r="CD2236" s="76"/>
      <c r="CE2236" s="76"/>
      <c r="CF2236" s="76"/>
      <c r="CG2236" s="76"/>
      <c r="CH2236" s="76"/>
      <c r="CI2236" s="76"/>
      <c r="CJ2236" s="76"/>
      <c r="CK2236" s="76"/>
      <c r="CL2236" s="76"/>
      <c r="CM2236" s="76"/>
      <c r="CN2236" s="76"/>
      <c r="CO2236" s="76"/>
      <c r="CP2236" s="76"/>
      <c r="CQ2236" s="76"/>
      <c r="CR2236" s="76"/>
      <c r="CS2236" s="76"/>
      <c r="CT2236" s="76"/>
      <c r="CU2236" s="76"/>
      <c r="CV2236" s="76"/>
      <c r="CW2236" s="76"/>
      <c r="CX2236" s="76"/>
      <c r="CY2236" s="76"/>
      <c r="CZ2236" s="76"/>
      <c r="DA2236" s="76"/>
      <c r="DB2236" s="76"/>
      <c r="DC2236" s="76"/>
      <c r="DD2236" s="76"/>
      <c r="DE2236" s="76"/>
      <c r="DF2236" s="76"/>
      <c r="DG2236" s="76"/>
      <c r="DH2236" s="76"/>
      <c r="DI2236" s="76"/>
      <c r="DJ2236" s="76"/>
      <c r="DK2236" s="76"/>
      <c r="DL2236" s="76"/>
      <c r="DM2236" s="76"/>
      <c r="DN2236" s="76"/>
      <c r="DO2236" s="76"/>
      <c r="DP2236" s="76"/>
      <c r="DQ2236" s="76"/>
      <c r="DR2236" s="76"/>
      <c r="DS2236" s="76"/>
      <c r="DT2236" s="76"/>
      <c r="DU2236" s="76"/>
      <c r="DV2236" s="76"/>
      <c r="DW2236" s="76"/>
      <c r="DX2236" s="76"/>
      <c r="DY2236" s="76"/>
      <c r="DZ2236" s="76"/>
      <c r="EA2236" s="76"/>
      <c r="EB2236" s="76"/>
      <c r="EC2236" s="76"/>
      <c r="ED2236" s="76"/>
      <c r="EE2236" s="76"/>
      <c r="EF2236" s="76"/>
      <c r="EG2236" s="76"/>
      <c r="EH2236" s="76"/>
      <c r="EI2236" s="76"/>
      <c r="EJ2236" s="76"/>
      <c r="EK2236" s="76"/>
      <c r="EL2236" s="76"/>
      <c r="EM2236" s="76"/>
      <c r="EN2236" s="76"/>
      <c r="EO2236" s="76"/>
      <c r="EP2236" s="76"/>
      <c r="EQ2236" s="76"/>
      <c r="ER2236" s="76"/>
      <c r="ES2236" s="76"/>
      <c r="ET2236" s="76"/>
      <c r="EU2236" s="76"/>
      <c r="EV2236" s="76"/>
      <c r="EW2236" s="76"/>
      <c r="EX2236" s="76"/>
      <c r="EY2236" s="76"/>
      <c r="EZ2236" s="76"/>
      <c r="FA2236" s="76"/>
      <c r="FB2236" s="76"/>
      <c r="FC2236" s="76"/>
      <c r="FD2236" s="76"/>
      <c r="FE2236" s="76"/>
      <c r="FF2236" s="76"/>
      <c r="FG2236" s="76"/>
      <c r="FH2236" s="76"/>
      <c r="FI2236" s="76"/>
      <c r="FJ2236" s="76"/>
      <c r="FK2236" s="76"/>
      <c r="FL2236" s="76"/>
      <c r="FM2236" s="76"/>
      <c r="FN2236" s="76"/>
      <c r="FO2236" s="76"/>
      <c r="FP2236" s="76"/>
      <c r="FQ2236" s="76"/>
      <c r="FR2236" s="76"/>
      <c r="FS2236" s="76"/>
      <c r="FT2236" s="76"/>
      <c r="FU2236" s="76"/>
      <c r="FV2236" s="76"/>
      <c r="FW2236" s="76"/>
      <c r="FX2236" s="76"/>
      <c r="FY2236" s="76"/>
      <c r="FZ2236" s="76"/>
      <c r="GA2236" s="76"/>
      <c r="GB2236" s="76"/>
      <c r="GC2236" s="76"/>
      <c r="GD2236" s="76"/>
      <c r="GE2236" s="76"/>
      <c r="GF2236" s="76"/>
      <c r="GG2236" s="76"/>
      <c r="GH2236" s="76"/>
      <c r="GI2236" s="76"/>
      <c r="GJ2236" s="76"/>
      <c r="GK2236" s="76"/>
      <c r="GL2236" s="76"/>
      <c r="GM2236" s="76"/>
      <c r="GN2236" s="76"/>
      <c r="GO2236" s="76"/>
      <c r="GP2236" s="76"/>
      <c r="GQ2236" s="76"/>
      <c r="GR2236" s="76"/>
      <c r="GS2236" s="76"/>
      <c r="GT2236" s="76"/>
      <c r="GU2236" s="76"/>
      <c r="GV2236" s="76"/>
      <c r="GW2236" s="76"/>
      <c r="GX2236" s="76"/>
      <c r="GY2236" s="76"/>
      <c r="GZ2236" s="76"/>
      <c r="HA2236" s="76"/>
      <c r="HB2236" s="76"/>
      <c r="HC2236" s="76"/>
      <c r="HD2236" s="76"/>
      <c r="HE2236" s="76"/>
      <c r="HF2236" s="76"/>
      <c r="HG2236" s="76"/>
      <c r="HH2236" s="76"/>
      <c r="HI2236" s="76"/>
      <c r="HJ2236" s="76"/>
      <c r="HK2236" s="76"/>
      <c r="HL2236" s="76"/>
      <c r="HM2236" s="76"/>
      <c r="HN2236" s="76"/>
      <c r="HO2236" s="76"/>
      <c r="HP2236" s="76"/>
      <c r="HQ2236" s="76"/>
      <c r="HR2236" s="76"/>
      <c r="HS2236" s="76"/>
      <c r="HT2236" s="76"/>
      <c r="HU2236" s="76"/>
      <c r="HV2236" s="76"/>
      <c r="HW2236" s="76"/>
      <c r="HX2236" s="76"/>
      <c r="HY2236" s="76"/>
      <c r="HZ2236" s="76"/>
      <c r="IA2236" s="76"/>
      <c r="IB2236" s="76"/>
      <c r="IC2236" s="76"/>
      <c r="ID2236" s="76"/>
      <c r="IE2236" s="76"/>
      <c r="IF2236" s="76"/>
      <c r="IG2236" s="76"/>
      <c r="IH2236" s="76"/>
      <c r="II2236" s="76"/>
      <c r="IJ2236" s="76"/>
      <c r="IK2236" s="76"/>
      <c r="IL2236" s="76"/>
      <c r="IM2236" s="76"/>
      <c r="IN2236" s="76"/>
      <c r="IO2236" s="76"/>
      <c r="IP2236" s="76"/>
      <c r="IQ2236" s="76"/>
      <c r="IR2236" s="76"/>
      <c r="IS2236" s="76"/>
      <c r="IT2236" s="76"/>
      <c r="IU2236" s="76"/>
      <c r="IV2236" s="76"/>
      <c r="IW2236" s="76"/>
      <c r="IX2236" s="76"/>
      <c r="IY2236" s="76"/>
      <c r="IZ2236" s="76"/>
      <c r="JA2236" s="76"/>
      <c r="JB2236" s="76"/>
      <c r="JC2236" s="76"/>
      <c r="JD2236" s="76"/>
      <c r="JE2236" s="76"/>
      <c r="JF2236" s="76"/>
      <c r="JG2236" s="76"/>
      <c r="JH2236" s="76"/>
      <c r="JI2236" s="76"/>
      <c r="JJ2236" s="76"/>
      <c r="JK2236" s="76"/>
      <c r="JL2236" s="76"/>
      <c r="JM2236" s="76"/>
      <c r="JN2236" s="76"/>
      <c r="JO2236" s="76"/>
      <c r="JP2236" s="76"/>
      <c r="JQ2236" s="76"/>
      <c r="JR2236" s="76"/>
      <c r="JS2236" s="76"/>
      <c r="JT2236" s="76"/>
      <c r="JU2236" s="76"/>
      <c r="JV2236" s="76"/>
      <c r="JW2236" s="76"/>
      <c r="JX2236" s="76"/>
      <c r="JY2236" s="76"/>
      <c r="JZ2236" s="76"/>
      <c r="KA2236" s="76"/>
      <c r="KB2236" s="76"/>
      <c r="KC2236" s="76"/>
      <c r="KD2236" s="76"/>
      <c r="KE2236" s="76"/>
      <c r="KF2236" s="76"/>
      <c r="KG2236" s="76"/>
      <c r="KH2236" s="76"/>
      <c r="KI2236" s="76"/>
      <c r="KJ2236" s="76"/>
      <c r="KK2236" s="76"/>
      <c r="KL2236" s="76"/>
      <c r="KM2236" s="76"/>
      <c r="KN2236" s="76"/>
      <c r="KO2236" s="76"/>
      <c r="KP2236" s="76"/>
      <c r="KQ2236" s="76"/>
      <c r="KR2236" s="76"/>
      <c r="KS2236" s="76"/>
      <c r="KT2236" s="76"/>
      <c r="KU2236" s="76"/>
      <c r="KV2236" s="76"/>
      <c r="KW2236" s="76"/>
      <c r="KX2236" s="76"/>
      <c r="KY2236" s="76"/>
      <c r="KZ2236" s="76"/>
      <c r="LA2236" s="76"/>
      <c r="LB2236" s="76"/>
      <c r="LC2236" s="76"/>
      <c r="LD2236" s="76"/>
      <c r="LE2236" s="76"/>
      <c r="LF2236" s="76"/>
      <c r="LG2236" s="76"/>
      <c r="LH2236" s="76"/>
      <c r="LI2236" s="76"/>
      <c r="LJ2236" s="76"/>
      <c r="LK2236" s="76"/>
      <c r="LL2236" s="76"/>
      <c r="LM2236" s="76"/>
      <c r="LN2236" s="76"/>
      <c r="LO2236" s="76"/>
      <c r="LP2236" s="76"/>
      <c r="LQ2236" s="76"/>
      <c r="LR2236" s="76"/>
      <c r="LS2236" s="76"/>
      <c r="LT2236" s="76"/>
      <c r="LU2236" s="76"/>
      <c r="LV2236" s="76"/>
      <c r="LW2236" s="76"/>
      <c r="LX2236" s="76"/>
      <c r="LY2236" s="76"/>
      <c r="LZ2236" s="76"/>
      <c r="MA2236" s="76"/>
      <c r="MB2236" s="76"/>
      <c r="MC2236" s="76"/>
      <c r="MD2236" s="76"/>
      <c r="ME2236" s="76"/>
      <c r="MF2236" s="76"/>
      <c r="MG2236" s="76"/>
      <c r="MH2236" s="76"/>
      <c r="MI2236" s="76"/>
      <c r="MJ2236" s="76"/>
      <c r="MK2236" s="76"/>
      <c r="ML2236" s="76"/>
      <c r="MM2236" s="76"/>
      <c r="MN2236" s="76"/>
      <c r="MO2236" s="76"/>
      <c r="MP2236" s="76"/>
      <c r="MQ2236" s="76"/>
      <c r="MR2236" s="76"/>
      <c r="MS2236" s="76"/>
      <c r="MT2236" s="76"/>
      <c r="MU2236" s="76"/>
      <c r="MV2236" s="76"/>
      <c r="MW2236" s="76"/>
      <c r="MX2236" s="76"/>
      <c r="MY2236" s="76"/>
      <c r="MZ2236" s="76"/>
      <c r="NA2236" s="76"/>
      <c r="NB2236" s="76"/>
      <c r="NC2236" s="76"/>
      <c r="ND2236" s="76"/>
      <c r="NE2236" s="76"/>
      <c r="NF2236" s="76"/>
      <c r="NG2236" s="76"/>
      <c r="NH2236" s="76"/>
      <c r="NI2236" s="76"/>
      <c r="NJ2236" s="76"/>
      <c r="NK2236" s="76"/>
      <c r="NL2236" s="76"/>
      <c r="NM2236" s="76"/>
      <c r="NN2236" s="76"/>
      <c r="NO2236" s="76"/>
      <c r="NP2236" s="76"/>
      <c r="NQ2236" s="76"/>
      <c r="NR2236" s="76"/>
      <c r="NS2236" s="76"/>
      <c r="NT2236" s="76"/>
      <c r="NU2236" s="76"/>
      <c r="NV2236" s="76"/>
      <c r="NW2236" s="76"/>
      <c r="NX2236" s="76"/>
      <c r="NY2236" s="76"/>
      <c r="NZ2236" s="76"/>
      <c r="OA2236" s="76"/>
      <c r="OB2236" s="76"/>
      <c r="OC2236" s="76"/>
      <c r="OD2236" s="76"/>
      <c r="OE2236" s="76"/>
      <c r="OF2236" s="76"/>
      <c r="OG2236" s="76"/>
      <c r="OH2236" s="76"/>
      <c r="OI2236" s="76"/>
      <c r="OJ2236" s="76"/>
      <c r="OK2236" s="76"/>
      <c r="OL2236" s="76"/>
      <c r="OM2236" s="76"/>
      <c r="ON2236" s="76"/>
      <c r="OO2236" s="76"/>
      <c r="OP2236" s="76"/>
      <c r="OQ2236" s="76"/>
      <c r="OR2236" s="76"/>
      <c r="OS2236" s="76"/>
      <c r="OT2236" s="76"/>
      <c r="OU2236" s="76"/>
      <c r="OV2236" s="76"/>
      <c r="OW2236" s="76"/>
      <c r="OX2236" s="76"/>
      <c r="OY2236" s="76"/>
      <c r="OZ2236" s="76"/>
      <c r="PA2236" s="76"/>
      <c r="PB2236" s="76"/>
      <c r="PC2236" s="76"/>
      <c r="PD2236" s="76"/>
      <c r="PE2236" s="76"/>
      <c r="PF2236" s="76"/>
      <c r="PG2236" s="76"/>
      <c r="PH2236" s="76"/>
      <c r="PI2236" s="76"/>
      <c r="PJ2236" s="76"/>
      <c r="PK2236" s="76"/>
      <c r="PL2236" s="76"/>
      <c r="PM2236" s="76"/>
      <c r="PN2236" s="76"/>
      <c r="PO2236" s="76"/>
      <c r="PP2236" s="76"/>
      <c r="PQ2236" s="76"/>
      <c r="PR2236" s="76"/>
      <c r="PS2236" s="76"/>
      <c r="PT2236" s="76"/>
      <c r="PU2236" s="76"/>
      <c r="PV2236" s="76"/>
      <c r="PW2236" s="76"/>
      <c r="PX2236" s="76"/>
      <c r="PY2236" s="76"/>
      <c r="PZ2236" s="76"/>
      <c r="QA2236" s="76"/>
      <c r="QB2236" s="76"/>
      <c r="QC2236" s="76"/>
      <c r="QD2236" s="76"/>
      <c r="QE2236" s="76"/>
      <c r="QF2236" s="76"/>
      <c r="QG2236" s="76"/>
      <c r="QH2236" s="76"/>
      <c r="QI2236" s="76"/>
      <c r="QJ2236" s="76"/>
      <c r="QK2236" s="76"/>
      <c r="QL2236" s="76"/>
      <c r="QM2236" s="76"/>
      <c r="QN2236" s="76"/>
      <c r="QO2236" s="76"/>
      <c r="QP2236" s="76"/>
      <c r="QQ2236" s="76"/>
      <c r="QR2236" s="76"/>
      <c r="QS2236" s="76"/>
      <c r="QT2236" s="76"/>
      <c r="QU2236" s="76"/>
      <c r="QV2236" s="76"/>
      <c r="QW2236" s="76"/>
      <c r="QX2236" s="76"/>
      <c r="QY2236" s="76"/>
      <c r="QZ2236" s="76"/>
      <c r="RA2236" s="76"/>
      <c r="RB2236" s="76"/>
      <c r="RC2236" s="76"/>
      <c r="RD2236" s="76"/>
      <c r="RE2236" s="76"/>
      <c r="RF2236" s="76"/>
      <c r="RG2236" s="76"/>
      <c r="RH2236" s="76"/>
      <c r="RI2236" s="76"/>
      <c r="RJ2236" s="76"/>
      <c r="RK2236" s="76"/>
      <c r="RL2236" s="76"/>
      <c r="RM2236" s="76"/>
      <c r="RN2236" s="76"/>
      <c r="RO2236" s="76"/>
      <c r="RP2236" s="76"/>
      <c r="RQ2236" s="76"/>
      <c r="RR2236" s="76"/>
      <c r="RS2236" s="76"/>
      <c r="RT2236" s="76"/>
      <c r="RU2236" s="76"/>
      <c r="RV2236" s="76"/>
      <c r="RW2236" s="76"/>
      <c r="RX2236" s="76"/>
      <c r="RY2236" s="76"/>
      <c r="RZ2236" s="76"/>
      <c r="SA2236" s="76"/>
      <c r="SB2236" s="76"/>
      <c r="SC2236" s="76"/>
      <c r="SD2236" s="76"/>
      <c r="SE2236" s="76"/>
      <c r="SF2236" s="76"/>
      <c r="SG2236" s="76"/>
      <c r="SH2236" s="76"/>
      <c r="SI2236" s="76"/>
      <c r="SJ2236" s="76"/>
      <c r="SK2236" s="76"/>
      <c r="SL2236" s="76"/>
      <c r="SM2236" s="76"/>
      <c r="SN2236" s="76"/>
      <c r="SO2236" s="76"/>
      <c r="SP2236" s="76"/>
      <c r="SQ2236" s="76"/>
      <c r="SR2236" s="76"/>
      <c r="SS2236" s="76"/>
      <c r="ST2236" s="76"/>
      <c r="SU2236" s="76"/>
      <c r="SV2236" s="76"/>
      <c r="SW2236" s="76"/>
      <c r="SX2236" s="76"/>
      <c r="SY2236" s="76"/>
      <c r="SZ2236" s="76"/>
      <c r="TA2236" s="76"/>
      <c r="TB2236" s="76"/>
      <c r="TC2236" s="76"/>
      <c r="TD2236" s="76"/>
      <c r="TE2236" s="76"/>
      <c r="TF2236" s="76"/>
      <c r="TG2236" s="76"/>
      <c r="TH2236" s="76"/>
      <c r="TI2236" s="76"/>
      <c r="TJ2236" s="76"/>
      <c r="TK2236" s="76"/>
      <c r="TL2236" s="76"/>
      <c r="TM2236" s="76"/>
      <c r="TN2236" s="76"/>
      <c r="TO2236" s="76"/>
      <c r="TP2236" s="76"/>
      <c r="TQ2236" s="76"/>
      <c r="TR2236" s="76"/>
      <c r="TS2236" s="76"/>
      <c r="TT2236" s="76"/>
      <c r="TU2236" s="76"/>
      <c r="TV2236" s="76"/>
      <c r="TW2236" s="76"/>
      <c r="TX2236" s="76"/>
      <c r="TY2236" s="76"/>
      <c r="TZ2236" s="76"/>
      <c r="UA2236" s="76"/>
      <c r="UB2236" s="76"/>
      <c r="UC2236" s="76"/>
      <c r="UD2236" s="76"/>
      <c r="UE2236" s="76"/>
      <c r="UF2236" s="76"/>
      <c r="UG2236" s="76"/>
      <c r="UH2236" s="76"/>
      <c r="UI2236" s="76"/>
      <c r="UJ2236" s="76"/>
      <c r="UK2236" s="76"/>
      <c r="UL2236" s="76"/>
      <c r="UM2236" s="76"/>
      <c r="UN2236" s="76"/>
      <c r="UO2236" s="76"/>
      <c r="UP2236" s="76"/>
      <c r="UQ2236" s="76"/>
      <c r="UR2236" s="76"/>
      <c r="US2236" s="76"/>
      <c r="UT2236" s="76"/>
      <c r="UU2236" s="76"/>
      <c r="UV2236" s="76"/>
      <c r="UW2236" s="76"/>
      <c r="UX2236" s="76"/>
      <c r="UY2236" s="76"/>
      <c r="UZ2236" s="76"/>
      <c r="VA2236" s="76"/>
      <c r="VB2236" s="76"/>
      <c r="VC2236" s="76"/>
      <c r="VD2236" s="76"/>
      <c r="VE2236" s="76"/>
      <c r="VF2236" s="76"/>
      <c r="VG2236" s="76"/>
      <c r="VH2236" s="76"/>
      <c r="VI2236" s="76"/>
      <c r="VJ2236" s="76"/>
      <c r="VK2236" s="76"/>
      <c r="VL2236" s="76"/>
      <c r="VM2236" s="76"/>
      <c r="VN2236" s="76"/>
      <c r="VO2236" s="76"/>
      <c r="VP2236" s="76"/>
      <c r="VQ2236" s="76"/>
      <c r="VR2236" s="76"/>
      <c r="VS2236" s="76"/>
      <c r="VT2236" s="76"/>
      <c r="VU2236" s="76"/>
      <c r="VV2236" s="76"/>
      <c r="VW2236" s="76"/>
      <c r="VX2236" s="76"/>
      <c r="VY2236" s="76"/>
      <c r="VZ2236" s="76"/>
      <c r="WA2236" s="76"/>
      <c r="WB2236" s="76"/>
      <c r="WC2236" s="76"/>
      <c r="WD2236" s="76"/>
      <c r="WE2236" s="76"/>
      <c r="WF2236" s="76"/>
      <c r="WG2236" s="76"/>
      <c r="WH2236" s="76"/>
      <c r="WI2236" s="76"/>
      <c r="WJ2236" s="76"/>
      <c r="WK2236" s="76"/>
      <c r="WL2236" s="76"/>
      <c r="WM2236" s="76"/>
      <c r="WN2236" s="76"/>
      <c r="WO2236" s="76"/>
      <c r="WP2236" s="76"/>
      <c r="WQ2236" s="76"/>
      <c r="WR2236" s="76"/>
      <c r="WS2236" s="76"/>
      <c r="WT2236" s="76"/>
      <c r="WU2236" s="76"/>
      <c r="WV2236" s="76"/>
      <c r="WW2236" s="76"/>
      <c r="WX2236" s="76"/>
      <c r="WY2236" s="76"/>
      <c r="WZ2236" s="76"/>
      <c r="XA2236" s="76"/>
      <c r="XB2236" s="76"/>
      <c r="XC2236" s="76"/>
      <c r="XD2236" s="76"/>
      <c r="XE2236" s="76"/>
      <c r="XF2236" s="76"/>
      <c r="XG2236" s="76"/>
      <c r="XH2236" s="76"/>
      <c r="XI2236" s="76"/>
      <c r="XJ2236" s="76"/>
      <c r="XK2236" s="76"/>
      <c r="XL2236" s="76"/>
      <c r="XM2236" s="76"/>
      <c r="XN2236" s="76"/>
      <c r="XO2236" s="76"/>
      <c r="XP2236" s="76"/>
      <c r="XQ2236" s="76"/>
      <c r="XR2236" s="76"/>
      <c r="XS2236" s="76"/>
      <c r="XT2236" s="76"/>
      <c r="XU2236" s="76"/>
      <c r="XV2236" s="76"/>
      <c r="XW2236" s="76"/>
      <c r="XX2236" s="76"/>
      <c r="XY2236" s="76"/>
      <c r="XZ2236" s="76"/>
      <c r="YA2236" s="76"/>
      <c r="YB2236" s="76"/>
      <c r="YC2236" s="76"/>
      <c r="YD2236" s="76"/>
      <c r="YE2236" s="76"/>
      <c r="YF2236" s="76"/>
      <c r="YG2236" s="76"/>
      <c r="YH2236" s="76"/>
      <c r="YI2236" s="76"/>
      <c r="YJ2236" s="76"/>
      <c r="YK2236" s="76"/>
      <c r="YL2236" s="76"/>
      <c r="YM2236" s="76"/>
      <c r="YN2236" s="76"/>
      <c r="YO2236" s="76"/>
      <c r="YP2236" s="76"/>
      <c r="YQ2236" s="76"/>
      <c r="YR2236" s="76"/>
      <c r="YS2236" s="76"/>
      <c r="YT2236" s="76"/>
      <c r="YU2236" s="76"/>
      <c r="YV2236" s="76"/>
      <c r="YW2236" s="76"/>
      <c r="YX2236" s="76"/>
      <c r="YY2236" s="76"/>
      <c r="YZ2236" s="76"/>
      <c r="ZA2236" s="76"/>
      <c r="ZB2236" s="76"/>
      <c r="ZC2236" s="76"/>
      <c r="ZD2236" s="76"/>
      <c r="ZE2236" s="76"/>
      <c r="ZF2236" s="76"/>
      <c r="ZG2236" s="76"/>
      <c r="ZH2236" s="76"/>
      <c r="ZI2236" s="76"/>
      <c r="ZJ2236" s="76"/>
      <c r="ZK2236" s="76"/>
      <c r="ZL2236" s="76"/>
      <c r="ZM2236" s="76"/>
      <c r="ZN2236" s="76"/>
      <c r="ZO2236" s="76"/>
      <c r="ZP2236" s="76"/>
      <c r="ZQ2236" s="76"/>
      <c r="ZR2236" s="76"/>
      <c r="ZS2236" s="76"/>
      <c r="ZT2236" s="76"/>
      <c r="ZU2236" s="76"/>
      <c r="ZV2236" s="76"/>
      <c r="ZW2236" s="76"/>
      <c r="ZX2236" s="76"/>
      <c r="ZY2236" s="76"/>
      <c r="ZZ2236" s="76"/>
      <c r="AAA2236" s="76"/>
      <c r="AAB2236" s="76"/>
      <c r="AAC2236" s="76"/>
      <c r="AAD2236" s="76"/>
      <c r="AAE2236" s="76"/>
      <c r="AAF2236" s="76"/>
      <c r="AAG2236" s="76"/>
      <c r="AAH2236" s="76"/>
      <c r="AAI2236" s="76"/>
      <c r="AAJ2236" s="76"/>
      <c r="AAK2236" s="76"/>
      <c r="AAL2236" s="76"/>
      <c r="AAM2236" s="76"/>
      <c r="AAN2236" s="76"/>
      <c r="AAO2236" s="76"/>
      <c r="AAP2236" s="76"/>
      <c r="AAQ2236" s="76"/>
      <c r="AAR2236" s="76"/>
      <c r="AAS2236" s="76"/>
      <c r="AAT2236" s="76"/>
      <c r="AAU2236" s="76"/>
      <c r="AAV2236" s="76"/>
      <c r="AAW2236" s="76"/>
      <c r="AAX2236" s="76"/>
      <c r="AAY2236" s="76"/>
      <c r="AAZ2236" s="76"/>
      <c r="ABA2236" s="76"/>
      <c r="ABB2236" s="76"/>
      <c r="ABC2236" s="76"/>
      <c r="ABD2236" s="76"/>
      <c r="ABE2236" s="76"/>
      <c r="ABF2236" s="76"/>
      <c r="ABG2236" s="76"/>
      <c r="ABH2236" s="76"/>
      <c r="ABI2236" s="76"/>
      <c r="ABJ2236" s="76"/>
      <c r="ABK2236" s="76"/>
      <c r="ABL2236" s="76"/>
      <c r="ABM2236" s="76"/>
      <c r="ABN2236" s="76"/>
      <c r="ABO2236" s="76"/>
      <c r="ABP2236" s="76"/>
      <c r="ABQ2236" s="76"/>
      <c r="ABR2236" s="76"/>
      <c r="ABS2236" s="76"/>
      <c r="ABT2236" s="76"/>
      <c r="ABU2236" s="76"/>
      <c r="ABV2236" s="76"/>
      <c r="ABW2236" s="76"/>
      <c r="ABX2236" s="76"/>
      <c r="ABY2236" s="76"/>
      <c r="ABZ2236" s="76"/>
      <c r="ACA2236" s="76"/>
      <c r="ACB2236" s="76"/>
      <c r="ACC2236" s="76"/>
      <c r="ACD2236" s="76"/>
      <c r="ACE2236" s="76"/>
      <c r="ACF2236" s="76"/>
      <c r="ACG2236" s="76"/>
      <c r="ACH2236" s="76"/>
      <c r="ACI2236" s="76"/>
      <c r="ACJ2236" s="76"/>
      <c r="ACK2236" s="76"/>
      <c r="ACL2236" s="76"/>
      <c r="ACM2236" s="76"/>
      <c r="ACN2236" s="76"/>
      <c r="ACO2236" s="76"/>
      <c r="ACP2236" s="76"/>
      <c r="ACQ2236" s="76"/>
      <c r="ACR2236" s="76"/>
      <c r="ACS2236" s="76"/>
      <c r="ACT2236" s="76"/>
      <c r="ACU2236" s="76"/>
      <c r="ACV2236" s="76"/>
      <c r="ACW2236" s="76"/>
      <c r="ACX2236" s="76"/>
      <c r="ACY2236" s="76"/>
      <c r="ACZ2236" s="76"/>
      <c r="ADA2236" s="76"/>
      <c r="ADB2236" s="76"/>
      <c r="ADC2236" s="76"/>
      <c r="ADD2236" s="76"/>
      <c r="ADE2236" s="76"/>
      <c r="ADF2236" s="76"/>
      <c r="ADG2236" s="76"/>
      <c r="ADH2236" s="76"/>
      <c r="ADI2236" s="76"/>
      <c r="ADJ2236" s="76"/>
      <c r="ADK2236" s="76"/>
      <c r="ADL2236" s="76"/>
      <c r="ADM2236" s="76"/>
      <c r="ADN2236" s="76"/>
      <c r="ADO2236" s="76"/>
      <c r="ADP2236" s="76"/>
      <c r="ADQ2236" s="76"/>
      <c r="ADR2236" s="76"/>
      <c r="ADS2236" s="76"/>
      <c r="ADT2236" s="76"/>
      <c r="ADU2236" s="76"/>
      <c r="ADV2236" s="76"/>
      <c r="ADW2236" s="76"/>
      <c r="ADX2236" s="76"/>
      <c r="ADY2236" s="76"/>
      <c r="ADZ2236" s="76"/>
      <c r="AEA2236" s="76"/>
      <c r="AEB2236" s="76"/>
      <c r="AEC2236" s="76"/>
      <c r="AED2236" s="76"/>
      <c r="AEE2236" s="76"/>
      <c r="AEF2236" s="76"/>
      <c r="AEG2236" s="76"/>
      <c r="AEH2236" s="76"/>
      <c r="AEI2236" s="76"/>
      <c r="AEJ2236" s="76"/>
      <c r="AEK2236" s="76"/>
      <c r="AEL2236" s="76"/>
      <c r="AEM2236" s="76"/>
      <c r="AEN2236" s="76"/>
      <c r="AEO2236" s="76"/>
      <c r="AEP2236" s="76"/>
      <c r="AEQ2236" s="76"/>
      <c r="AER2236" s="76"/>
      <c r="AES2236" s="76"/>
      <c r="AET2236" s="76"/>
      <c r="AEU2236" s="76"/>
      <c r="AEV2236" s="76"/>
      <c r="AEW2236" s="76"/>
      <c r="AEX2236" s="76"/>
      <c r="AEY2236" s="76"/>
      <c r="AEZ2236" s="76"/>
      <c r="AFA2236" s="76"/>
      <c r="AFB2236" s="76"/>
      <c r="AFC2236" s="76"/>
      <c r="AFD2236" s="76"/>
      <c r="AFE2236" s="76"/>
      <c r="AFF2236" s="76"/>
      <c r="AFG2236" s="76"/>
      <c r="AFH2236" s="76"/>
      <c r="AFI2236" s="76"/>
      <c r="AFJ2236" s="76"/>
      <c r="AFK2236" s="76"/>
      <c r="AFL2236" s="76"/>
      <c r="AFM2236" s="76"/>
      <c r="AFN2236" s="76"/>
      <c r="AFO2236" s="76"/>
      <c r="AFP2236" s="76"/>
      <c r="AFQ2236" s="76"/>
      <c r="AFR2236" s="76"/>
      <c r="AFS2236" s="76"/>
      <c r="AFT2236" s="76"/>
      <c r="AFU2236" s="76"/>
      <c r="AFV2236" s="76"/>
      <c r="AFW2236" s="76"/>
      <c r="AFX2236" s="76"/>
      <c r="AFY2236" s="76"/>
      <c r="AFZ2236" s="76"/>
      <c r="AGA2236" s="76"/>
      <c r="AGB2236" s="76"/>
      <c r="AGC2236" s="76"/>
      <c r="AGD2236" s="76"/>
      <c r="AGE2236" s="76"/>
      <c r="AGF2236" s="76"/>
      <c r="AGG2236" s="76"/>
      <c r="AGH2236" s="76"/>
      <c r="AGI2236" s="76"/>
      <c r="AGJ2236" s="76"/>
      <c r="AGK2236" s="76"/>
      <c r="AGL2236" s="76"/>
      <c r="AGM2236" s="76"/>
      <c r="AGN2236" s="76"/>
      <c r="AGO2236" s="76"/>
      <c r="AGP2236" s="76"/>
      <c r="AGQ2236" s="76"/>
      <c r="AGR2236" s="76"/>
      <c r="AGS2236" s="76"/>
      <c r="AGT2236" s="76"/>
      <c r="AGU2236" s="76"/>
      <c r="AGV2236" s="76"/>
      <c r="AGW2236" s="76"/>
      <c r="AGX2236" s="76"/>
      <c r="AGY2236" s="76"/>
      <c r="AGZ2236" s="76"/>
      <c r="AHA2236" s="76"/>
      <c r="AHB2236" s="76"/>
      <c r="AHC2236" s="76"/>
      <c r="AHD2236" s="76"/>
      <c r="AHE2236" s="76"/>
      <c r="AHF2236" s="76"/>
      <c r="AHG2236" s="76"/>
      <c r="AHH2236" s="76"/>
      <c r="AHI2236" s="76"/>
      <c r="AHJ2236" s="76"/>
      <c r="AHK2236" s="76"/>
      <c r="AHL2236" s="76"/>
      <c r="AHM2236" s="76"/>
      <c r="AHN2236" s="76"/>
      <c r="AHO2236" s="76"/>
      <c r="AHP2236" s="76"/>
      <c r="AHQ2236" s="76"/>
      <c r="AHR2236" s="76"/>
      <c r="AHS2236" s="76"/>
      <c r="AHT2236" s="76"/>
      <c r="AHU2236" s="76"/>
      <c r="AHV2236" s="76"/>
      <c r="AHW2236" s="76"/>
      <c r="AHX2236" s="76"/>
      <c r="AHY2236" s="76"/>
      <c r="AHZ2236" s="76"/>
      <c r="AIA2236" s="76"/>
      <c r="AIB2236" s="76"/>
      <c r="AIC2236" s="76"/>
      <c r="AID2236" s="76"/>
      <c r="AIE2236" s="76"/>
      <c r="AIF2236" s="76"/>
      <c r="AIG2236" s="76"/>
      <c r="AIH2236" s="76"/>
      <c r="AII2236" s="76"/>
      <c r="AIJ2236" s="76"/>
      <c r="AIK2236" s="76"/>
      <c r="AIL2236" s="76"/>
      <c r="AIM2236" s="76"/>
      <c r="AIN2236" s="76"/>
      <c r="AIO2236" s="76"/>
      <c r="AIP2236" s="76"/>
      <c r="AIQ2236" s="76"/>
      <c r="AIR2236" s="76"/>
      <c r="AIS2236" s="76"/>
      <c r="AIT2236" s="76"/>
      <c r="AIU2236" s="76"/>
      <c r="AIV2236" s="76"/>
      <c r="AIW2236" s="76"/>
      <c r="AIX2236" s="76"/>
      <c r="AIY2236" s="76"/>
      <c r="AIZ2236" s="76"/>
      <c r="AJA2236" s="76"/>
      <c r="AJB2236" s="76"/>
      <c r="AJC2236" s="76"/>
      <c r="AJD2236" s="76"/>
      <c r="AJE2236" s="76"/>
      <c r="AJF2236" s="76"/>
      <c r="AJG2236" s="76"/>
      <c r="AJH2236" s="76"/>
      <c r="AJI2236" s="76"/>
      <c r="AJJ2236" s="76"/>
      <c r="AJK2236" s="76"/>
      <c r="AJL2236" s="76"/>
      <c r="AJM2236" s="76"/>
      <c r="AJN2236" s="76"/>
      <c r="AJO2236" s="76"/>
      <c r="AJP2236" s="76"/>
      <c r="AJQ2236" s="76"/>
      <c r="AJR2236" s="76"/>
      <c r="AJS2236" s="76"/>
      <c r="AJT2236" s="76"/>
      <c r="AJU2236" s="76"/>
      <c r="AJV2236" s="76"/>
      <c r="AJW2236" s="76"/>
      <c r="AJX2236" s="76"/>
      <c r="AJY2236" s="76"/>
      <c r="AJZ2236" s="76"/>
      <c r="AKA2236" s="76"/>
      <c r="AKB2236" s="76"/>
      <c r="AKC2236" s="76"/>
      <c r="AKD2236" s="76"/>
      <c r="AKE2236" s="76"/>
      <c r="AKF2236" s="76"/>
      <c r="AKG2236" s="76"/>
      <c r="AKH2236" s="76"/>
      <c r="AKI2236" s="76"/>
      <c r="AKJ2236" s="76"/>
      <c r="AKK2236" s="76"/>
      <c r="AKL2236" s="76"/>
      <c r="AKM2236" s="76"/>
      <c r="AKN2236" s="76"/>
      <c r="AKO2236" s="76"/>
      <c r="AKP2236" s="76"/>
      <c r="AKQ2236" s="76"/>
      <c r="AKR2236" s="76"/>
      <c r="AKS2236" s="76"/>
      <c r="AKT2236" s="76"/>
      <c r="AKU2236" s="76"/>
      <c r="AKV2236" s="76"/>
      <c r="AKW2236" s="76"/>
      <c r="AKX2236" s="76"/>
      <c r="AKY2236" s="76"/>
      <c r="AKZ2236" s="76"/>
      <c r="ALA2236" s="76"/>
      <c r="ALB2236" s="76"/>
      <c r="ALC2236" s="76"/>
      <c r="ALD2236" s="76"/>
      <c r="ALE2236" s="76"/>
      <c r="ALF2236" s="76"/>
      <c r="ALG2236" s="76"/>
      <c r="ALH2236" s="76"/>
      <c r="ALI2236" s="76"/>
      <c r="ALJ2236" s="76"/>
      <c r="ALK2236" s="76"/>
      <c r="ALL2236" s="76"/>
      <c r="ALM2236" s="76"/>
      <c r="ALN2236" s="76"/>
      <c r="ALO2236" s="76"/>
      <c r="ALP2236" s="76"/>
      <c r="ALQ2236" s="76"/>
      <c r="ALR2236" s="76"/>
      <c r="ALS2236" s="76"/>
      <c r="ALT2236" s="76"/>
      <c r="ALU2236" s="76"/>
      <c r="ALV2236" s="76"/>
      <c r="ALW2236" s="76"/>
      <c r="ALX2236" s="76"/>
      <c r="ALY2236" s="76"/>
      <c r="ALZ2236" s="76"/>
      <c r="AMA2236" s="76"/>
      <c r="AMB2236" s="76"/>
      <c r="AMC2236" s="76"/>
      <c r="AMD2236" s="76"/>
      <c r="AME2236" s="76"/>
      <c r="AMF2236" s="76"/>
      <c r="AMG2236" s="76"/>
      <c r="AMH2236" s="76"/>
      <c r="AMI2236" s="76"/>
      <c r="AMJ2236" s="76"/>
      <c r="AMK2236" s="76"/>
      <c r="AML2236" s="76"/>
      <c r="AMM2236" s="76"/>
      <c r="AMN2236" s="76"/>
      <c r="AMO2236" s="76"/>
      <c r="AMP2236" s="76"/>
      <c r="AMQ2236" s="76"/>
      <c r="AMR2236" s="76"/>
      <c r="AMS2236" s="76"/>
      <c r="AMT2236" s="76"/>
      <c r="AMU2236" s="76"/>
      <c r="AMV2236" s="76"/>
      <c r="AMW2236" s="76"/>
      <c r="AMX2236" s="76"/>
      <c r="AMY2236" s="76"/>
      <c r="AMZ2236" s="76"/>
      <c r="ANA2236" s="76"/>
      <c r="ANB2236" s="76"/>
      <c r="ANC2236" s="76"/>
      <c r="AND2236" s="76"/>
      <c r="ANE2236" s="76"/>
      <c r="ANF2236" s="76"/>
      <c r="ANG2236" s="76"/>
      <c r="ANH2236" s="76"/>
      <c r="ANI2236" s="76"/>
      <c r="ANJ2236" s="76"/>
      <c r="ANK2236" s="76"/>
      <c r="ANL2236" s="76"/>
      <c r="ANM2236" s="76"/>
      <c r="ANN2236" s="76"/>
      <c r="ANO2236" s="76"/>
      <c r="ANP2236" s="76"/>
      <c r="ANQ2236" s="76"/>
      <c r="ANR2236" s="76"/>
      <c r="ANS2236" s="76"/>
      <c r="ANT2236" s="76"/>
      <c r="ANU2236" s="76"/>
      <c r="ANV2236" s="76"/>
      <c r="ANW2236" s="76"/>
      <c r="ANX2236" s="76"/>
      <c r="ANY2236" s="76"/>
      <c r="ANZ2236" s="76"/>
      <c r="AOA2236" s="76"/>
      <c r="AOB2236" s="76"/>
      <c r="AOC2236" s="76"/>
      <c r="AOD2236" s="76"/>
      <c r="AOE2236" s="76"/>
      <c r="AOF2236" s="76"/>
      <c r="AOG2236" s="76"/>
      <c r="AOH2236" s="76"/>
      <c r="AOI2236" s="76"/>
      <c r="AOJ2236" s="76"/>
      <c r="AOK2236" s="76"/>
      <c r="AOL2236" s="76"/>
      <c r="AOM2236" s="76"/>
      <c r="AON2236" s="76"/>
      <c r="AOO2236" s="76"/>
      <c r="AOP2236" s="76"/>
      <c r="AOQ2236" s="76"/>
      <c r="AOR2236" s="76"/>
      <c r="AOS2236" s="76"/>
      <c r="AOT2236" s="76"/>
      <c r="AOU2236" s="76"/>
      <c r="AOV2236" s="76"/>
      <c r="AOW2236" s="76"/>
      <c r="AOX2236" s="76"/>
      <c r="AOY2236" s="76"/>
      <c r="AOZ2236" s="76"/>
      <c r="APA2236" s="76"/>
      <c r="APB2236" s="76"/>
      <c r="APC2236" s="76"/>
      <c r="APD2236" s="76"/>
      <c r="APE2236" s="76"/>
      <c r="APF2236" s="76"/>
      <c r="APG2236" s="76"/>
      <c r="APH2236" s="76"/>
      <c r="API2236" s="76"/>
      <c r="APJ2236" s="76"/>
      <c r="APK2236" s="76"/>
      <c r="APL2236" s="76"/>
      <c r="APM2236" s="76"/>
      <c r="APN2236" s="76"/>
      <c r="APO2236" s="76"/>
      <c r="APP2236" s="76"/>
      <c r="APQ2236" s="76"/>
      <c r="APR2236" s="76"/>
      <c r="APS2236" s="76"/>
      <c r="APT2236" s="76"/>
      <c r="APU2236" s="76"/>
      <c r="APV2236" s="76"/>
      <c r="APW2236" s="76"/>
      <c r="APX2236" s="76"/>
      <c r="APY2236" s="76"/>
      <c r="APZ2236" s="76"/>
      <c r="AQA2236" s="76"/>
      <c r="AQB2236" s="76"/>
      <c r="AQC2236" s="76"/>
      <c r="AQD2236" s="76"/>
      <c r="AQE2236" s="76"/>
      <c r="AQF2236" s="76"/>
      <c r="AQG2236" s="76"/>
      <c r="AQH2236" s="76"/>
      <c r="AQI2236" s="76"/>
      <c r="AQJ2236" s="76"/>
      <c r="AQK2236" s="76"/>
      <c r="AQL2236" s="76"/>
      <c r="AQM2236" s="76"/>
      <c r="AQN2236" s="76"/>
      <c r="AQO2236" s="76"/>
      <c r="AQP2236" s="76"/>
      <c r="AQQ2236" s="76"/>
      <c r="AQR2236" s="76"/>
      <c r="AQS2236" s="76"/>
      <c r="AQT2236" s="76"/>
      <c r="AQU2236" s="76"/>
      <c r="AQV2236" s="76"/>
      <c r="AQW2236" s="76"/>
      <c r="AQX2236" s="76"/>
      <c r="AQY2236" s="76"/>
      <c r="AQZ2236" s="76"/>
      <c r="ARA2236" s="76"/>
      <c r="ARB2236" s="76"/>
      <c r="ARC2236" s="76"/>
      <c r="ARD2236" s="76"/>
      <c r="ARE2236" s="76"/>
      <c r="ARF2236" s="76"/>
      <c r="ARG2236" s="76"/>
      <c r="ARH2236" s="76"/>
      <c r="ARI2236" s="76"/>
      <c r="ARJ2236" s="76"/>
      <c r="ARK2236" s="76"/>
      <c r="ARL2236" s="76"/>
      <c r="ARM2236" s="76"/>
      <c r="ARN2236" s="76"/>
      <c r="ARO2236" s="76"/>
      <c r="ARP2236" s="76"/>
      <c r="ARQ2236" s="76"/>
      <c r="ARR2236" s="76"/>
      <c r="ARS2236" s="76"/>
      <c r="ART2236" s="76"/>
      <c r="ARU2236" s="76"/>
      <c r="ARV2236" s="76"/>
      <c r="ARW2236" s="76"/>
      <c r="ARX2236" s="76"/>
      <c r="ARY2236" s="76"/>
      <c r="ARZ2236" s="76"/>
      <c r="ASA2236" s="76"/>
      <c r="ASB2236" s="76"/>
      <c r="ASC2236" s="76"/>
      <c r="ASD2236" s="76"/>
      <c r="ASE2236" s="76"/>
      <c r="ASF2236" s="76"/>
      <c r="ASG2236" s="76"/>
      <c r="ASH2236" s="76"/>
      <c r="ASI2236" s="76"/>
      <c r="ASJ2236" s="76"/>
      <c r="ASK2236" s="76"/>
      <c r="ASL2236" s="76"/>
      <c r="ASM2236" s="76"/>
      <c r="ASN2236" s="76"/>
      <c r="ASO2236" s="76"/>
      <c r="ASP2236" s="76"/>
      <c r="ASQ2236" s="76"/>
      <c r="ASR2236" s="76"/>
      <c r="ASS2236" s="76"/>
      <c r="AST2236" s="76"/>
      <c r="ASU2236" s="76"/>
      <c r="ASV2236" s="76"/>
      <c r="ASW2236" s="76"/>
      <c r="ASX2236" s="76"/>
      <c r="ASY2236" s="76"/>
      <c r="ASZ2236" s="76"/>
      <c r="ATA2236" s="76"/>
      <c r="ATB2236" s="76"/>
      <c r="ATC2236" s="76"/>
      <c r="ATD2236" s="76"/>
      <c r="ATE2236" s="76"/>
      <c r="ATF2236" s="76"/>
      <c r="ATG2236" s="76"/>
      <c r="ATH2236" s="76"/>
      <c r="ATI2236" s="76"/>
      <c r="ATJ2236" s="76"/>
      <c r="ATK2236" s="76"/>
      <c r="ATL2236" s="76"/>
      <c r="ATM2236" s="76"/>
      <c r="ATN2236" s="76"/>
      <c r="ATO2236" s="76"/>
      <c r="ATP2236" s="76"/>
      <c r="ATQ2236" s="76"/>
      <c r="ATR2236" s="76"/>
      <c r="ATS2236" s="76"/>
      <c r="ATT2236" s="76"/>
      <c r="ATU2236" s="76"/>
      <c r="ATV2236" s="76"/>
      <c r="ATW2236" s="76"/>
      <c r="ATX2236" s="76"/>
      <c r="ATY2236" s="76"/>
      <c r="ATZ2236" s="76"/>
      <c r="AUA2236" s="76"/>
      <c r="AUB2236" s="76"/>
      <c r="AUC2236" s="76"/>
      <c r="AUD2236" s="76"/>
      <c r="AUE2236" s="76"/>
      <c r="AUF2236" s="76"/>
      <c r="AUG2236" s="76"/>
      <c r="AUH2236" s="76"/>
      <c r="AUI2236" s="76"/>
      <c r="AUJ2236" s="76"/>
      <c r="AUK2236" s="76"/>
      <c r="AUL2236" s="76"/>
      <c r="AUM2236" s="76"/>
      <c r="AUN2236" s="76"/>
      <c r="AUO2236" s="76"/>
      <c r="AUP2236" s="76"/>
      <c r="AUQ2236" s="76"/>
      <c r="AUR2236" s="76"/>
      <c r="AUS2236" s="76"/>
      <c r="AUT2236" s="76"/>
      <c r="AUU2236" s="76"/>
      <c r="AUV2236" s="76"/>
      <c r="AUW2236" s="76"/>
      <c r="AUX2236" s="76"/>
      <c r="AUY2236" s="76"/>
      <c r="AUZ2236" s="76"/>
      <c r="AVA2236" s="76"/>
      <c r="AVB2236" s="76"/>
      <c r="AVC2236" s="76"/>
      <c r="AVD2236" s="76"/>
      <c r="AVE2236" s="76"/>
      <c r="AVF2236" s="76"/>
      <c r="AVG2236" s="76"/>
      <c r="AVH2236" s="76"/>
      <c r="AVI2236" s="76"/>
      <c r="AVJ2236" s="76"/>
      <c r="AVK2236" s="76"/>
      <c r="AVL2236" s="76"/>
      <c r="AVM2236" s="76"/>
      <c r="AVN2236" s="76"/>
      <c r="AVO2236" s="76"/>
      <c r="AVP2236" s="76"/>
      <c r="AVQ2236" s="76"/>
      <c r="AVR2236" s="76"/>
      <c r="AVS2236" s="76"/>
      <c r="AVT2236" s="76"/>
      <c r="AVU2236" s="76"/>
      <c r="AVV2236" s="76"/>
      <c r="AVW2236" s="76"/>
      <c r="AVX2236" s="76"/>
      <c r="AVY2236" s="76"/>
      <c r="AVZ2236" s="76"/>
      <c r="AWA2236" s="76"/>
      <c r="AWB2236" s="76"/>
      <c r="AWC2236" s="76"/>
      <c r="AWD2236" s="76"/>
      <c r="AWE2236" s="76"/>
      <c r="AWF2236" s="76"/>
      <c r="AWG2236" s="76"/>
      <c r="AWH2236" s="76"/>
      <c r="AWI2236" s="76"/>
      <c r="AWJ2236" s="76"/>
      <c r="AWK2236" s="76"/>
      <c r="AWL2236" s="76"/>
      <c r="AWM2236" s="76"/>
      <c r="AWN2236" s="76"/>
      <c r="AWO2236" s="76"/>
      <c r="AWP2236" s="76"/>
      <c r="AWQ2236" s="76"/>
      <c r="AWR2236" s="76"/>
      <c r="AWS2236" s="76"/>
      <c r="AWT2236" s="76"/>
      <c r="AWU2236" s="76"/>
      <c r="AWV2236" s="76"/>
      <c r="AWW2236" s="76"/>
      <c r="AWX2236" s="76"/>
      <c r="AWY2236" s="76"/>
      <c r="AWZ2236" s="76"/>
      <c r="AXA2236" s="76"/>
      <c r="AXB2236" s="76"/>
      <c r="AXC2236" s="76"/>
      <c r="AXD2236" s="76"/>
      <c r="AXE2236" s="76"/>
      <c r="AXF2236" s="76"/>
      <c r="AXG2236" s="76"/>
      <c r="AXH2236" s="76"/>
      <c r="AXI2236" s="76"/>
      <c r="AXJ2236" s="76"/>
      <c r="AXK2236" s="76"/>
      <c r="AXL2236" s="76"/>
      <c r="AXM2236" s="76"/>
      <c r="AXN2236" s="76"/>
      <c r="AXO2236" s="76"/>
      <c r="AXP2236" s="76"/>
      <c r="AXQ2236" s="76"/>
      <c r="AXR2236" s="76"/>
      <c r="AXS2236" s="76"/>
      <c r="AXT2236" s="76"/>
      <c r="AXU2236" s="76"/>
      <c r="AXV2236" s="76"/>
      <c r="AXW2236" s="76"/>
      <c r="AXX2236" s="76"/>
      <c r="AXY2236" s="76"/>
      <c r="AXZ2236" s="76"/>
      <c r="AYA2236" s="76"/>
      <c r="AYB2236" s="76"/>
      <c r="AYC2236" s="76"/>
      <c r="AYD2236" s="76"/>
      <c r="AYE2236" s="76"/>
      <c r="AYF2236" s="76"/>
      <c r="AYG2236" s="76"/>
      <c r="AYH2236" s="76"/>
      <c r="AYI2236" s="76"/>
      <c r="AYJ2236" s="76"/>
      <c r="AYK2236" s="76"/>
      <c r="AYL2236" s="76"/>
      <c r="AYM2236" s="76"/>
      <c r="AYN2236" s="76"/>
      <c r="AYO2236" s="76"/>
      <c r="AYP2236" s="76"/>
      <c r="AYQ2236" s="76"/>
      <c r="AYR2236" s="76"/>
      <c r="AYS2236" s="76"/>
      <c r="AYT2236" s="76"/>
      <c r="AYU2236" s="76"/>
      <c r="AYV2236" s="76"/>
      <c r="AYW2236" s="76"/>
      <c r="AYX2236" s="76"/>
      <c r="AYY2236" s="76"/>
      <c r="AYZ2236" s="76"/>
      <c r="AZA2236" s="76"/>
      <c r="AZB2236" s="76"/>
      <c r="AZC2236" s="76"/>
      <c r="AZD2236" s="76"/>
      <c r="AZE2236" s="76"/>
      <c r="AZF2236" s="76"/>
      <c r="AZG2236" s="76"/>
      <c r="AZH2236" s="76"/>
      <c r="AZI2236" s="76"/>
      <c r="AZJ2236" s="76"/>
      <c r="AZK2236" s="76"/>
      <c r="AZL2236" s="76"/>
      <c r="AZM2236" s="76"/>
      <c r="AZN2236" s="76"/>
      <c r="AZO2236" s="76"/>
      <c r="AZP2236" s="76"/>
      <c r="AZQ2236" s="76"/>
      <c r="AZR2236" s="76"/>
      <c r="AZS2236" s="76"/>
      <c r="AZT2236" s="76"/>
      <c r="AZU2236" s="76"/>
      <c r="AZV2236" s="76"/>
      <c r="AZW2236" s="76"/>
      <c r="AZX2236" s="76"/>
      <c r="AZY2236" s="76"/>
      <c r="AZZ2236" s="76"/>
      <c r="BAA2236" s="76"/>
      <c r="BAB2236" s="76"/>
      <c r="BAC2236" s="76"/>
      <c r="BAD2236" s="76"/>
      <c r="BAE2236" s="76"/>
      <c r="BAF2236" s="76"/>
      <c r="BAG2236" s="76"/>
      <c r="BAH2236" s="76"/>
      <c r="BAI2236" s="76"/>
      <c r="BAJ2236" s="76"/>
      <c r="BAK2236" s="76"/>
      <c r="BAL2236" s="76"/>
      <c r="BAM2236" s="76"/>
      <c r="BAN2236" s="76"/>
      <c r="BAO2236" s="76"/>
      <c r="BAP2236" s="76"/>
      <c r="BAQ2236" s="76"/>
      <c r="BAR2236" s="76"/>
      <c r="BAS2236" s="76"/>
      <c r="BAT2236" s="76"/>
      <c r="BAU2236" s="76"/>
      <c r="BAV2236" s="76"/>
      <c r="BAW2236" s="76"/>
      <c r="BAX2236" s="76"/>
      <c r="BAY2236" s="76"/>
      <c r="BAZ2236" s="76"/>
      <c r="BBA2236" s="76"/>
      <c r="BBB2236" s="76"/>
      <c r="BBC2236" s="76"/>
      <c r="BBD2236" s="76"/>
      <c r="BBE2236" s="76"/>
      <c r="BBF2236" s="76"/>
      <c r="BBG2236" s="76"/>
      <c r="BBH2236" s="76"/>
      <c r="BBI2236" s="76"/>
      <c r="BBJ2236" s="76"/>
      <c r="BBK2236" s="76"/>
      <c r="BBL2236" s="76"/>
      <c r="BBM2236" s="76"/>
      <c r="BBN2236" s="76"/>
      <c r="BBO2236" s="76"/>
      <c r="BBP2236" s="76"/>
      <c r="BBQ2236" s="76"/>
      <c r="BBR2236" s="76"/>
      <c r="BBS2236" s="76"/>
      <c r="BBT2236" s="76"/>
      <c r="BBU2236" s="76"/>
      <c r="BBV2236" s="76"/>
      <c r="BBW2236" s="76"/>
      <c r="BBX2236" s="76"/>
      <c r="BBY2236" s="76"/>
      <c r="BBZ2236" s="76"/>
      <c r="BCA2236" s="76"/>
      <c r="BCB2236" s="76"/>
      <c r="BCC2236" s="76"/>
      <c r="BCD2236" s="76"/>
      <c r="BCE2236" s="76"/>
      <c r="BCF2236" s="76"/>
      <c r="BCG2236" s="76"/>
      <c r="BCH2236" s="76"/>
      <c r="BCI2236" s="76"/>
      <c r="BCJ2236" s="76"/>
      <c r="BCK2236" s="76"/>
      <c r="BCL2236" s="76"/>
      <c r="BCM2236" s="76"/>
      <c r="BCN2236" s="76"/>
      <c r="BCO2236" s="76"/>
      <c r="BCP2236" s="76"/>
      <c r="BCQ2236" s="76"/>
      <c r="BCR2236" s="76"/>
      <c r="BCS2236" s="76"/>
      <c r="BCT2236" s="76"/>
      <c r="BCU2236" s="76"/>
      <c r="BCV2236" s="76"/>
      <c r="BCW2236" s="76"/>
      <c r="BCX2236" s="76"/>
      <c r="BCY2236" s="76"/>
      <c r="BCZ2236" s="76"/>
      <c r="BDA2236" s="76"/>
      <c r="BDB2236" s="76"/>
      <c r="BDC2236" s="76"/>
      <c r="BDD2236" s="76"/>
      <c r="BDE2236" s="76"/>
      <c r="BDF2236" s="76"/>
      <c r="BDG2236" s="76"/>
      <c r="BDH2236" s="76"/>
      <c r="BDI2236" s="76"/>
      <c r="BDJ2236" s="76"/>
      <c r="BDK2236" s="76"/>
      <c r="BDL2236" s="76"/>
      <c r="BDM2236" s="76"/>
      <c r="BDN2236" s="76"/>
      <c r="BDO2236" s="76"/>
      <c r="BDP2236" s="76"/>
      <c r="BDQ2236" s="76"/>
      <c r="BDR2236" s="76"/>
      <c r="BDS2236" s="76"/>
      <c r="BDT2236" s="76"/>
      <c r="BDU2236" s="76"/>
      <c r="BDV2236" s="76"/>
      <c r="BDW2236" s="76"/>
      <c r="BDX2236" s="76"/>
      <c r="BDY2236" s="76"/>
      <c r="BDZ2236" s="76"/>
      <c r="BEA2236" s="76"/>
      <c r="BEB2236" s="76"/>
      <c r="BEC2236" s="76"/>
      <c r="BED2236" s="76"/>
      <c r="BEE2236" s="76"/>
      <c r="BEF2236" s="76"/>
      <c r="BEG2236" s="76"/>
      <c r="BEH2236" s="76"/>
      <c r="BEI2236" s="76"/>
      <c r="BEJ2236" s="76"/>
      <c r="BEK2236" s="76"/>
      <c r="BEL2236" s="76"/>
      <c r="BEM2236" s="76"/>
      <c r="BEN2236" s="76"/>
      <c r="BEO2236" s="76"/>
      <c r="BEP2236" s="76"/>
      <c r="BEQ2236" s="76"/>
      <c r="BER2236" s="76"/>
      <c r="BES2236" s="76"/>
      <c r="BET2236" s="76"/>
      <c r="BEU2236" s="76"/>
      <c r="BEV2236" s="76"/>
      <c r="BEW2236" s="76"/>
      <c r="BEX2236" s="76"/>
      <c r="BEY2236" s="76"/>
      <c r="BEZ2236" s="76"/>
      <c r="BFA2236" s="76"/>
      <c r="BFB2236" s="76"/>
      <c r="BFC2236" s="76"/>
      <c r="BFD2236" s="76"/>
      <c r="BFE2236" s="76"/>
      <c r="BFF2236" s="76"/>
      <c r="BFG2236" s="76"/>
      <c r="BFH2236" s="76"/>
      <c r="BFI2236" s="76"/>
      <c r="BFJ2236" s="76"/>
      <c r="BFK2236" s="76"/>
      <c r="BFL2236" s="76"/>
      <c r="BFM2236" s="76"/>
      <c r="BFN2236" s="76"/>
      <c r="BFO2236" s="76"/>
      <c r="BFP2236" s="76"/>
      <c r="BFQ2236" s="76"/>
      <c r="BFR2236" s="76"/>
      <c r="BFS2236" s="76"/>
      <c r="BFT2236" s="76"/>
      <c r="BFU2236" s="76"/>
      <c r="BFV2236" s="76"/>
      <c r="BFW2236" s="76"/>
      <c r="BFX2236" s="76"/>
      <c r="BFY2236" s="76"/>
      <c r="BFZ2236" s="76"/>
      <c r="BGA2236" s="76"/>
      <c r="BGB2236" s="76"/>
      <c r="BGC2236" s="76"/>
      <c r="BGD2236" s="76"/>
      <c r="BGE2236" s="76"/>
      <c r="BGF2236" s="76"/>
      <c r="BGG2236" s="76"/>
      <c r="BGH2236" s="76"/>
      <c r="BGI2236" s="76"/>
      <c r="BGJ2236" s="76"/>
      <c r="BGK2236" s="76"/>
      <c r="BGL2236" s="76"/>
      <c r="BGM2236" s="76"/>
      <c r="BGN2236" s="76"/>
      <c r="BGO2236" s="76"/>
      <c r="BGP2236" s="76"/>
      <c r="BGQ2236" s="76"/>
      <c r="BGR2236" s="76"/>
      <c r="BGS2236" s="76"/>
      <c r="BGT2236" s="76"/>
      <c r="BGU2236" s="76"/>
      <c r="BGV2236" s="76"/>
      <c r="BGW2236" s="76"/>
      <c r="BGX2236" s="76"/>
      <c r="BGY2236" s="76"/>
      <c r="BGZ2236" s="76"/>
      <c r="BHA2236" s="76"/>
      <c r="BHB2236" s="76"/>
      <c r="BHC2236" s="76"/>
      <c r="BHD2236" s="76"/>
      <c r="BHE2236" s="76"/>
      <c r="BHF2236" s="76"/>
      <c r="BHG2236" s="76"/>
      <c r="BHH2236" s="76"/>
      <c r="BHI2236" s="76"/>
      <c r="BHJ2236" s="76"/>
      <c r="BHK2236" s="76"/>
      <c r="BHL2236" s="76"/>
      <c r="BHM2236" s="76"/>
      <c r="BHN2236" s="76"/>
      <c r="BHO2236" s="76"/>
      <c r="BHP2236" s="76"/>
      <c r="BHQ2236" s="76"/>
      <c r="BHR2236" s="76"/>
      <c r="BHS2236" s="76"/>
      <c r="BHT2236" s="76"/>
      <c r="BHU2236" s="76"/>
      <c r="BHV2236" s="76"/>
      <c r="BHW2236" s="76"/>
      <c r="BHX2236" s="76"/>
      <c r="BHY2236" s="76"/>
      <c r="BHZ2236" s="76"/>
      <c r="BIA2236" s="76"/>
      <c r="BIB2236" s="76"/>
      <c r="BIC2236" s="76"/>
      <c r="BID2236" s="76"/>
      <c r="BIE2236" s="76"/>
      <c r="BIF2236" s="76"/>
      <c r="BIG2236" s="76"/>
      <c r="BIH2236" s="76"/>
      <c r="BII2236" s="76"/>
      <c r="BIJ2236" s="76"/>
      <c r="BIK2236" s="76"/>
      <c r="BIL2236" s="76"/>
      <c r="BIM2236" s="76"/>
      <c r="BIN2236" s="76"/>
      <c r="BIO2236" s="76"/>
      <c r="BIP2236" s="76"/>
      <c r="BIQ2236" s="76"/>
      <c r="BIR2236" s="76"/>
      <c r="BIS2236" s="76"/>
      <c r="BIT2236" s="76"/>
      <c r="BIU2236" s="76"/>
      <c r="BIV2236" s="76"/>
      <c r="BIW2236" s="76"/>
      <c r="BIX2236" s="76"/>
      <c r="BIY2236" s="76"/>
      <c r="BIZ2236" s="76"/>
      <c r="BJA2236" s="76"/>
      <c r="BJB2236" s="76"/>
      <c r="BJC2236" s="76"/>
      <c r="BJD2236" s="76"/>
      <c r="BJE2236" s="76"/>
      <c r="BJF2236" s="76"/>
      <c r="BJG2236" s="76"/>
      <c r="BJH2236" s="76"/>
      <c r="BJI2236" s="76"/>
      <c r="BJJ2236" s="76"/>
      <c r="BJK2236" s="76"/>
      <c r="BJL2236" s="76"/>
      <c r="BJM2236" s="76"/>
      <c r="BJN2236" s="76"/>
      <c r="BJO2236" s="76"/>
      <c r="BJP2236" s="76"/>
      <c r="BJQ2236" s="76"/>
      <c r="BJR2236" s="76"/>
      <c r="BJS2236" s="76"/>
      <c r="BJT2236" s="76"/>
      <c r="BJU2236" s="76"/>
      <c r="BJV2236" s="76"/>
      <c r="BJW2236" s="76"/>
      <c r="BJX2236" s="76"/>
      <c r="BJY2236" s="76"/>
      <c r="BJZ2236" s="76"/>
      <c r="BKA2236" s="76"/>
      <c r="BKB2236" s="76"/>
      <c r="BKC2236" s="76"/>
      <c r="BKD2236" s="76"/>
      <c r="BKE2236" s="76"/>
      <c r="BKF2236" s="76"/>
      <c r="BKG2236" s="76"/>
      <c r="BKH2236" s="76"/>
      <c r="BKI2236" s="76"/>
      <c r="BKJ2236" s="76"/>
      <c r="BKK2236" s="76"/>
      <c r="BKL2236" s="76"/>
      <c r="BKM2236" s="76"/>
      <c r="BKN2236" s="76"/>
      <c r="BKO2236" s="76"/>
      <c r="BKP2236" s="76"/>
      <c r="BKQ2236" s="76"/>
      <c r="BKR2236" s="76"/>
      <c r="BKS2236" s="76"/>
      <c r="BKT2236" s="76"/>
      <c r="BKU2236" s="76"/>
      <c r="BKV2236" s="76"/>
      <c r="BKW2236" s="76"/>
      <c r="BKX2236" s="76"/>
      <c r="BKY2236" s="76"/>
      <c r="BKZ2236" s="76"/>
      <c r="BLA2236" s="76"/>
      <c r="BLB2236" s="76"/>
      <c r="BLC2236" s="76"/>
      <c r="BLD2236" s="76"/>
      <c r="BLE2236" s="76"/>
      <c r="BLF2236" s="76"/>
      <c r="BLG2236" s="76"/>
      <c r="BLH2236" s="76"/>
      <c r="BLI2236" s="76"/>
      <c r="BLJ2236" s="76"/>
      <c r="BLK2236" s="76"/>
      <c r="BLL2236" s="76"/>
      <c r="BLM2236" s="76"/>
      <c r="BLN2236" s="76"/>
      <c r="BLO2236" s="76"/>
      <c r="BLP2236" s="76"/>
      <c r="BLQ2236" s="76"/>
      <c r="BLR2236" s="76"/>
      <c r="BLS2236" s="76"/>
      <c r="BLT2236" s="76"/>
      <c r="BLU2236" s="76"/>
      <c r="BLV2236" s="76"/>
      <c r="BLW2236" s="76"/>
      <c r="BLX2236" s="76"/>
      <c r="BLY2236" s="76"/>
      <c r="BLZ2236" s="76"/>
      <c r="BMA2236" s="76"/>
      <c r="BMB2236" s="76"/>
      <c r="BMC2236" s="76"/>
      <c r="BMD2236" s="76"/>
      <c r="BME2236" s="76"/>
      <c r="BMF2236" s="76"/>
      <c r="BMG2236" s="76"/>
      <c r="BMH2236" s="76"/>
      <c r="BMI2236" s="76"/>
      <c r="BMJ2236" s="76"/>
      <c r="BMK2236" s="76"/>
      <c r="BML2236" s="76"/>
      <c r="BMM2236" s="76"/>
      <c r="BMN2236" s="76"/>
      <c r="BMO2236" s="76"/>
      <c r="BMP2236" s="76"/>
      <c r="BMQ2236" s="76"/>
      <c r="BMR2236" s="76"/>
      <c r="BMS2236" s="76"/>
      <c r="BMT2236" s="76"/>
      <c r="BMU2236" s="76"/>
      <c r="BMV2236" s="76"/>
      <c r="BMW2236" s="76"/>
      <c r="BMX2236" s="76"/>
      <c r="BMY2236" s="76"/>
      <c r="BMZ2236" s="76"/>
      <c r="BNA2236" s="76"/>
      <c r="BNB2236" s="76"/>
      <c r="BNC2236" s="76"/>
      <c r="BND2236" s="76"/>
      <c r="BNE2236" s="76"/>
      <c r="BNF2236" s="76"/>
      <c r="BNG2236" s="76"/>
      <c r="BNH2236" s="76"/>
      <c r="BNI2236" s="76"/>
      <c r="BNJ2236" s="76"/>
      <c r="BNK2236" s="76"/>
      <c r="BNL2236" s="76"/>
      <c r="BNM2236" s="76"/>
      <c r="BNN2236" s="76"/>
      <c r="BNO2236" s="76"/>
      <c r="BNP2236" s="76"/>
      <c r="BNQ2236" s="76"/>
      <c r="BNR2236" s="76"/>
      <c r="BNS2236" s="76"/>
      <c r="BNT2236" s="76"/>
      <c r="BNU2236" s="76"/>
      <c r="BNV2236" s="76"/>
      <c r="BNW2236" s="76"/>
      <c r="BNX2236" s="76"/>
      <c r="BNY2236" s="76"/>
      <c r="BNZ2236" s="76"/>
      <c r="BOA2236" s="76"/>
      <c r="BOB2236" s="76"/>
      <c r="BOC2236" s="76"/>
      <c r="BOD2236" s="76"/>
      <c r="BOE2236" s="76"/>
      <c r="BOF2236" s="76"/>
      <c r="BOG2236" s="76"/>
      <c r="BOH2236" s="76"/>
      <c r="BOI2236" s="76"/>
      <c r="BOJ2236" s="76"/>
      <c r="BOK2236" s="76"/>
      <c r="BOL2236" s="76"/>
      <c r="BOM2236" s="76"/>
      <c r="BON2236" s="76"/>
      <c r="BOO2236" s="76"/>
      <c r="BOP2236" s="76"/>
      <c r="BOQ2236" s="76"/>
      <c r="BOR2236" s="76"/>
      <c r="BOS2236" s="76"/>
      <c r="BOT2236" s="76"/>
      <c r="BOU2236" s="76"/>
      <c r="BOV2236" s="76"/>
      <c r="BOW2236" s="76"/>
      <c r="BOX2236" s="76"/>
      <c r="BOY2236" s="76"/>
      <c r="BOZ2236" s="76"/>
      <c r="BPA2236" s="76"/>
      <c r="BPB2236" s="76"/>
      <c r="BPC2236" s="76"/>
      <c r="BPD2236" s="76"/>
      <c r="BPE2236" s="76"/>
      <c r="BPF2236" s="76"/>
      <c r="BPG2236" s="76"/>
      <c r="BPH2236" s="76"/>
      <c r="BPI2236" s="76"/>
      <c r="BPJ2236" s="76"/>
      <c r="BPK2236" s="76"/>
      <c r="BPL2236" s="76"/>
      <c r="BPM2236" s="76"/>
      <c r="BPN2236" s="76"/>
      <c r="BPO2236" s="76"/>
      <c r="BPP2236" s="76"/>
      <c r="BPQ2236" s="76"/>
      <c r="BPR2236" s="76"/>
      <c r="BPS2236" s="76"/>
      <c r="BPT2236" s="76"/>
      <c r="BPU2236" s="76"/>
      <c r="BPV2236" s="76"/>
      <c r="BPW2236" s="76"/>
      <c r="BPX2236" s="76"/>
      <c r="BPY2236" s="76"/>
      <c r="BPZ2236" s="76"/>
      <c r="BQA2236" s="76"/>
      <c r="BQB2236" s="76"/>
      <c r="BQC2236" s="76"/>
      <c r="BQD2236" s="76"/>
      <c r="BQE2236" s="76"/>
      <c r="BQF2236" s="76"/>
      <c r="BQG2236" s="76"/>
      <c r="BQH2236" s="76"/>
      <c r="BQI2236" s="76"/>
      <c r="BQJ2236" s="76"/>
      <c r="BQK2236" s="76"/>
      <c r="BQL2236" s="76"/>
      <c r="BQM2236" s="76"/>
      <c r="BQN2236" s="76"/>
      <c r="BQO2236" s="76"/>
      <c r="BQP2236" s="76"/>
      <c r="BQQ2236" s="76"/>
      <c r="BQR2236" s="76"/>
      <c r="BQS2236" s="76"/>
      <c r="BQT2236" s="76"/>
      <c r="BQU2236" s="76"/>
      <c r="BQV2236" s="76"/>
      <c r="BQW2236" s="76"/>
      <c r="BQX2236" s="76"/>
      <c r="BQY2236" s="76"/>
      <c r="BQZ2236" s="76"/>
      <c r="BRA2236" s="76"/>
      <c r="BRB2236" s="76"/>
      <c r="BRC2236" s="76"/>
      <c r="BRD2236" s="76"/>
      <c r="BRE2236" s="76"/>
      <c r="BRF2236" s="76"/>
      <c r="BRG2236" s="76"/>
      <c r="BRH2236" s="76"/>
      <c r="BRI2236" s="76"/>
      <c r="BRJ2236" s="76"/>
      <c r="BRK2236" s="76"/>
      <c r="BRL2236" s="76"/>
      <c r="BRM2236" s="76"/>
      <c r="BRN2236" s="76"/>
      <c r="BRO2236" s="76"/>
      <c r="BRP2236" s="76"/>
      <c r="BRQ2236" s="76"/>
      <c r="BRR2236" s="76"/>
      <c r="BRS2236" s="76"/>
      <c r="BRT2236" s="76"/>
      <c r="BRU2236" s="76"/>
      <c r="BRV2236" s="76"/>
      <c r="BRW2236" s="76"/>
      <c r="BRX2236" s="76"/>
      <c r="BRY2236" s="76"/>
      <c r="BRZ2236" s="76"/>
      <c r="BSA2236" s="76"/>
      <c r="BSB2236" s="76"/>
      <c r="BSC2236" s="76"/>
      <c r="BSD2236" s="76"/>
      <c r="BSE2236" s="76"/>
      <c r="BSF2236" s="76"/>
      <c r="BSG2236" s="76"/>
      <c r="BSH2236" s="76"/>
      <c r="BSI2236" s="76"/>
      <c r="BSJ2236" s="76"/>
      <c r="BSK2236" s="76"/>
      <c r="BSL2236" s="76"/>
      <c r="BSM2236" s="76"/>
      <c r="BSN2236" s="76"/>
      <c r="BSO2236" s="76"/>
      <c r="BSP2236" s="76"/>
      <c r="BSQ2236" s="76"/>
      <c r="BSR2236" s="76"/>
      <c r="BSS2236" s="76"/>
      <c r="BST2236" s="76"/>
      <c r="BSU2236" s="76"/>
      <c r="BSV2236" s="76"/>
      <c r="BSW2236" s="76"/>
      <c r="BSX2236" s="76"/>
      <c r="BSY2236" s="76"/>
      <c r="BSZ2236" s="76"/>
      <c r="BTA2236" s="76"/>
      <c r="BTB2236" s="76"/>
      <c r="BTC2236" s="76"/>
      <c r="BTD2236" s="76"/>
      <c r="BTE2236" s="76"/>
      <c r="BTF2236" s="76"/>
      <c r="BTG2236" s="76"/>
      <c r="BTH2236" s="76"/>
      <c r="BTI2236" s="76"/>
      <c r="BTJ2236" s="76"/>
      <c r="BTK2236" s="76"/>
      <c r="BTL2236" s="76"/>
      <c r="BTM2236" s="76"/>
      <c r="BTN2236" s="76"/>
      <c r="BTO2236" s="76"/>
      <c r="BTP2236" s="76"/>
      <c r="BTQ2236" s="76"/>
      <c r="BTR2236" s="76"/>
      <c r="BTS2236" s="76"/>
      <c r="BTT2236" s="76"/>
      <c r="BTU2236" s="76"/>
      <c r="BTV2236" s="76"/>
      <c r="BTW2236" s="76"/>
      <c r="BTX2236" s="76"/>
      <c r="BTY2236" s="76"/>
      <c r="BTZ2236" s="76"/>
      <c r="BUA2236" s="76"/>
      <c r="BUB2236" s="76"/>
      <c r="BUC2236" s="76"/>
      <c r="BUD2236" s="76"/>
      <c r="BUE2236" s="76"/>
      <c r="BUF2236" s="76"/>
      <c r="BUG2236" s="76"/>
      <c r="BUH2236" s="76"/>
      <c r="BUI2236" s="76"/>
      <c r="BUJ2236" s="76"/>
      <c r="BUK2236" s="76"/>
      <c r="BUL2236" s="76"/>
      <c r="BUM2236" s="76"/>
      <c r="BUN2236" s="76"/>
      <c r="BUO2236" s="76"/>
      <c r="BUP2236" s="76"/>
      <c r="BUQ2236" s="76"/>
      <c r="BUR2236" s="76"/>
      <c r="BUS2236" s="76"/>
      <c r="BUT2236" s="76"/>
      <c r="BUU2236" s="76"/>
      <c r="BUV2236" s="76"/>
      <c r="BUW2236" s="76"/>
      <c r="BUX2236" s="76"/>
      <c r="BUY2236" s="76"/>
      <c r="BUZ2236" s="76"/>
      <c r="BVA2236" s="76"/>
      <c r="BVB2236" s="76"/>
      <c r="BVC2236" s="76"/>
      <c r="BVD2236" s="76"/>
      <c r="BVE2236" s="76"/>
      <c r="BVF2236" s="76"/>
      <c r="BVG2236" s="76"/>
      <c r="BVH2236" s="76"/>
      <c r="BVI2236" s="76"/>
      <c r="BVJ2236" s="76"/>
      <c r="BVK2236" s="76"/>
      <c r="BVL2236" s="76"/>
      <c r="BVM2236" s="76"/>
      <c r="BVN2236" s="76"/>
      <c r="BVO2236" s="76"/>
      <c r="BVP2236" s="76"/>
      <c r="BVQ2236" s="76"/>
      <c r="BVR2236" s="76"/>
      <c r="BVS2236" s="76"/>
      <c r="BVT2236" s="76"/>
      <c r="BVU2236" s="76"/>
      <c r="BVV2236" s="76"/>
      <c r="BVW2236" s="76"/>
      <c r="BVX2236" s="76"/>
      <c r="BVY2236" s="76"/>
      <c r="BVZ2236" s="76"/>
      <c r="BWA2236" s="76"/>
      <c r="BWB2236" s="76"/>
      <c r="BWC2236" s="76"/>
      <c r="BWD2236" s="76"/>
      <c r="BWE2236" s="76"/>
      <c r="BWF2236" s="76"/>
      <c r="BWG2236" s="76"/>
      <c r="BWH2236" s="76"/>
      <c r="BWI2236" s="76"/>
      <c r="BWJ2236" s="76"/>
      <c r="BWK2236" s="76"/>
      <c r="BWL2236" s="76"/>
      <c r="BWM2236" s="76"/>
      <c r="BWN2236" s="76"/>
      <c r="BWO2236" s="76"/>
      <c r="BWP2236" s="76"/>
      <c r="BWQ2236" s="76"/>
      <c r="BWR2236" s="76"/>
      <c r="BWS2236" s="76"/>
      <c r="BWT2236" s="76"/>
      <c r="BWU2236" s="76"/>
      <c r="BWV2236" s="76"/>
      <c r="BWW2236" s="76"/>
      <c r="BWX2236" s="76"/>
      <c r="BWY2236" s="76"/>
      <c r="BWZ2236" s="76"/>
      <c r="BXA2236" s="76"/>
      <c r="BXB2236" s="76"/>
      <c r="BXC2236" s="76"/>
      <c r="BXD2236" s="76"/>
      <c r="BXE2236" s="76"/>
      <c r="BXF2236" s="76"/>
      <c r="BXG2236" s="76"/>
      <c r="BXH2236" s="76"/>
      <c r="BXI2236" s="76"/>
      <c r="BXJ2236" s="76"/>
      <c r="BXK2236" s="76"/>
      <c r="BXL2236" s="76"/>
      <c r="BXM2236" s="76"/>
      <c r="BXN2236" s="76"/>
      <c r="BXO2236" s="76"/>
      <c r="BXP2236" s="76"/>
      <c r="BXQ2236" s="76"/>
      <c r="BXR2236" s="76"/>
      <c r="BXS2236" s="76"/>
      <c r="BXT2236" s="76"/>
      <c r="BXU2236" s="76"/>
      <c r="BXV2236" s="76"/>
      <c r="BXW2236" s="76"/>
      <c r="BXX2236" s="76"/>
      <c r="BXY2236" s="76"/>
      <c r="BXZ2236" s="76"/>
      <c r="BYA2236" s="76"/>
      <c r="BYB2236" s="76"/>
      <c r="BYC2236" s="76"/>
      <c r="BYD2236" s="76"/>
      <c r="BYE2236" s="76"/>
      <c r="BYF2236" s="76"/>
      <c r="BYG2236" s="76"/>
      <c r="BYH2236" s="76"/>
      <c r="BYI2236" s="76"/>
      <c r="BYJ2236" s="76"/>
      <c r="BYK2236" s="76"/>
      <c r="BYL2236" s="76"/>
      <c r="BYM2236" s="76"/>
      <c r="BYN2236" s="76"/>
      <c r="BYO2236" s="76"/>
      <c r="BYP2236" s="76"/>
      <c r="BYQ2236" s="76"/>
      <c r="BYR2236" s="76"/>
      <c r="BYS2236" s="76"/>
      <c r="BYT2236" s="76"/>
      <c r="BYU2236" s="76"/>
      <c r="BYV2236" s="76"/>
      <c r="BYW2236" s="76"/>
      <c r="BYX2236" s="76"/>
      <c r="BYY2236" s="76"/>
      <c r="BYZ2236" s="76"/>
      <c r="BZA2236" s="76"/>
      <c r="BZB2236" s="76"/>
      <c r="BZC2236" s="76"/>
      <c r="BZD2236" s="76"/>
      <c r="BZE2236" s="76"/>
      <c r="BZF2236" s="76"/>
      <c r="BZG2236" s="76"/>
      <c r="BZH2236" s="76"/>
      <c r="BZI2236" s="76"/>
      <c r="BZJ2236" s="76"/>
      <c r="BZK2236" s="76"/>
      <c r="BZL2236" s="76"/>
      <c r="BZM2236" s="76"/>
      <c r="BZN2236" s="76"/>
      <c r="BZO2236" s="76"/>
      <c r="BZP2236" s="76"/>
      <c r="BZQ2236" s="76"/>
      <c r="BZR2236" s="76"/>
      <c r="BZS2236" s="76"/>
      <c r="BZT2236" s="76"/>
      <c r="BZU2236" s="76"/>
      <c r="BZV2236" s="76"/>
      <c r="BZW2236" s="76"/>
      <c r="BZX2236" s="76"/>
      <c r="BZY2236" s="76"/>
      <c r="BZZ2236" s="76"/>
      <c r="CAA2236" s="76"/>
      <c r="CAB2236" s="76"/>
      <c r="CAC2236" s="76"/>
      <c r="CAD2236" s="76"/>
      <c r="CAE2236" s="76"/>
      <c r="CAF2236" s="76"/>
      <c r="CAG2236" s="76"/>
      <c r="CAH2236" s="76"/>
      <c r="CAI2236" s="76"/>
      <c r="CAJ2236" s="76"/>
      <c r="CAK2236" s="76"/>
      <c r="CAL2236" s="76"/>
      <c r="CAM2236" s="76"/>
      <c r="CAN2236" s="76"/>
      <c r="CAO2236" s="76"/>
      <c r="CAP2236" s="76"/>
      <c r="CAQ2236" s="76"/>
      <c r="CAR2236" s="76"/>
      <c r="CAS2236" s="76"/>
      <c r="CAT2236" s="76"/>
      <c r="CAU2236" s="76"/>
      <c r="CAV2236" s="76"/>
      <c r="CAW2236" s="76"/>
      <c r="CAX2236" s="76"/>
      <c r="CAY2236" s="76"/>
      <c r="CAZ2236" s="76"/>
      <c r="CBA2236" s="76"/>
      <c r="CBB2236" s="76"/>
      <c r="CBC2236" s="76"/>
      <c r="CBD2236" s="76"/>
      <c r="CBE2236" s="76"/>
      <c r="CBF2236" s="76"/>
      <c r="CBG2236" s="76"/>
      <c r="CBH2236" s="76"/>
      <c r="CBI2236" s="76"/>
      <c r="CBJ2236" s="76"/>
      <c r="CBK2236" s="76"/>
      <c r="CBL2236" s="76"/>
      <c r="CBM2236" s="76"/>
      <c r="CBN2236" s="76"/>
      <c r="CBO2236" s="76"/>
      <c r="CBP2236" s="76"/>
      <c r="CBQ2236" s="76"/>
      <c r="CBR2236" s="76"/>
      <c r="CBS2236" s="76"/>
      <c r="CBT2236" s="76"/>
      <c r="CBU2236" s="76"/>
      <c r="CBV2236" s="76"/>
      <c r="CBW2236" s="76"/>
      <c r="CBX2236" s="76"/>
      <c r="CBY2236" s="76"/>
      <c r="CBZ2236" s="76"/>
      <c r="CCA2236" s="76"/>
      <c r="CCB2236" s="76"/>
      <c r="CCC2236" s="76"/>
      <c r="CCD2236" s="76"/>
      <c r="CCE2236" s="76"/>
      <c r="CCF2236" s="76"/>
      <c r="CCG2236" s="76"/>
      <c r="CCH2236" s="76"/>
      <c r="CCI2236" s="76"/>
      <c r="CCJ2236" s="76"/>
      <c r="CCK2236" s="76"/>
      <c r="CCL2236" s="76"/>
      <c r="CCM2236" s="76"/>
      <c r="CCN2236" s="76"/>
      <c r="CCO2236" s="76"/>
      <c r="CCP2236" s="76"/>
      <c r="CCQ2236" s="76"/>
      <c r="CCR2236" s="76"/>
      <c r="CCS2236" s="76"/>
      <c r="CCT2236" s="76"/>
      <c r="CCU2236" s="76"/>
      <c r="CCV2236" s="76"/>
      <c r="CCW2236" s="76"/>
      <c r="CCX2236" s="76"/>
      <c r="CCY2236" s="76"/>
      <c r="CCZ2236" s="76"/>
      <c r="CDA2236" s="76"/>
      <c r="CDB2236" s="76"/>
      <c r="CDC2236" s="76"/>
      <c r="CDD2236" s="76"/>
      <c r="CDE2236" s="76"/>
      <c r="CDF2236" s="76"/>
      <c r="CDG2236" s="76"/>
      <c r="CDH2236" s="76"/>
      <c r="CDI2236" s="76"/>
      <c r="CDJ2236" s="76"/>
      <c r="CDK2236" s="76"/>
      <c r="CDL2236" s="76"/>
      <c r="CDM2236" s="76"/>
      <c r="CDN2236" s="76"/>
      <c r="CDO2236" s="76"/>
      <c r="CDP2236" s="76"/>
      <c r="CDQ2236" s="76"/>
      <c r="CDR2236" s="76"/>
      <c r="CDS2236" s="76"/>
      <c r="CDT2236" s="76"/>
      <c r="CDU2236" s="76"/>
      <c r="CDV2236" s="76"/>
      <c r="CDW2236" s="76"/>
      <c r="CDX2236" s="76"/>
      <c r="CDY2236" s="76"/>
      <c r="CDZ2236" s="76"/>
      <c r="CEA2236" s="76"/>
      <c r="CEB2236" s="76"/>
      <c r="CEC2236" s="76"/>
      <c r="CED2236" s="76"/>
      <c r="CEE2236" s="76"/>
      <c r="CEF2236" s="76"/>
      <c r="CEG2236" s="76"/>
      <c r="CEH2236" s="76"/>
      <c r="CEI2236" s="76"/>
      <c r="CEJ2236" s="76"/>
      <c r="CEK2236" s="76"/>
      <c r="CEL2236" s="76"/>
      <c r="CEM2236" s="76"/>
      <c r="CEN2236" s="76"/>
      <c r="CEO2236" s="76"/>
      <c r="CEP2236" s="76"/>
      <c r="CEQ2236" s="76"/>
      <c r="CER2236" s="76"/>
      <c r="CES2236" s="76"/>
      <c r="CET2236" s="76"/>
      <c r="CEU2236" s="76"/>
      <c r="CEV2236" s="76"/>
      <c r="CEW2236" s="76"/>
      <c r="CEX2236" s="76"/>
      <c r="CEY2236" s="76"/>
      <c r="CEZ2236" s="76"/>
      <c r="CFA2236" s="76"/>
      <c r="CFB2236" s="76"/>
      <c r="CFC2236" s="76"/>
      <c r="CFD2236" s="76"/>
      <c r="CFE2236" s="76"/>
      <c r="CFF2236" s="76"/>
      <c r="CFG2236" s="76"/>
      <c r="CFH2236" s="76"/>
      <c r="CFI2236" s="76"/>
      <c r="CFJ2236" s="76"/>
      <c r="CFK2236" s="76"/>
      <c r="CFL2236" s="76"/>
      <c r="CFM2236" s="76"/>
      <c r="CFN2236" s="76"/>
      <c r="CFO2236" s="76"/>
      <c r="CFP2236" s="76"/>
      <c r="CFQ2236" s="76"/>
      <c r="CFR2236" s="76"/>
      <c r="CFS2236" s="76"/>
      <c r="CFT2236" s="76"/>
      <c r="CFU2236" s="76"/>
      <c r="CFV2236" s="76"/>
      <c r="CFW2236" s="76"/>
      <c r="CFX2236" s="76"/>
      <c r="CFY2236" s="76"/>
      <c r="CFZ2236" s="76"/>
      <c r="CGA2236" s="76"/>
      <c r="CGB2236" s="76"/>
      <c r="CGC2236" s="76"/>
      <c r="CGD2236" s="76"/>
      <c r="CGE2236" s="76"/>
      <c r="CGF2236" s="76"/>
      <c r="CGG2236" s="76"/>
      <c r="CGH2236" s="76"/>
      <c r="CGI2236" s="76"/>
      <c r="CGJ2236" s="76"/>
      <c r="CGK2236" s="76"/>
      <c r="CGL2236" s="76"/>
      <c r="CGM2236" s="76"/>
      <c r="CGN2236" s="76"/>
      <c r="CGO2236" s="76"/>
      <c r="CGP2236" s="76"/>
      <c r="CGQ2236" s="76"/>
      <c r="CGR2236" s="76"/>
      <c r="CGS2236" s="76"/>
      <c r="CGT2236" s="76"/>
      <c r="CGU2236" s="76"/>
      <c r="CGV2236" s="76"/>
      <c r="CGW2236" s="76"/>
      <c r="CGX2236" s="76"/>
      <c r="CGY2236" s="76"/>
      <c r="CGZ2236" s="76"/>
      <c r="CHA2236" s="76"/>
      <c r="CHB2236" s="76"/>
      <c r="CHC2236" s="76"/>
      <c r="CHD2236" s="76"/>
      <c r="CHE2236" s="76"/>
      <c r="CHF2236" s="76"/>
      <c r="CHG2236" s="76"/>
      <c r="CHH2236" s="76"/>
      <c r="CHI2236" s="76"/>
      <c r="CHJ2236" s="76"/>
      <c r="CHK2236" s="76"/>
      <c r="CHL2236" s="76"/>
      <c r="CHM2236" s="76"/>
      <c r="CHN2236" s="76"/>
      <c r="CHO2236" s="76"/>
      <c r="CHP2236" s="76"/>
      <c r="CHQ2236" s="76"/>
      <c r="CHR2236" s="76"/>
      <c r="CHS2236" s="76"/>
      <c r="CHT2236" s="76"/>
      <c r="CHU2236" s="76"/>
      <c r="CHV2236" s="76"/>
      <c r="CHW2236" s="76"/>
      <c r="CHX2236" s="76"/>
      <c r="CHY2236" s="76"/>
      <c r="CHZ2236" s="76"/>
      <c r="CIA2236" s="76"/>
      <c r="CIB2236" s="76"/>
      <c r="CIC2236" s="76"/>
      <c r="CID2236" s="76"/>
      <c r="CIE2236" s="76"/>
      <c r="CIF2236" s="76"/>
      <c r="CIG2236" s="76"/>
      <c r="CIH2236" s="76"/>
      <c r="CII2236" s="76"/>
      <c r="CIJ2236" s="76"/>
      <c r="CIK2236" s="76"/>
      <c r="CIL2236" s="76"/>
      <c r="CIM2236" s="76"/>
      <c r="CIN2236" s="76"/>
      <c r="CIO2236" s="76"/>
      <c r="CIP2236" s="76"/>
      <c r="CIQ2236" s="76"/>
      <c r="CIR2236" s="76"/>
      <c r="CIS2236" s="76"/>
      <c r="CIT2236" s="76"/>
      <c r="CIU2236" s="76"/>
      <c r="CIV2236" s="76"/>
      <c r="CIW2236" s="76"/>
      <c r="CIX2236" s="76"/>
      <c r="CIY2236" s="76"/>
      <c r="CIZ2236" s="76"/>
      <c r="CJA2236" s="76"/>
      <c r="CJB2236" s="76"/>
      <c r="CJC2236" s="76"/>
      <c r="CJD2236" s="76"/>
      <c r="CJE2236" s="76"/>
      <c r="CJF2236" s="76"/>
      <c r="CJG2236" s="76"/>
      <c r="CJH2236" s="76"/>
      <c r="CJI2236" s="76"/>
      <c r="CJJ2236" s="76"/>
      <c r="CJK2236" s="76"/>
      <c r="CJL2236" s="76"/>
      <c r="CJM2236" s="76"/>
      <c r="CJN2236" s="76"/>
      <c r="CJO2236" s="76"/>
      <c r="CJP2236" s="76"/>
      <c r="CJQ2236" s="76"/>
      <c r="CJR2236" s="76"/>
      <c r="CJS2236" s="76"/>
      <c r="CJT2236" s="76"/>
      <c r="CJU2236" s="76"/>
      <c r="CJV2236" s="76"/>
      <c r="CJW2236" s="76"/>
      <c r="CJX2236" s="76"/>
      <c r="CJY2236" s="76"/>
      <c r="CJZ2236" s="76"/>
      <c r="CKA2236" s="76"/>
      <c r="CKB2236" s="76"/>
      <c r="CKC2236" s="76"/>
      <c r="CKD2236" s="76"/>
      <c r="CKE2236" s="76"/>
      <c r="CKF2236" s="76"/>
      <c r="CKG2236" s="76"/>
      <c r="CKH2236" s="76"/>
      <c r="CKI2236" s="76"/>
      <c r="CKJ2236" s="76"/>
      <c r="CKK2236" s="76"/>
      <c r="CKL2236" s="76"/>
      <c r="CKM2236" s="76"/>
      <c r="CKN2236" s="76"/>
      <c r="CKO2236" s="76"/>
      <c r="CKP2236" s="76"/>
      <c r="CKQ2236" s="76"/>
      <c r="CKR2236" s="76"/>
      <c r="CKS2236" s="76"/>
      <c r="CKT2236" s="76"/>
      <c r="CKU2236" s="76"/>
      <c r="CKV2236" s="76"/>
      <c r="CKW2236" s="76"/>
      <c r="CKX2236" s="76"/>
      <c r="CKY2236" s="76"/>
      <c r="CKZ2236" s="76"/>
      <c r="CLA2236" s="76"/>
      <c r="CLB2236" s="76"/>
      <c r="CLC2236" s="76"/>
      <c r="CLD2236" s="76"/>
      <c r="CLE2236" s="76"/>
      <c r="CLF2236" s="76"/>
      <c r="CLG2236" s="76"/>
      <c r="CLH2236" s="76"/>
      <c r="CLI2236" s="76"/>
      <c r="CLJ2236" s="76"/>
      <c r="CLK2236" s="76"/>
      <c r="CLL2236" s="76"/>
      <c r="CLM2236" s="76"/>
      <c r="CLN2236" s="76"/>
      <c r="CLO2236" s="76"/>
      <c r="CLP2236" s="76"/>
      <c r="CLQ2236" s="76"/>
      <c r="CLR2236" s="76"/>
      <c r="CLS2236" s="76"/>
      <c r="CLT2236" s="76"/>
      <c r="CLU2236" s="76"/>
      <c r="CLV2236" s="76"/>
      <c r="CLW2236" s="76"/>
      <c r="CLX2236" s="76"/>
      <c r="CLY2236" s="76"/>
      <c r="CLZ2236" s="76"/>
      <c r="CMA2236" s="76"/>
      <c r="CMB2236" s="76"/>
      <c r="CMC2236" s="76"/>
      <c r="CMD2236" s="76"/>
      <c r="CME2236" s="76"/>
      <c r="CMF2236" s="76"/>
      <c r="CMG2236" s="76"/>
      <c r="CMH2236" s="76"/>
      <c r="CMI2236" s="76"/>
      <c r="CMJ2236" s="76"/>
      <c r="CMK2236" s="76"/>
      <c r="CML2236" s="76"/>
      <c r="CMM2236" s="76"/>
      <c r="CMN2236" s="76"/>
      <c r="CMO2236" s="76"/>
      <c r="CMP2236" s="76"/>
      <c r="CMQ2236" s="76"/>
      <c r="CMR2236" s="76"/>
      <c r="CMS2236" s="76"/>
      <c r="CMT2236" s="76"/>
      <c r="CMU2236" s="76"/>
      <c r="CMV2236" s="76"/>
      <c r="CMW2236" s="76"/>
      <c r="CMX2236" s="76"/>
      <c r="CMY2236" s="76"/>
      <c r="CMZ2236" s="76"/>
      <c r="CNA2236" s="76"/>
      <c r="CNB2236" s="76"/>
      <c r="CNC2236" s="76"/>
      <c r="CND2236" s="76"/>
      <c r="CNE2236" s="76"/>
      <c r="CNF2236" s="76"/>
      <c r="CNG2236" s="76"/>
      <c r="CNH2236" s="76"/>
      <c r="CNI2236" s="76"/>
      <c r="CNJ2236" s="76"/>
      <c r="CNK2236" s="76"/>
      <c r="CNL2236" s="76"/>
      <c r="CNM2236" s="76"/>
      <c r="CNN2236" s="76"/>
      <c r="CNO2236" s="76"/>
      <c r="CNP2236" s="76"/>
      <c r="CNQ2236" s="76"/>
      <c r="CNR2236" s="76"/>
      <c r="CNS2236" s="76"/>
      <c r="CNT2236" s="76"/>
      <c r="CNU2236" s="76"/>
      <c r="CNV2236" s="76"/>
      <c r="CNW2236" s="76"/>
      <c r="CNX2236" s="76"/>
      <c r="CNY2236" s="76"/>
      <c r="CNZ2236" s="76"/>
      <c r="COA2236" s="76"/>
      <c r="COB2236" s="76"/>
      <c r="COC2236" s="76"/>
      <c r="COD2236" s="76"/>
      <c r="COE2236" s="76"/>
      <c r="COF2236" s="76"/>
      <c r="COG2236" s="76"/>
      <c r="COH2236" s="76"/>
      <c r="COI2236" s="76"/>
      <c r="COJ2236" s="76"/>
      <c r="COK2236" s="76"/>
      <c r="COL2236" s="76"/>
      <c r="COM2236" s="76"/>
      <c r="CON2236" s="76"/>
      <c r="COO2236" s="76"/>
      <c r="COP2236" s="76"/>
      <c r="COQ2236" s="76"/>
      <c r="COR2236" s="76"/>
      <c r="COS2236" s="76"/>
      <c r="COT2236" s="76"/>
      <c r="COU2236" s="76"/>
      <c r="COV2236" s="76"/>
      <c r="COW2236" s="76"/>
      <c r="COX2236" s="76"/>
      <c r="COY2236" s="76"/>
      <c r="COZ2236" s="76"/>
      <c r="CPA2236" s="76"/>
      <c r="CPB2236" s="76"/>
      <c r="CPC2236" s="76"/>
      <c r="CPD2236" s="76"/>
      <c r="CPE2236" s="76"/>
      <c r="CPF2236" s="76"/>
      <c r="CPG2236" s="76"/>
      <c r="CPH2236" s="76"/>
      <c r="CPI2236" s="76"/>
      <c r="CPJ2236" s="76"/>
      <c r="CPK2236" s="76"/>
      <c r="CPL2236" s="76"/>
      <c r="CPM2236" s="76"/>
      <c r="CPN2236" s="76"/>
      <c r="CPO2236" s="76"/>
      <c r="CPP2236" s="76"/>
      <c r="CPQ2236" s="76"/>
      <c r="CPR2236" s="76"/>
      <c r="CPS2236" s="76"/>
      <c r="CPT2236" s="76"/>
      <c r="CPU2236" s="76"/>
      <c r="CPV2236" s="76"/>
      <c r="CPW2236" s="76"/>
      <c r="CPX2236" s="76"/>
      <c r="CPY2236" s="76"/>
      <c r="CPZ2236" s="76"/>
      <c r="CQA2236" s="76"/>
      <c r="CQB2236" s="76"/>
      <c r="CQC2236" s="76"/>
      <c r="CQD2236" s="76"/>
      <c r="CQE2236" s="76"/>
      <c r="CQF2236" s="76"/>
      <c r="CQG2236" s="76"/>
      <c r="CQH2236" s="76"/>
      <c r="CQI2236" s="76"/>
      <c r="CQJ2236" s="76"/>
      <c r="CQK2236" s="76"/>
      <c r="CQL2236" s="76"/>
      <c r="CQM2236" s="76"/>
      <c r="CQN2236" s="76"/>
      <c r="CQO2236" s="76"/>
      <c r="CQP2236" s="76"/>
      <c r="CQQ2236" s="76"/>
      <c r="CQR2236" s="76"/>
      <c r="CQS2236" s="76"/>
      <c r="CQT2236" s="76"/>
      <c r="CQU2236" s="76"/>
      <c r="CQV2236" s="76"/>
      <c r="CQW2236" s="76"/>
      <c r="CQX2236" s="76"/>
      <c r="CQY2236" s="76"/>
      <c r="CQZ2236" s="76"/>
      <c r="CRA2236" s="76"/>
      <c r="CRB2236" s="76"/>
      <c r="CRC2236" s="76"/>
      <c r="CRD2236" s="76"/>
      <c r="CRE2236" s="76"/>
      <c r="CRF2236" s="76"/>
      <c r="CRG2236" s="76"/>
      <c r="CRH2236" s="76"/>
      <c r="CRI2236" s="76"/>
      <c r="CRJ2236" s="76"/>
      <c r="CRK2236" s="76"/>
      <c r="CRL2236" s="76"/>
      <c r="CRM2236" s="76"/>
      <c r="CRN2236" s="76"/>
      <c r="CRO2236" s="76"/>
      <c r="CRP2236" s="76"/>
      <c r="CRQ2236" s="76"/>
      <c r="CRR2236" s="76"/>
      <c r="CRS2236" s="76"/>
      <c r="CRT2236" s="76"/>
      <c r="CRU2236" s="76"/>
      <c r="CRV2236" s="76"/>
      <c r="CRW2236" s="76"/>
      <c r="CRX2236" s="76"/>
      <c r="CRY2236" s="76"/>
      <c r="CRZ2236" s="76"/>
      <c r="CSA2236" s="76"/>
      <c r="CSB2236" s="76"/>
      <c r="CSC2236" s="76"/>
      <c r="CSD2236" s="76"/>
      <c r="CSE2236" s="76"/>
      <c r="CSF2236" s="76"/>
      <c r="CSG2236" s="76"/>
      <c r="CSH2236" s="76"/>
      <c r="CSI2236" s="76"/>
      <c r="CSJ2236" s="76"/>
      <c r="CSK2236" s="76"/>
      <c r="CSL2236" s="76"/>
      <c r="CSM2236" s="76"/>
      <c r="CSN2236" s="76"/>
      <c r="CSO2236" s="76"/>
      <c r="CSP2236" s="76"/>
      <c r="CSQ2236" s="76"/>
      <c r="CSR2236" s="76"/>
      <c r="CSS2236" s="76"/>
      <c r="CST2236" s="76"/>
      <c r="CSU2236" s="76"/>
      <c r="CSV2236" s="76"/>
      <c r="CSW2236" s="76"/>
      <c r="CSX2236" s="76"/>
      <c r="CSY2236" s="76"/>
      <c r="CSZ2236" s="76"/>
      <c r="CTA2236" s="76"/>
      <c r="CTB2236" s="76"/>
      <c r="CTC2236" s="76"/>
      <c r="CTD2236" s="76"/>
      <c r="CTE2236" s="76"/>
      <c r="CTF2236" s="76"/>
      <c r="CTG2236" s="76"/>
      <c r="CTH2236" s="76"/>
      <c r="CTI2236" s="76"/>
      <c r="CTJ2236" s="76"/>
      <c r="CTK2236" s="76"/>
      <c r="CTL2236" s="76"/>
      <c r="CTM2236" s="76"/>
      <c r="CTN2236" s="76"/>
      <c r="CTO2236" s="76"/>
      <c r="CTP2236" s="76"/>
      <c r="CTQ2236" s="76"/>
      <c r="CTR2236" s="76"/>
      <c r="CTS2236" s="76"/>
      <c r="CTT2236" s="76"/>
      <c r="CTU2236" s="76"/>
      <c r="CTV2236" s="76"/>
      <c r="CTW2236" s="76"/>
      <c r="CTX2236" s="76"/>
      <c r="CTY2236" s="76"/>
      <c r="CTZ2236" s="76"/>
      <c r="CUA2236" s="76"/>
      <c r="CUB2236" s="76"/>
      <c r="CUC2236" s="76"/>
      <c r="CUD2236" s="76"/>
      <c r="CUE2236" s="76"/>
      <c r="CUF2236" s="76"/>
      <c r="CUG2236" s="76"/>
      <c r="CUH2236" s="76"/>
      <c r="CUI2236" s="76"/>
      <c r="CUJ2236" s="76"/>
      <c r="CUK2236" s="76"/>
      <c r="CUL2236" s="76"/>
      <c r="CUM2236" s="76"/>
      <c r="CUN2236" s="76"/>
      <c r="CUO2236" s="76"/>
      <c r="CUP2236" s="76"/>
      <c r="CUQ2236" s="76"/>
      <c r="CUR2236" s="76"/>
      <c r="CUS2236" s="76"/>
      <c r="CUT2236" s="76"/>
      <c r="CUU2236" s="76"/>
      <c r="CUV2236" s="76"/>
      <c r="CUW2236" s="76"/>
      <c r="CUX2236" s="76"/>
      <c r="CUY2236" s="76"/>
      <c r="CUZ2236" s="76"/>
      <c r="CVA2236" s="76"/>
      <c r="CVB2236" s="76"/>
      <c r="CVC2236" s="76"/>
      <c r="CVD2236" s="76"/>
      <c r="CVE2236" s="76"/>
      <c r="CVF2236" s="76"/>
      <c r="CVG2236" s="76"/>
      <c r="CVH2236" s="76"/>
      <c r="CVI2236" s="76"/>
      <c r="CVJ2236" s="76"/>
      <c r="CVK2236" s="76"/>
      <c r="CVL2236" s="76"/>
      <c r="CVM2236" s="76"/>
      <c r="CVN2236" s="76"/>
      <c r="CVO2236" s="76"/>
      <c r="CVP2236" s="76"/>
      <c r="CVQ2236" s="76"/>
      <c r="CVR2236" s="76"/>
      <c r="CVS2236" s="76"/>
      <c r="CVT2236" s="76"/>
      <c r="CVU2236" s="76"/>
      <c r="CVV2236" s="76"/>
      <c r="CVW2236" s="76"/>
      <c r="CVX2236" s="76"/>
      <c r="CVY2236" s="76"/>
      <c r="CVZ2236" s="76"/>
      <c r="CWA2236" s="76"/>
      <c r="CWB2236" s="76"/>
      <c r="CWC2236" s="76"/>
      <c r="CWD2236" s="76"/>
      <c r="CWE2236" s="76"/>
      <c r="CWF2236" s="76"/>
      <c r="CWG2236" s="76"/>
      <c r="CWH2236" s="76"/>
      <c r="CWI2236" s="76"/>
      <c r="CWJ2236" s="76"/>
      <c r="CWK2236" s="76"/>
      <c r="CWL2236" s="76"/>
      <c r="CWM2236" s="76"/>
      <c r="CWN2236" s="76"/>
      <c r="CWO2236" s="76"/>
      <c r="CWP2236" s="76"/>
      <c r="CWQ2236" s="76"/>
      <c r="CWR2236" s="76"/>
      <c r="CWS2236" s="76"/>
      <c r="CWT2236" s="76"/>
      <c r="CWU2236" s="76"/>
      <c r="CWV2236" s="76"/>
      <c r="CWW2236" s="76"/>
      <c r="CWX2236" s="76"/>
      <c r="CWY2236" s="76"/>
      <c r="CWZ2236" s="76"/>
      <c r="CXA2236" s="76"/>
      <c r="CXB2236" s="76"/>
      <c r="CXC2236" s="76"/>
      <c r="CXD2236" s="76"/>
      <c r="CXE2236" s="76"/>
      <c r="CXF2236" s="76"/>
      <c r="CXG2236" s="76"/>
      <c r="CXH2236" s="76"/>
      <c r="CXI2236" s="76"/>
      <c r="CXJ2236" s="76"/>
      <c r="CXK2236" s="76"/>
      <c r="CXL2236" s="76"/>
      <c r="CXM2236" s="76"/>
      <c r="CXN2236" s="76"/>
      <c r="CXO2236" s="76"/>
      <c r="CXP2236" s="76"/>
      <c r="CXQ2236" s="76"/>
      <c r="CXR2236" s="76"/>
      <c r="CXS2236" s="76"/>
      <c r="CXT2236" s="76"/>
      <c r="CXU2236" s="76"/>
      <c r="CXV2236" s="76"/>
      <c r="CXW2236" s="76"/>
      <c r="CXX2236" s="76"/>
      <c r="CXY2236" s="76"/>
      <c r="CXZ2236" s="76"/>
      <c r="CYA2236" s="76"/>
      <c r="CYB2236" s="76"/>
      <c r="CYC2236" s="76"/>
      <c r="CYD2236" s="76"/>
      <c r="CYE2236" s="76"/>
      <c r="CYF2236" s="76"/>
      <c r="CYG2236" s="76"/>
      <c r="CYH2236" s="76"/>
      <c r="CYI2236" s="76"/>
      <c r="CYJ2236" s="76"/>
      <c r="CYK2236" s="76"/>
      <c r="CYL2236" s="76"/>
      <c r="CYM2236" s="76"/>
      <c r="CYN2236" s="76"/>
      <c r="CYO2236" s="76"/>
      <c r="CYP2236" s="76"/>
      <c r="CYQ2236" s="76"/>
      <c r="CYR2236" s="76"/>
      <c r="CYS2236" s="76"/>
      <c r="CYT2236" s="76"/>
      <c r="CYU2236" s="76"/>
      <c r="CYV2236" s="76"/>
      <c r="CYW2236" s="76"/>
      <c r="CYX2236" s="76"/>
      <c r="CYY2236" s="76"/>
      <c r="CYZ2236" s="76"/>
      <c r="CZA2236" s="76"/>
      <c r="CZB2236" s="76"/>
      <c r="CZC2236" s="76"/>
      <c r="CZD2236" s="76"/>
      <c r="CZE2236" s="76"/>
      <c r="CZF2236" s="76"/>
      <c r="CZG2236" s="76"/>
      <c r="CZH2236" s="76"/>
      <c r="CZI2236" s="76"/>
      <c r="CZJ2236" s="76"/>
      <c r="CZK2236" s="76"/>
      <c r="CZL2236" s="76"/>
      <c r="CZM2236" s="76"/>
      <c r="CZN2236" s="76"/>
      <c r="CZO2236" s="76"/>
      <c r="CZP2236" s="76"/>
      <c r="CZQ2236" s="76"/>
      <c r="CZR2236" s="76"/>
      <c r="CZS2236" s="76"/>
      <c r="CZT2236" s="76"/>
      <c r="CZU2236" s="76"/>
      <c r="CZV2236" s="76"/>
      <c r="CZW2236" s="76"/>
      <c r="CZX2236" s="76"/>
      <c r="CZY2236" s="76"/>
      <c r="CZZ2236" s="76"/>
      <c r="DAA2236" s="76"/>
      <c r="DAB2236" s="76"/>
      <c r="DAC2236" s="76"/>
      <c r="DAD2236" s="76"/>
      <c r="DAE2236" s="76"/>
      <c r="DAF2236" s="76"/>
      <c r="DAG2236" s="76"/>
      <c r="DAH2236" s="76"/>
      <c r="DAI2236" s="76"/>
      <c r="DAJ2236" s="76"/>
      <c r="DAK2236" s="76"/>
      <c r="DAL2236" s="76"/>
      <c r="DAM2236" s="76"/>
      <c r="DAN2236" s="76"/>
      <c r="DAO2236" s="76"/>
      <c r="DAP2236" s="76"/>
      <c r="DAQ2236" s="76"/>
      <c r="DAR2236" s="76"/>
      <c r="DAS2236" s="76"/>
      <c r="DAT2236" s="76"/>
      <c r="DAU2236" s="76"/>
      <c r="DAV2236" s="76"/>
      <c r="DAW2236" s="76"/>
      <c r="DAX2236" s="76"/>
      <c r="DAY2236" s="76"/>
      <c r="DAZ2236" s="76"/>
      <c r="DBA2236" s="76"/>
      <c r="DBB2236" s="76"/>
      <c r="DBC2236" s="76"/>
      <c r="DBD2236" s="76"/>
      <c r="DBE2236" s="76"/>
      <c r="DBF2236" s="76"/>
      <c r="DBG2236" s="76"/>
      <c r="DBH2236" s="76"/>
      <c r="DBI2236" s="76"/>
      <c r="DBJ2236" s="76"/>
      <c r="DBK2236" s="76"/>
      <c r="DBL2236" s="76"/>
      <c r="DBM2236" s="76"/>
      <c r="DBN2236" s="76"/>
      <c r="DBO2236" s="76"/>
      <c r="DBP2236" s="76"/>
      <c r="DBQ2236" s="76"/>
      <c r="DBR2236" s="76"/>
      <c r="DBS2236" s="76"/>
      <c r="DBT2236" s="76"/>
      <c r="DBU2236" s="76"/>
      <c r="DBV2236" s="76"/>
      <c r="DBW2236" s="76"/>
      <c r="DBX2236" s="76"/>
      <c r="DBY2236" s="76"/>
      <c r="DBZ2236" s="76"/>
      <c r="DCA2236" s="76"/>
      <c r="DCB2236" s="76"/>
      <c r="DCC2236" s="76"/>
      <c r="DCD2236" s="76"/>
      <c r="DCE2236" s="76"/>
      <c r="DCF2236" s="76"/>
      <c r="DCG2236" s="76"/>
      <c r="DCH2236" s="76"/>
      <c r="DCI2236" s="76"/>
      <c r="DCJ2236" s="76"/>
      <c r="DCK2236" s="76"/>
      <c r="DCL2236" s="76"/>
      <c r="DCM2236" s="76"/>
      <c r="DCN2236" s="76"/>
      <c r="DCO2236" s="76"/>
      <c r="DCP2236" s="76"/>
      <c r="DCQ2236" s="76"/>
      <c r="DCR2236" s="76"/>
      <c r="DCS2236" s="76"/>
      <c r="DCT2236" s="76"/>
      <c r="DCU2236" s="76"/>
      <c r="DCV2236" s="76"/>
      <c r="DCW2236" s="76"/>
      <c r="DCX2236" s="76"/>
      <c r="DCY2236" s="76"/>
      <c r="DCZ2236" s="76"/>
      <c r="DDA2236" s="76"/>
      <c r="DDB2236" s="76"/>
      <c r="DDC2236" s="76"/>
      <c r="DDD2236" s="76"/>
      <c r="DDE2236" s="76"/>
      <c r="DDF2236" s="76"/>
      <c r="DDG2236" s="76"/>
      <c r="DDH2236" s="76"/>
      <c r="DDI2236" s="76"/>
      <c r="DDJ2236" s="76"/>
      <c r="DDK2236" s="76"/>
      <c r="DDL2236" s="76"/>
      <c r="DDM2236" s="76"/>
      <c r="DDN2236" s="76"/>
      <c r="DDO2236" s="76"/>
      <c r="DDP2236" s="76"/>
      <c r="DDQ2236" s="76"/>
      <c r="DDR2236" s="76"/>
      <c r="DDS2236" s="76"/>
      <c r="DDT2236" s="76"/>
      <c r="DDU2236" s="76"/>
      <c r="DDV2236" s="76"/>
      <c r="DDW2236" s="76"/>
      <c r="DDX2236" s="76"/>
      <c r="DDY2236" s="76"/>
      <c r="DDZ2236" s="76"/>
      <c r="DEA2236" s="76"/>
      <c r="DEB2236" s="76"/>
      <c r="DEC2236" s="76"/>
      <c r="DED2236" s="76"/>
      <c r="DEE2236" s="76"/>
      <c r="DEF2236" s="76"/>
      <c r="DEG2236" s="76"/>
      <c r="DEH2236" s="76"/>
      <c r="DEI2236" s="76"/>
      <c r="DEJ2236" s="76"/>
      <c r="DEK2236" s="76"/>
      <c r="DEL2236" s="76"/>
      <c r="DEM2236" s="76"/>
      <c r="DEN2236" s="76"/>
      <c r="DEO2236" s="76"/>
      <c r="DEP2236" s="76"/>
      <c r="DEQ2236" s="76"/>
      <c r="DER2236" s="76"/>
      <c r="DES2236" s="76"/>
      <c r="DET2236" s="76"/>
      <c r="DEU2236" s="76"/>
      <c r="DEV2236" s="76"/>
      <c r="DEW2236" s="76"/>
      <c r="DEX2236" s="76"/>
      <c r="DEY2236" s="76"/>
      <c r="DEZ2236" s="76"/>
      <c r="DFA2236" s="76"/>
      <c r="DFB2236" s="76"/>
      <c r="DFC2236" s="76"/>
      <c r="DFD2236" s="76"/>
      <c r="DFE2236" s="76"/>
      <c r="DFF2236" s="76"/>
      <c r="DFG2236" s="76"/>
      <c r="DFH2236" s="76"/>
      <c r="DFI2236" s="76"/>
      <c r="DFJ2236" s="76"/>
      <c r="DFK2236" s="76"/>
      <c r="DFL2236" s="76"/>
      <c r="DFM2236" s="76"/>
      <c r="DFN2236" s="76"/>
      <c r="DFO2236" s="76"/>
      <c r="DFP2236" s="76"/>
      <c r="DFQ2236" s="76"/>
      <c r="DFR2236" s="76"/>
      <c r="DFS2236" s="76"/>
      <c r="DFT2236" s="76"/>
      <c r="DFU2236" s="76"/>
      <c r="DFV2236" s="76"/>
      <c r="DFW2236" s="76"/>
      <c r="DFX2236" s="76"/>
      <c r="DFY2236" s="76"/>
      <c r="DFZ2236" s="76"/>
      <c r="DGA2236" s="76"/>
      <c r="DGB2236" s="76"/>
      <c r="DGC2236" s="76"/>
      <c r="DGD2236" s="76"/>
      <c r="DGE2236" s="76"/>
      <c r="DGF2236" s="76"/>
      <c r="DGG2236" s="76"/>
      <c r="DGH2236" s="76"/>
      <c r="DGI2236" s="76"/>
      <c r="DGJ2236" s="76"/>
      <c r="DGK2236" s="76"/>
      <c r="DGL2236" s="76"/>
      <c r="DGM2236" s="76"/>
      <c r="DGN2236" s="76"/>
      <c r="DGO2236" s="76"/>
      <c r="DGP2236" s="76"/>
      <c r="DGQ2236" s="76"/>
      <c r="DGR2236" s="76"/>
      <c r="DGS2236" s="76"/>
      <c r="DGT2236" s="76"/>
      <c r="DGU2236" s="76"/>
      <c r="DGV2236" s="76"/>
      <c r="DGW2236" s="76"/>
      <c r="DGX2236" s="76"/>
      <c r="DGY2236" s="76"/>
      <c r="DGZ2236" s="76"/>
      <c r="DHA2236" s="76"/>
      <c r="DHB2236" s="76"/>
      <c r="DHC2236" s="76"/>
      <c r="DHD2236" s="76"/>
      <c r="DHE2236" s="76"/>
      <c r="DHF2236" s="76"/>
      <c r="DHG2236" s="76"/>
      <c r="DHH2236" s="76"/>
      <c r="DHI2236" s="76"/>
      <c r="DHJ2236" s="76"/>
      <c r="DHK2236" s="76"/>
      <c r="DHL2236" s="76"/>
      <c r="DHM2236" s="76"/>
      <c r="DHN2236" s="76"/>
      <c r="DHO2236" s="76"/>
      <c r="DHP2236" s="76"/>
      <c r="DHQ2236" s="76"/>
      <c r="DHR2236" s="76"/>
      <c r="DHS2236" s="76"/>
      <c r="DHT2236" s="76"/>
      <c r="DHU2236" s="76"/>
      <c r="DHV2236" s="76"/>
      <c r="DHW2236" s="76"/>
      <c r="DHX2236" s="76"/>
      <c r="DHY2236" s="76"/>
      <c r="DHZ2236" s="76"/>
      <c r="DIA2236" s="76"/>
      <c r="DIB2236" s="76"/>
      <c r="DIC2236" s="76"/>
      <c r="DID2236" s="76"/>
      <c r="DIE2236" s="76"/>
      <c r="DIF2236" s="76"/>
      <c r="DIG2236" s="76"/>
      <c r="DIH2236" s="76"/>
      <c r="DII2236" s="76"/>
      <c r="DIJ2236" s="76"/>
      <c r="DIK2236" s="76"/>
      <c r="DIL2236" s="76"/>
      <c r="DIM2236" s="76"/>
      <c r="DIN2236" s="76"/>
      <c r="DIO2236" s="76"/>
      <c r="DIP2236" s="76"/>
      <c r="DIQ2236" s="76"/>
      <c r="DIR2236" s="76"/>
      <c r="DIS2236" s="76"/>
      <c r="DIT2236" s="76"/>
      <c r="DIU2236" s="76"/>
      <c r="DIV2236" s="76"/>
      <c r="DIW2236" s="76"/>
      <c r="DIX2236" s="76"/>
      <c r="DIY2236" s="76"/>
      <c r="DIZ2236" s="76"/>
      <c r="DJA2236" s="76"/>
      <c r="DJB2236" s="76"/>
      <c r="DJC2236" s="76"/>
      <c r="DJD2236" s="76"/>
      <c r="DJE2236" s="76"/>
      <c r="DJF2236" s="76"/>
      <c r="DJG2236" s="76"/>
      <c r="DJH2236" s="76"/>
      <c r="DJI2236" s="76"/>
      <c r="DJJ2236" s="76"/>
      <c r="DJK2236" s="76"/>
      <c r="DJL2236" s="76"/>
      <c r="DJM2236" s="76"/>
      <c r="DJN2236" s="76"/>
      <c r="DJO2236" s="76"/>
      <c r="DJP2236" s="76"/>
      <c r="DJQ2236" s="76"/>
      <c r="DJR2236" s="76"/>
      <c r="DJS2236" s="76"/>
      <c r="DJT2236" s="76"/>
      <c r="DJU2236" s="76"/>
      <c r="DJV2236" s="76"/>
      <c r="DJW2236" s="76"/>
      <c r="DJX2236" s="76"/>
      <c r="DJY2236" s="76"/>
      <c r="DJZ2236" s="76"/>
      <c r="DKA2236" s="76"/>
      <c r="DKB2236" s="76"/>
      <c r="DKC2236" s="76"/>
      <c r="DKD2236" s="76"/>
      <c r="DKE2236" s="76"/>
      <c r="DKF2236" s="76"/>
      <c r="DKG2236" s="76"/>
      <c r="DKH2236" s="76"/>
      <c r="DKI2236" s="76"/>
      <c r="DKJ2236" s="76"/>
      <c r="DKK2236" s="76"/>
      <c r="DKL2236" s="76"/>
      <c r="DKM2236" s="76"/>
      <c r="DKN2236" s="76"/>
      <c r="DKO2236" s="76"/>
      <c r="DKP2236" s="76"/>
      <c r="DKQ2236" s="76"/>
      <c r="DKR2236" s="76"/>
      <c r="DKS2236" s="76"/>
      <c r="DKT2236" s="76"/>
      <c r="DKU2236" s="76"/>
      <c r="DKV2236" s="76"/>
      <c r="DKW2236" s="76"/>
      <c r="DKX2236" s="76"/>
      <c r="DKY2236" s="76"/>
      <c r="DKZ2236" s="76"/>
      <c r="DLA2236" s="76"/>
      <c r="DLB2236" s="76"/>
      <c r="DLC2236" s="76"/>
      <c r="DLD2236" s="76"/>
      <c r="DLE2236" s="76"/>
      <c r="DLF2236" s="76"/>
      <c r="DLG2236" s="76"/>
      <c r="DLH2236" s="76"/>
      <c r="DLI2236" s="76"/>
      <c r="DLJ2236" s="76"/>
      <c r="DLK2236" s="76"/>
      <c r="DLL2236" s="76"/>
      <c r="DLM2236" s="76"/>
      <c r="DLN2236" s="76"/>
      <c r="DLO2236" s="76"/>
      <c r="DLP2236" s="76"/>
      <c r="DLQ2236" s="76"/>
      <c r="DLR2236" s="76"/>
      <c r="DLS2236" s="76"/>
      <c r="DLT2236" s="76"/>
      <c r="DLU2236" s="76"/>
      <c r="DLV2236" s="76"/>
      <c r="DLW2236" s="76"/>
      <c r="DLX2236" s="76"/>
      <c r="DLY2236" s="76"/>
      <c r="DLZ2236" s="76"/>
      <c r="DMA2236" s="76"/>
      <c r="DMB2236" s="76"/>
      <c r="DMC2236" s="76"/>
      <c r="DMD2236" s="76"/>
      <c r="DME2236" s="76"/>
      <c r="DMF2236" s="76"/>
      <c r="DMG2236" s="76"/>
      <c r="DMH2236" s="76"/>
      <c r="DMI2236" s="76"/>
      <c r="DMJ2236" s="76"/>
      <c r="DMK2236" s="76"/>
      <c r="DML2236" s="76"/>
      <c r="DMM2236" s="76"/>
      <c r="DMN2236" s="76"/>
      <c r="DMO2236" s="76"/>
      <c r="DMP2236" s="76"/>
      <c r="DMQ2236" s="76"/>
      <c r="DMR2236" s="76"/>
      <c r="DMS2236" s="76"/>
      <c r="DMT2236" s="76"/>
      <c r="DMU2236" s="76"/>
      <c r="DMV2236" s="76"/>
      <c r="DMW2236" s="76"/>
      <c r="DMX2236" s="76"/>
      <c r="DMY2236" s="76"/>
      <c r="DMZ2236" s="76"/>
      <c r="DNA2236" s="76"/>
      <c r="DNB2236" s="76"/>
      <c r="DNC2236" s="76"/>
      <c r="DND2236" s="76"/>
      <c r="DNE2236" s="76"/>
      <c r="DNF2236" s="76"/>
      <c r="DNG2236" s="76"/>
      <c r="DNH2236" s="76"/>
      <c r="DNI2236" s="76"/>
      <c r="DNJ2236" s="76"/>
      <c r="DNK2236" s="76"/>
      <c r="DNL2236" s="76"/>
      <c r="DNM2236" s="76"/>
      <c r="DNN2236" s="76"/>
      <c r="DNO2236" s="76"/>
      <c r="DNP2236" s="76"/>
      <c r="DNQ2236" s="76"/>
      <c r="DNR2236" s="76"/>
      <c r="DNS2236" s="76"/>
      <c r="DNT2236" s="76"/>
      <c r="DNU2236" s="76"/>
      <c r="DNV2236" s="76"/>
      <c r="DNW2236" s="76"/>
      <c r="DNX2236" s="76"/>
      <c r="DNY2236" s="76"/>
      <c r="DNZ2236" s="76"/>
      <c r="DOA2236" s="76"/>
      <c r="DOB2236" s="76"/>
      <c r="DOC2236" s="76"/>
      <c r="DOD2236" s="76"/>
      <c r="DOE2236" s="76"/>
      <c r="DOF2236" s="76"/>
      <c r="DOG2236" s="76"/>
      <c r="DOH2236" s="76"/>
      <c r="DOI2236" s="76"/>
      <c r="DOJ2236" s="76"/>
      <c r="DOK2236" s="76"/>
      <c r="DOL2236" s="76"/>
      <c r="DOM2236" s="76"/>
      <c r="DON2236" s="76"/>
      <c r="DOO2236" s="76"/>
      <c r="DOP2236" s="76"/>
      <c r="DOQ2236" s="76"/>
      <c r="DOR2236" s="76"/>
      <c r="DOS2236" s="76"/>
      <c r="DOT2236" s="76"/>
      <c r="DOU2236" s="76"/>
      <c r="DOV2236" s="76"/>
      <c r="DOW2236" s="76"/>
      <c r="DOX2236" s="76"/>
      <c r="DOY2236" s="76"/>
      <c r="DOZ2236" s="76"/>
      <c r="DPA2236" s="76"/>
      <c r="DPB2236" s="76"/>
      <c r="DPC2236" s="76"/>
      <c r="DPD2236" s="76"/>
      <c r="DPE2236" s="76"/>
      <c r="DPF2236" s="76"/>
      <c r="DPG2236" s="76"/>
      <c r="DPH2236" s="76"/>
      <c r="DPI2236" s="76"/>
      <c r="DPJ2236" s="76"/>
      <c r="DPK2236" s="76"/>
      <c r="DPL2236" s="76"/>
      <c r="DPM2236" s="76"/>
      <c r="DPN2236" s="76"/>
      <c r="DPO2236" s="76"/>
      <c r="DPP2236" s="76"/>
      <c r="DPQ2236" s="76"/>
      <c r="DPR2236" s="76"/>
      <c r="DPS2236" s="76"/>
      <c r="DPT2236" s="76"/>
      <c r="DPU2236" s="76"/>
      <c r="DPV2236" s="76"/>
      <c r="DPW2236" s="76"/>
      <c r="DPX2236" s="76"/>
      <c r="DPY2236" s="76"/>
      <c r="DPZ2236" s="76"/>
      <c r="DQA2236" s="76"/>
      <c r="DQB2236" s="76"/>
      <c r="DQC2236" s="76"/>
      <c r="DQD2236" s="76"/>
      <c r="DQE2236" s="76"/>
      <c r="DQF2236" s="76"/>
      <c r="DQG2236" s="76"/>
      <c r="DQH2236" s="76"/>
      <c r="DQI2236" s="76"/>
      <c r="DQJ2236" s="76"/>
      <c r="DQK2236" s="76"/>
      <c r="DQL2236" s="76"/>
      <c r="DQM2236" s="76"/>
      <c r="DQN2236" s="76"/>
      <c r="DQO2236" s="76"/>
      <c r="DQP2236" s="76"/>
      <c r="DQQ2236" s="76"/>
      <c r="DQR2236" s="76"/>
      <c r="DQS2236" s="76"/>
      <c r="DQT2236" s="76"/>
      <c r="DQU2236" s="76"/>
      <c r="DQV2236" s="76"/>
      <c r="DQW2236" s="76"/>
      <c r="DQX2236" s="76"/>
      <c r="DQY2236" s="76"/>
      <c r="DQZ2236" s="76"/>
      <c r="DRA2236" s="76"/>
      <c r="DRB2236" s="76"/>
      <c r="DRC2236" s="76"/>
      <c r="DRD2236" s="76"/>
      <c r="DRE2236" s="76"/>
      <c r="DRF2236" s="76"/>
      <c r="DRG2236" s="76"/>
      <c r="DRH2236" s="76"/>
      <c r="DRI2236" s="76"/>
      <c r="DRJ2236" s="76"/>
      <c r="DRK2236" s="76"/>
      <c r="DRL2236" s="76"/>
      <c r="DRM2236" s="76"/>
      <c r="DRN2236" s="76"/>
      <c r="DRO2236" s="76"/>
      <c r="DRP2236" s="76"/>
      <c r="DRQ2236" s="76"/>
      <c r="DRR2236" s="76"/>
      <c r="DRS2236" s="76"/>
      <c r="DRT2236" s="76"/>
      <c r="DRU2236" s="76"/>
      <c r="DRV2236" s="76"/>
      <c r="DRW2236" s="76"/>
      <c r="DRX2236" s="76"/>
      <c r="DRY2236" s="76"/>
      <c r="DRZ2236" s="76"/>
      <c r="DSA2236" s="76"/>
      <c r="DSB2236" s="76"/>
      <c r="DSC2236" s="76"/>
      <c r="DSD2236" s="76"/>
      <c r="DSE2236" s="76"/>
      <c r="DSF2236" s="76"/>
      <c r="DSG2236" s="76"/>
      <c r="DSH2236" s="76"/>
      <c r="DSI2236" s="76"/>
      <c r="DSJ2236" s="76"/>
      <c r="DSK2236" s="76"/>
      <c r="DSL2236" s="76"/>
      <c r="DSM2236" s="76"/>
      <c r="DSN2236" s="76"/>
      <c r="DSO2236" s="76"/>
      <c r="DSP2236" s="76"/>
      <c r="DSQ2236" s="76"/>
      <c r="DSR2236" s="76"/>
      <c r="DSS2236" s="76"/>
      <c r="DST2236" s="76"/>
      <c r="DSU2236" s="76"/>
      <c r="DSV2236" s="76"/>
      <c r="DSW2236" s="76"/>
      <c r="DSX2236" s="76"/>
      <c r="DSY2236" s="76"/>
      <c r="DSZ2236" s="76"/>
      <c r="DTA2236" s="76"/>
      <c r="DTB2236" s="76"/>
      <c r="DTC2236" s="76"/>
      <c r="DTD2236" s="76"/>
      <c r="DTE2236" s="76"/>
      <c r="DTF2236" s="76"/>
      <c r="DTG2236" s="76"/>
      <c r="DTH2236" s="76"/>
      <c r="DTI2236" s="76"/>
      <c r="DTJ2236" s="76"/>
      <c r="DTK2236" s="76"/>
      <c r="DTL2236" s="76"/>
      <c r="DTM2236" s="76"/>
      <c r="DTN2236" s="76"/>
      <c r="DTO2236" s="76"/>
      <c r="DTP2236" s="76"/>
      <c r="DTQ2236" s="76"/>
      <c r="DTR2236" s="76"/>
      <c r="DTS2236" s="76"/>
      <c r="DTT2236" s="76"/>
      <c r="DTU2236" s="76"/>
      <c r="DTV2236" s="76"/>
      <c r="DTW2236" s="76"/>
      <c r="DTX2236" s="76"/>
      <c r="DTY2236" s="76"/>
      <c r="DTZ2236" s="76"/>
      <c r="DUA2236" s="76"/>
      <c r="DUB2236" s="76"/>
      <c r="DUC2236" s="76"/>
      <c r="DUD2236" s="76"/>
      <c r="DUE2236" s="76"/>
      <c r="DUF2236" s="76"/>
      <c r="DUG2236" s="76"/>
      <c r="DUH2236" s="76"/>
      <c r="DUI2236" s="76"/>
      <c r="DUJ2236" s="76"/>
      <c r="DUK2236" s="76"/>
      <c r="DUL2236" s="76"/>
      <c r="DUM2236" s="76"/>
      <c r="DUN2236" s="76"/>
      <c r="DUO2236" s="76"/>
      <c r="DUP2236" s="76"/>
      <c r="DUQ2236" s="76"/>
      <c r="DUR2236" s="76"/>
      <c r="DUS2236" s="76"/>
      <c r="DUT2236" s="76"/>
      <c r="DUU2236" s="76"/>
      <c r="DUV2236" s="76"/>
      <c r="DUW2236" s="76"/>
      <c r="DUX2236" s="76"/>
      <c r="DUY2236" s="76"/>
      <c r="DUZ2236" s="76"/>
      <c r="DVA2236" s="76"/>
      <c r="DVB2236" s="76"/>
      <c r="DVC2236" s="76"/>
      <c r="DVD2236" s="76"/>
      <c r="DVE2236" s="76"/>
      <c r="DVF2236" s="76"/>
      <c r="DVG2236" s="76"/>
      <c r="DVH2236" s="76"/>
      <c r="DVI2236" s="76"/>
      <c r="DVJ2236" s="76"/>
      <c r="DVK2236" s="76"/>
      <c r="DVL2236" s="76"/>
      <c r="DVM2236" s="76"/>
      <c r="DVN2236" s="76"/>
      <c r="DVO2236" s="76"/>
      <c r="DVP2236" s="76"/>
      <c r="DVQ2236" s="76"/>
      <c r="DVR2236" s="76"/>
      <c r="DVS2236" s="76"/>
      <c r="DVT2236" s="76"/>
      <c r="DVU2236" s="76"/>
      <c r="DVV2236" s="76"/>
      <c r="DVW2236" s="76"/>
      <c r="DVX2236" s="76"/>
      <c r="DVY2236" s="76"/>
      <c r="DVZ2236" s="76"/>
      <c r="DWA2236" s="76"/>
      <c r="DWB2236" s="76"/>
      <c r="DWC2236" s="76"/>
      <c r="DWD2236" s="76"/>
      <c r="DWE2236" s="76"/>
      <c r="DWF2236" s="76"/>
      <c r="DWG2236" s="76"/>
      <c r="DWH2236" s="76"/>
      <c r="DWI2236" s="76"/>
      <c r="DWJ2236" s="76"/>
      <c r="DWK2236" s="76"/>
      <c r="DWL2236" s="76"/>
      <c r="DWM2236" s="76"/>
      <c r="DWN2236" s="76"/>
      <c r="DWO2236" s="76"/>
      <c r="DWP2236" s="76"/>
      <c r="DWQ2236" s="76"/>
      <c r="DWR2236" s="76"/>
      <c r="DWS2236" s="76"/>
      <c r="DWT2236" s="76"/>
      <c r="DWU2236" s="76"/>
      <c r="DWV2236" s="76"/>
      <c r="DWW2236" s="76"/>
      <c r="DWX2236" s="76"/>
      <c r="DWY2236" s="76"/>
      <c r="DWZ2236" s="76"/>
      <c r="DXA2236" s="76"/>
      <c r="DXB2236" s="76"/>
      <c r="DXC2236" s="76"/>
      <c r="DXD2236" s="76"/>
      <c r="DXE2236" s="76"/>
      <c r="DXF2236" s="76"/>
      <c r="DXG2236" s="76"/>
      <c r="DXH2236" s="76"/>
      <c r="DXI2236" s="76"/>
      <c r="DXJ2236" s="76"/>
      <c r="DXK2236" s="76"/>
      <c r="DXL2236" s="76"/>
      <c r="DXM2236" s="76"/>
      <c r="DXN2236" s="76"/>
      <c r="DXO2236" s="76"/>
      <c r="DXP2236" s="76"/>
      <c r="DXQ2236" s="76"/>
      <c r="DXR2236" s="76"/>
      <c r="DXS2236" s="76"/>
      <c r="DXT2236" s="76"/>
      <c r="DXU2236" s="76"/>
      <c r="DXV2236" s="76"/>
      <c r="DXW2236" s="76"/>
      <c r="DXX2236" s="76"/>
      <c r="DXY2236" s="76"/>
      <c r="DXZ2236" s="76"/>
      <c r="DYA2236" s="76"/>
      <c r="DYB2236" s="76"/>
      <c r="DYC2236" s="76"/>
      <c r="DYD2236" s="76"/>
      <c r="DYE2236" s="76"/>
      <c r="DYF2236" s="76"/>
      <c r="DYG2236" s="76"/>
      <c r="DYH2236" s="76"/>
      <c r="DYI2236" s="76"/>
      <c r="DYJ2236" s="76"/>
      <c r="DYK2236" s="76"/>
      <c r="DYL2236" s="76"/>
      <c r="DYM2236" s="76"/>
      <c r="DYN2236" s="76"/>
      <c r="DYO2236" s="76"/>
      <c r="DYP2236" s="76"/>
      <c r="DYQ2236" s="76"/>
      <c r="DYR2236" s="76"/>
      <c r="DYS2236" s="76"/>
      <c r="DYT2236" s="76"/>
      <c r="DYU2236" s="76"/>
      <c r="DYV2236" s="76"/>
      <c r="DYW2236" s="76"/>
      <c r="DYX2236" s="76"/>
      <c r="DYY2236" s="76"/>
      <c r="DYZ2236" s="76"/>
      <c r="DZA2236" s="76"/>
      <c r="DZB2236" s="76"/>
      <c r="DZC2236" s="76"/>
      <c r="DZD2236" s="76"/>
      <c r="DZE2236" s="76"/>
      <c r="DZF2236" s="76"/>
      <c r="DZG2236" s="76"/>
      <c r="DZH2236" s="76"/>
      <c r="DZI2236" s="76"/>
      <c r="DZJ2236" s="76"/>
      <c r="DZK2236" s="76"/>
      <c r="DZL2236" s="76"/>
      <c r="DZM2236" s="76"/>
      <c r="DZN2236" s="76"/>
      <c r="DZO2236" s="76"/>
      <c r="DZP2236" s="76"/>
      <c r="DZQ2236" s="76"/>
      <c r="DZR2236" s="76"/>
      <c r="DZS2236" s="76"/>
      <c r="DZT2236" s="76"/>
      <c r="DZU2236" s="76"/>
      <c r="DZV2236" s="76"/>
      <c r="DZW2236" s="76"/>
      <c r="DZX2236" s="76"/>
      <c r="DZY2236" s="76"/>
      <c r="DZZ2236" s="76"/>
      <c r="EAA2236" s="76"/>
      <c r="EAB2236" s="76"/>
      <c r="EAC2236" s="76"/>
      <c r="EAD2236" s="76"/>
      <c r="EAE2236" s="76"/>
      <c r="EAF2236" s="76"/>
      <c r="EAG2236" s="76"/>
      <c r="EAH2236" s="76"/>
      <c r="EAI2236" s="76"/>
      <c r="EAJ2236" s="76"/>
      <c r="EAK2236" s="76"/>
      <c r="EAL2236" s="76"/>
      <c r="EAM2236" s="76"/>
      <c r="EAN2236" s="76"/>
      <c r="EAO2236" s="76"/>
      <c r="EAP2236" s="76"/>
      <c r="EAQ2236" s="76"/>
      <c r="EAR2236" s="76"/>
      <c r="EAS2236" s="76"/>
      <c r="EAT2236" s="76"/>
      <c r="EAU2236" s="76"/>
      <c r="EAV2236" s="76"/>
      <c r="EAW2236" s="76"/>
      <c r="EAX2236" s="76"/>
      <c r="EAY2236" s="76"/>
      <c r="EAZ2236" s="76"/>
      <c r="EBA2236" s="76"/>
      <c r="EBB2236" s="76"/>
      <c r="EBC2236" s="76"/>
      <c r="EBD2236" s="76"/>
      <c r="EBE2236" s="76"/>
      <c r="EBF2236" s="76"/>
      <c r="EBG2236" s="76"/>
      <c r="EBH2236" s="76"/>
      <c r="EBI2236" s="76"/>
      <c r="EBJ2236" s="76"/>
      <c r="EBK2236" s="76"/>
      <c r="EBL2236" s="76"/>
      <c r="EBM2236" s="76"/>
      <c r="EBN2236" s="76"/>
      <c r="EBO2236" s="76"/>
      <c r="EBP2236" s="76"/>
      <c r="EBQ2236" s="76"/>
      <c r="EBR2236" s="76"/>
      <c r="EBS2236" s="76"/>
      <c r="EBT2236" s="76"/>
      <c r="EBU2236" s="76"/>
      <c r="EBV2236" s="76"/>
      <c r="EBW2236" s="76"/>
      <c r="EBX2236" s="76"/>
      <c r="EBY2236" s="76"/>
      <c r="EBZ2236" s="76"/>
      <c r="ECA2236" s="76"/>
      <c r="ECB2236" s="76"/>
      <c r="ECC2236" s="76"/>
      <c r="ECD2236" s="76"/>
      <c r="ECE2236" s="76"/>
      <c r="ECF2236" s="76"/>
      <c r="ECG2236" s="76"/>
      <c r="ECH2236" s="76"/>
      <c r="ECI2236" s="76"/>
      <c r="ECJ2236" s="76"/>
      <c r="ECK2236" s="76"/>
      <c r="ECL2236" s="76"/>
      <c r="ECM2236" s="76"/>
      <c r="ECN2236" s="76"/>
      <c r="ECO2236" s="76"/>
      <c r="ECP2236" s="76"/>
      <c r="ECQ2236" s="76"/>
      <c r="ECR2236" s="76"/>
      <c r="ECS2236" s="76"/>
      <c r="ECT2236" s="76"/>
      <c r="ECU2236" s="76"/>
      <c r="ECV2236" s="76"/>
      <c r="ECW2236" s="76"/>
      <c r="ECX2236" s="76"/>
      <c r="ECY2236" s="76"/>
      <c r="ECZ2236" s="76"/>
      <c r="EDA2236" s="76"/>
      <c r="EDB2236" s="76"/>
      <c r="EDC2236" s="76"/>
      <c r="EDD2236" s="76"/>
      <c r="EDE2236" s="76"/>
      <c r="EDF2236" s="76"/>
      <c r="EDG2236" s="76"/>
      <c r="EDH2236" s="76"/>
      <c r="EDI2236" s="76"/>
      <c r="EDJ2236" s="76"/>
      <c r="EDK2236" s="76"/>
      <c r="EDL2236" s="76"/>
      <c r="EDM2236" s="76"/>
      <c r="EDN2236" s="76"/>
      <c r="EDO2236" s="76"/>
      <c r="EDP2236" s="76"/>
      <c r="EDQ2236" s="76"/>
      <c r="EDR2236" s="76"/>
      <c r="EDS2236" s="76"/>
      <c r="EDT2236" s="76"/>
      <c r="EDU2236" s="76"/>
      <c r="EDV2236" s="76"/>
      <c r="EDW2236" s="76"/>
      <c r="EDX2236" s="76"/>
      <c r="EDY2236" s="76"/>
      <c r="EDZ2236" s="76"/>
      <c r="EEA2236" s="76"/>
      <c r="EEB2236" s="76"/>
      <c r="EEC2236" s="76"/>
      <c r="EED2236" s="76"/>
      <c r="EEE2236" s="76"/>
      <c r="EEF2236" s="76"/>
      <c r="EEG2236" s="76"/>
      <c r="EEH2236" s="76"/>
      <c r="EEI2236" s="76"/>
      <c r="EEJ2236" s="76"/>
      <c r="EEK2236" s="76"/>
      <c r="EEL2236" s="76"/>
      <c r="EEM2236" s="76"/>
      <c r="EEN2236" s="76"/>
      <c r="EEO2236" s="76"/>
      <c r="EEP2236" s="76"/>
      <c r="EEQ2236" s="76"/>
      <c r="EER2236" s="76"/>
      <c r="EES2236" s="76"/>
      <c r="EET2236" s="76"/>
      <c r="EEU2236" s="76"/>
      <c r="EEV2236" s="76"/>
      <c r="EEW2236" s="76"/>
      <c r="EEX2236" s="76"/>
      <c r="EEY2236" s="76"/>
      <c r="EEZ2236" s="76"/>
      <c r="EFA2236" s="76"/>
      <c r="EFB2236" s="76"/>
      <c r="EFC2236" s="76"/>
      <c r="EFD2236" s="76"/>
      <c r="EFE2236" s="76"/>
      <c r="EFF2236" s="76"/>
      <c r="EFG2236" s="76"/>
      <c r="EFH2236" s="76"/>
      <c r="EFI2236" s="76"/>
      <c r="EFJ2236" s="76"/>
      <c r="EFK2236" s="76"/>
      <c r="EFL2236" s="76"/>
      <c r="EFM2236" s="76"/>
      <c r="EFN2236" s="76"/>
      <c r="EFO2236" s="76"/>
      <c r="EFP2236" s="76"/>
      <c r="EFQ2236" s="76"/>
      <c r="EFR2236" s="76"/>
      <c r="EFS2236" s="76"/>
      <c r="EFT2236" s="76"/>
      <c r="EFU2236" s="76"/>
      <c r="EFV2236" s="76"/>
      <c r="EFW2236" s="76"/>
      <c r="EFX2236" s="76"/>
      <c r="EFY2236" s="76"/>
      <c r="EFZ2236" s="76"/>
      <c r="EGA2236" s="76"/>
      <c r="EGB2236" s="76"/>
      <c r="EGC2236" s="76"/>
      <c r="EGD2236" s="76"/>
      <c r="EGE2236" s="76"/>
      <c r="EGF2236" s="76"/>
      <c r="EGG2236" s="76"/>
      <c r="EGH2236" s="76"/>
      <c r="EGI2236" s="76"/>
      <c r="EGJ2236" s="76"/>
      <c r="EGK2236" s="76"/>
      <c r="EGL2236" s="76"/>
      <c r="EGM2236" s="76"/>
      <c r="EGN2236" s="76"/>
      <c r="EGO2236" s="76"/>
      <c r="EGP2236" s="76"/>
      <c r="EGQ2236" s="76"/>
      <c r="EGR2236" s="76"/>
      <c r="EGS2236" s="76"/>
      <c r="EGT2236" s="76"/>
      <c r="EGU2236" s="76"/>
      <c r="EGV2236" s="76"/>
      <c r="EGW2236" s="76"/>
      <c r="EGX2236" s="76"/>
      <c r="EGY2236" s="76"/>
      <c r="EGZ2236" s="76"/>
      <c r="EHA2236" s="76"/>
      <c r="EHB2236" s="76"/>
      <c r="EHC2236" s="76"/>
      <c r="EHD2236" s="76"/>
      <c r="EHE2236" s="76"/>
      <c r="EHF2236" s="76"/>
      <c r="EHG2236" s="76"/>
      <c r="EHH2236" s="76"/>
      <c r="EHI2236" s="76"/>
      <c r="EHJ2236" s="76"/>
      <c r="EHK2236" s="76"/>
      <c r="EHL2236" s="76"/>
      <c r="EHM2236" s="76"/>
      <c r="EHN2236" s="76"/>
      <c r="EHO2236" s="76"/>
      <c r="EHP2236" s="76"/>
      <c r="EHQ2236" s="76"/>
      <c r="EHR2236" s="76"/>
      <c r="EHS2236" s="76"/>
      <c r="EHT2236" s="76"/>
      <c r="EHU2236" s="76"/>
      <c r="EHV2236" s="76"/>
      <c r="EHW2236" s="76"/>
      <c r="EHX2236" s="76"/>
      <c r="EHY2236" s="76"/>
      <c r="EHZ2236" s="76"/>
      <c r="EIA2236" s="76"/>
      <c r="EIB2236" s="76"/>
      <c r="EIC2236" s="76"/>
      <c r="EID2236" s="76"/>
      <c r="EIE2236" s="76"/>
      <c r="EIF2236" s="76"/>
      <c r="EIG2236" s="76"/>
      <c r="EIH2236" s="76"/>
      <c r="EII2236" s="76"/>
      <c r="EIJ2236" s="76"/>
      <c r="EIK2236" s="76"/>
      <c r="EIL2236" s="76"/>
      <c r="EIM2236" s="76"/>
      <c r="EIN2236" s="76"/>
      <c r="EIO2236" s="76"/>
      <c r="EIP2236" s="76"/>
      <c r="EIQ2236" s="76"/>
      <c r="EIR2236" s="76"/>
      <c r="EIS2236" s="76"/>
      <c r="EIT2236" s="76"/>
      <c r="EIU2236" s="76"/>
      <c r="EIV2236" s="76"/>
      <c r="EIW2236" s="76"/>
      <c r="EIX2236" s="76"/>
      <c r="EIY2236" s="76"/>
      <c r="EIZ2236" s="76"/>
      <c r="EJA2236" s="76"/>
      <c r="EJB2236" s="76"/>
      <c r="EJC2236" s="76"/>
      <c r="EJD2236" s="76"/>
      <c r="EJE2236" s="76"/>
      <c r="EJF2236" s="76"/>
      <c r="EJG2236" s="76"/>
      <c r="EJH2236" s="76"/>
      <c r="EJI2236" s="76"/>
      <c r="EJJ2236" s="76"/>
      <c r="EJK2236" s="76"/>
      <c r="EJL2236" s="76"/>
      <c r="EJM2236" s="76"/>
      <c r="EJN2236" s="76"/>
      <c r="EJO2236" s="76"/>
      <c r="EJP2236" s="76"/>
      <c r="EJQ2236" s="76"/>
      <c r="EJR2236" s="76"/>
      <c r="EJS2236" s="76"/>
      <c r="EJT2236" s="76"/>
      <c r="EJU2236" s="76"/>
      <c r="EJV2236" s="76"/>
      <c r="EJW2236" s="76"/>
      <c r="EJX2236" s="76"/>
      <c r="EJY2236" s="76"/>
      <c r="EJZ2236" s="76"/>
      <c r="EKA2236" s="76"/>
      <c r="EKB2236" s="76"/>
      <c r="EKC2236" s="76"/>
      <c r="EKD2236" s="76"/>
      <c r="EKE2236" s="76"/>
      <c r="EKF2236" s="76"/>
      <c r="EKG2236" s="76"/>
      <c r="EKH2236" s="76"/>
      <c r="EKI2236" s="76"/>
      <c r="EKJ2236" s="76"/>
      <c r="EKK2236" s="76"/>
      <c r="EKL2236" s="76"/>
      <c r="EKM2236" s="76"/>
      <c r="EKN2236" s="76"/>
      <c r="EKO2236" s="76"/>
      <c r="EKP2236" s="76"/>
      <c r="EKQ2236" s="76"/>
      <c r="EKR2236" s="76"/>
      <c r="EKS2236" s="76"/>
      <c r="EKT2236" s="76"/>
      <c r="EKU2236" s="76"/>
      <c r="EKV2236" s="76"/>
      <c r="EKW2236" s="76"/>
      <c r="EKX2236" s="76"/>
      <c r="EKY2236" s="76"/>
      <c r="EKZ2236" s="76"/>
      <c r="ELA2236" s="76"/>
      <c r="ELB2236" s="76"/>
      <c r="ELC2236" s="76"/>
      <c r="ELD2236" s="76"/>
      <c r="ELE2236" s="76"/>
      <c r="ELF2236" s="76"/>
      <c r="ELG2236" s="76"/>
      <c r="ELH2236" s="76"/>
      <c r="ELI2236" s="76"/>
      <c r="ELJ2236" s="76"/>
      <c r="ELK2236" s="76"/>
      <c r="ELL2236" s="76"/>
      <c r="ELM2236" s="76"/>
      <c r="ELN2236" s="76"/>
      <c r="ELO2236" s="76"/>
      <c r="ELP2236" s="76"/>
      <c r="ELQ2236" s="76"/>
      <c r="ELR2236" s="76"/>
      <c r="ELS2236" s="76"/>
      <c r="ELT2236" s="76"/>
      <c r="ELU2236" s="76"/>
      <c r="ELV2236" s="76"/>
      <c r="ELW2236" s="76"/>
      <c r="ELX2236" s="76"/>
      <c r="ELY2236" s="76"/>
      <c r="ELZ2236" s="76"/>
      <c r="EMA2236" s="76"/>
      <c r="EMB2236" s="76"/>
      <c r="EMC2236" s="76"/>
      <c r="EMD2236" s="76"/>
      <c r="EME2236" s="76"/>
      <c r="EMF2236" s="76"/>
      <c r="EMG2236" s="76"/>
      <c r="EMH2236" s="76"/>
      <c r="EMI2236" s="76"/>
      <c r="EMJ2236" s="76"/>
      <c r="EMK2236" s="76"/>
      <c r="EML2236" s="76"/>
      <c r="EMM2236" s="76"/>
      <c r="EMN2236" s="76"/>
      <c r="EMO2236" s="76"/>
      <c r="EMP2236" s="76"/>
      <c r="EMQ2236" s="76"/>
      <c r="EMR2236" s="76"/>
      <c r="EMS2236" s="76"/>
      <c r="EMT2236" s="76"/>
      <c r="EMU2236" s="76"/>
      <c r="EMV2236" s="76"/>
      <c r="EMW2236" s="76"/>
      <c r="EMX2236" s="76"/>
      <c r="EMY2236" s="76"/>
      <c r="EMZ2236" s="76"/>
      <c r="ENA2236" s="76"/>
      <c r="ENB2236" s="76"/>
      <c r="ENC2236" s="76"/>
      <c r="END2236" s="76"/>
      <c r="ENE2236" s="76"/>
      <c r="ENF2236" s="76"/>
      <c r="ENG2236" s="76"/>
      <c r="ENH2236" s="76"/>
      <c r="ENI2236" s="76"/>
      <c r="ENJ2236" s="76"/>
      <c r="ENK2236" s="76"/>
      <c r="ENL2236" s="76"/>
      <c r="ENM2236" s="76"/>
      <c r="ENN2236" s="76"/>
      <c r="ENO2236" s="76"/>
      <c r="ENP2236" s="76"/>
      <c r="ENQ2236" s="76"/>
      <c r="ENR2236" s="76"/>
      <c r="ENS2236" s="76"/>
      <c r="ENT2236" s="76"/>
      <c r="ENU2236" s="76"/>
      <c r="ENV2236" s="76"/>
      <c r="ENW2236" s="76"/>
      <c r="ENX2236" s="76"/>
      <c r="ENY2236" s="76"/>
      <c r="ENZ2236" s="76"/>
      <c r="EOA2236" s="76"/>
      <c r="EOB2236" s="76"/>
      <c r="EOC2236" s="76"/>
      <c r="EOD2236" s="76"/>
      <c r="EOE2236" s="76"/>
      <c r="EOF2236" s="76"/>
      <c r="EOG2236" s="76"/>
      <c r="EOH2236" s="76"/>
      <c r="EOI2236" s="76"/>
      <c r="EOJ2236" s="76"/>
      <c r="EOK2236" s="76"/>
      <c r="EOL2236" s="76"/>
      <c r="EOM2236" s="76"/>
      <c r="EON2236" s="76"/>
      <c r="EOO2236" s="76"/>
      <c r="EOP2236" s="76"/>
      <c r="EOQ2236" s="76"/>
      <c r="EOR2236" s="76"/>
      <c r="EOS2236" s="76"/>
      <c r="EOT2236" s="76"/>
      <c r="EOU2236" s="76"/>
      <c r="EOV2236" s="76"/>
      <c r="EOW2236" s="76"/>
      <c r="EOX2236" s="76"/>
      <c r="EOY2236" s="76"/>
      <c r="EOZ2236" s="76"/>
      <c r="EPA2236" s="76"/>
      <c r="EPB2236" s="76"/>
      <c r="EPC2236" s="76"/>
      <c r="EPD2236" s="76"/>
      <c r="EPE2236" s="76"/>
      <c r="EPF2236" s="76"/>
      <c r="EPG2236" s="76"/>
      <c r="EPH2236" s="76"/>
      <c r="EPI2236" s="76"/>
      <c r="EPJ2236" s="76"/>
      <c r="EPK2236" s="76"/>
      <c r="EPL2236" s="76"/>
      <c r="EPM2236" s="76"/>
      <c r="EPN2236" s="76"/>
      <c r="EPO2236" s="76"/>
      <c r="EPP2236" s="76"/>
      <c r="EPQ2236" s="76"/>
      <c r="EPR2236" s="76"/>
      <c r="EPS2236" s="76"/>
      <c r="EPT2236" s="76"/>
      <c r="EPU2236" s="76"/>
      <c r="EPV2236" s="76"/>
      <c r="EPW2236" s="76"/>
      <c r="EPX2236" s="76"/>
      <c r="EPY2236" s="76"/>
      <c r="EPZ2236" s="76"/>
      <c r="EQA2236" s="76"/>
      <c r="EQB2236" s="76"/>
      <c r="EQC2236" s="76"/>
      <c r="EQD2236" s="76"/>
      <c r="EQE2236" s="76"/>
      <c r="EQF2236" s="76"/>
      <c r="EQG2236" s="76"/>
      <c r="EQH2236" s="76"/>
      <c r="EQI2236" s="76"/>
      <c r="EQJ2236" s="76"/>
      <c r="EQK2236" s="76"/>
      <c r="EQL2236" s="76"/>
      <c r="EQM2236" s="76"/>
      <c r="EQN2236" s="76"/>
      <c r="EQO2236" s="76"/>
      <c r="EQP2236" s="76"/>
      <c r="EQQ2236" s="76"/>
      <c r="EQR2236" s="76"/>
      <c r="EQS2236" s="76"/>
      <c r="EQT2236" s="76"/>
      <c r="EQU2236" s="76"/>
      <c r="EQV2236" s="76"/>
      <c r="EQW2236" s="76"/>
      <c r="EQX2236" s="76"/>
      <c r="EQY2236" s="76"/>
      <c r="EQZ2236" s="76"/>
      <c r="ERA2236" s="76"/>
      <c r="ERB2236" s="76"/>
      <c r="ERC2236" s="76"/>
      <c r="ERD2236" s="76"/>
      <c r="ERE2236" s="76"/>
      <c r="ERF2236" s="76"/>
      <c r="ERG2236" s="76"/>
      <c r="ERH2236" s="76"/>
      <c r="ERI2236" s="76"/>
      <c r="ERJ2236" s="76"/>
      <c r="ERK2236" s="76"/>
      <c r="ERL2236" s="76"/>
      <c r="ERM2236" s="76"/>
      <c r="ERN2236" s="76"/>
      <c r="ERO2236" s="76"/>
      <c r="ERP2236" s="76"/>
      <c r="ERQ2236" s="76"/>
      <c r="ERR2236" s="76"/>
      <c r="ERS2236" s="76"/>
      <c r="ERT2236" s="76"/>
      <c r="ERU2236" s="76"/>
      <c r="ERV2236" s="76"/>
      <c r="ERW2236" s="76"/>
      <c r="ERX2236" s="76"/>
      <c r="ERY2236" s="76"/>
      <c r="ERZ2236" s="76"/>
      <c r="ESA2236" s="76"/>
      <c r="ESB2236" s="76"/>
      <c r="ESC2236" s="76"/>
      <c r="ESD2236" s="76"/>
      <c r="ESE2236" s="76"/>
      <c r="ESF2236" s="76"/>
      <c r="ESG2236" s="76"/>
      <c r="ESH2236" s="76"/>
      <c r="ESI2236" s="76"/>
      <c r="ESJ2236" s="76"/>
      <c r="ESK2236" s="76"/>
      <c r="ESL2236" s="76"/>
      <c r="ESM2236" s="76"/>
      <c r="ESN2236" s="76"/>
      <c r="ESO2236" s="76"/>
      <c r="ESP2236" s="76"/>
      <c r="ESQ2236" s="76"/>
      <c r="ESR2236" s="76"/>
      <c r="ESS2236" s="76"/>
      <c r="EST2236" s="76"/>
      <c r="ESU2236" s="76"/>
      <c r="ESV2236" s="76"/>
      <c r="ESW2236" s="76"/>
      <c r="ESX2236" s="76"/>
      <c r="ESY2236" s="76"/>
      <c r="ESZ2236" s="76"/>
      <c r="ETA2236" s="76"/>
      <c r="ETB2236" s="76"/>
      <c r="ETC2236" s="76"/>
      <c r="ETD2236" s="76"/>
      <c r="ETE2236" s="76"/>
      <c r="ETF2236" s="76"/>
      <c r="ETG2236" s="76"/>
      <c r="ETH2236" s="76"/>
      <c r="ETI2236" s="76"/>
      <c r="ETJ2236" s="76"/>
      <c r="ETK2236" s="76"/>
      <c r="ETL2236" s="76"/>
      <c r="ETM2236" s="76"/>
      <c r="ETN2236" s="76"/>
      <c r="ETO2236" s="76"/>
      <c r="ETP2236" s="76"/>
      <c r="ETQ2236" s="76"/>
      <c r="ETR2236" s="76"/>
      <c r="ETS2236" s="76"/>
      <c r="ETT2236" s="76"/>
      <c r="ETU2236" s="76"/>
      <c r="ETV2236" s="76"/>
      <c r="ETW2236" s="76"/>
      <c r="ETX2236" s="76"/>
      <c r="ETY2236" s="76"/>
      <c r="ETZ2236" s="76"/>
      <c r="EUA2236" s="76"/>
      <c r="EUB2236" s="76"/>
      <c r="EUC2236" s="76"/>
      <c r="EUD2236" s="76"/>
      <c r="EUE2236" s="76"/>
      <c r="EUF2236" s="76"/>
      <c r="EUG2236" s="76"/>
      <c r="EUH2236" s="76"/>
      <c r="EUI2236" s="76"/>
      <c r="EUJ2236" s="76"/>
      <c r="EUK2236" s="76"/>
      <c r="EUL2236" s="76"/>
      <c r="EUM2236" s="76"/>
      <c r="EUN2236" s="76"/>
      <c r="EUO2236" s="76"/>
      <c r="EUP2236" s="76"/>
      <c r="EUQ2236" s="76"/>
      <c r="EUR2236" s="76"/>
      <c r="EUS2236" s="76"/>
      <c r="EUT2236" s="76"/>
      <c r="EUU2236" s="76"/>
      <c r="EUV2236" s="76"/>
      <c r="EUW2236" s="76"/>
      <c r="EUX2236" s="76"/>
      <c r="EUY2236" s="76"/>
      <c r="EUZ2236" s="76"/>
      <c r="EVA2236" s="76"/>
      <c r="EVB2236" s="76"/>
      <c r="EVC2236" s="76"/>
      <c r="EVD2236" s="76"/>
      <c r="EVE2236" s="76"/>
      <c r="EVF2236" s="76"/>
      <c r="EVG2236" s="76"/>
      <c r="EVH2236" s="76"/>
      <c r="EVI2236" s="76"/>
      <c r="EVJ2236" s="76"/>
      <c r="EVK2236" s="76"/>
      <c r="EVL2236" s="76"/>
      <c r="EVM2236" s="76"/>
      <c r="EVN2236" s="76"/>
      <c r="EVO2236" s="76"/>
      <c r="EVP2236" s="76"/>
      <c r="EVQ2236" s="76"/>
      <c r="EVR2236" s="76"/>
      <c r="EVS2236" s="76"/>
      <c r="EVT2236" s="76"/>
      <c r="EVU2236" s="76"/>
      <c r="EVV2236" s="76"/>
      <c r="EVW2236" s="76"/>
      <c r="EVX2236" s="76"/>
      <c r="EVY2236" s="76"/>
      <c r="EVZ2236" s="76"/>
      <c r="EWA2236" s="76"/>
      <c r="EWB2236" s="76"/>
      <c r="EWC2236" s="76"/>
      <c r="EWD2236" s="76"/>
      <c r="EWE2236" s="76"/>
      <c r="EWF2236" s="76"/>
      <c r="EWG2236" s="76"/>
      <c r="EWH2236" s="76"/>
      <c r="EWI2236" s="76"/>
      <c r="EWJ2236" s="76"/>
      <c r="EWK2236" s="76"/>
      <c r="EWL2236" s="76"/>
      <c r="EWM2236" s="76"/>
      <c r="EWN2236" s="76"/>
      <c r="EWO2236" s="76"/>
      <c r="EWP2236" s="76"/>
      <c r="EWQ2236" s="76"/>
      <c r="EWR2236" s="76"/>
      <c r="EWS2236" s="76"/>
      <c r="EWT2236" s="76"/>
      <c r="EWU2236" s="76"/>
      <c r="EWV2236" s="76"/>
      <c r="EWW2236" s="76"/>
      <c r="EWX2236" s="76"/>
      <c r="EWY2236" s="76"/>
      <c r="EWZ2236" s="76"/>
      <c r="EXA2236" s="76"/>
      <c r="EXB2236" s="76"/>
      <c r="EXC2236" s="76"/>
      <c r="EXD2236" s="76"/>
      <c r="EXE2236" s="76"/>
      <c r="EXF2236" s="76"/>
      <c r="EXG2236" s="76"/>
      <c r="EXH2236" s="76"/>
      <c r="EXI2236" s="76"/>
      <c r="EXJ2236" s="76"/>
      <c r="EXK2236" s="76"/>
      <c r="EXL2236" s="76"/>
      <c r="EXM2236" s="76"/>
      <c r="EXN2236" s="76"/>
      <c r="EXO2236" s="76"/>
      <c r="EXP2236" s="76"/>
      <c r="EXQ2236" s="76"/>
      <c r="EXR2236" s="76"/>
      <c r="EXS2236" s="76"/>
      <c r="EXT2236" s="76"/>
      <c r="EXU2236" s="76"/>
      <c r="EXV2236" s="76"/>
      <c r="EXW2236" s="76"/>
      <c r="EXX2236" s="76"/>
      <c r="EXY2236" s="76"/>
      <c r="EXZ2236" s="76"/>
      <c r="EYA2236" s="76"/>
      <c r="EYB2236" s="76"/>
      <c r="EYC2236" s="76"/>
      <c r="EYD2236" s="76"/>
      <c r="EYE2236" s="76"/>
      <c r="EYF2236" s="76"/>
      <c r="EYG2236" s="76"/>
      <c r="EYH2236" s="76"/>
      <c r="EYI2236" s="76"/>
      <c r="EYJ2236" s="76"/>
      <c r="EYK2236" s="76"/>
      <c r="EYL2236" s="76"/>
      <c r="EYM2236" s="76"/>
      <c r="EYN2236" s="76"/>
      <c r="EYO2236" s="76"/>
      <c r="EYP2236" s="76"/>
      <c r="EYQ2236" s="76"/>
      <c r="EYR2236" s="76"/>
      <c r="EYS2236" s="76"/>
      <c r="EYT2236" s="76"/>
      <c r="EYU2236" s="76"/>
      <c r="EYV2236" s="76"/>
      <c r="EYW2236" s="76"/>
      <c r="EYX2236" s="76"/>
      <c r="EYY2236" s="76"/>
      <c r="EYZ2236" s="76"/>
      <c r="EZA2236" s="76"/>
      <c r="EZB2236" s="76"/>
      <c r="EZC2236" s="76"/>
      <c r="EZD2236" s="76"/>
      <c r="EZE2236" s="76"/>
      <c r="EZF2236" s="76"/>
      <c r="EZG2236" s="76"/>
      <c r="EZH2236" s="76"/>
      <c r="EZI2236" s="76"/>
      <c r="EZJ2236" s="76"/>
      <c r="EZK2236" s="76"/>
      <c r="EZL2236" s="76"/>
      <c r="EZM2236" s="76"/>
      <c r="EZN2236" s="76"/>
      <c r="EZO2236" s="76"/>
      <c r="EZP2236" s="76"/>
      <c r="EZQ2236" s="76"/>
      <c r="EZR2236" s="76"/>
      <c r="EZS2236" s="76"/>
      <c r="EZT2236" s="76"/>
      <c r="EZU2236" s="76"/>
      <c r="EZV2236" s="76"/>
      <c r="EZW2236" s="76"/>
      <c r="EZX2236" s="76"/>
      <c r="EZY2236" s="76"/>
      <c r="EZZ2236" s="76"/>
      <c r="FAA2236" s="76"/>
      <c r="FAB2236" s="76"/>
      <c r="FAC2236" s="76"/>
      <c r="FAD2236" s="76"/>
      <c r="FAE2236" s="76"/>
      <c r="FAF2236" s="76"/>
      <c r="FAG2236" s="76"/>
      <c r="FAH2236" s="76"/>
      <c r="FAI2236" s="76"/>
      <c r="FAJ2236" s="76"/>
      <c r="FAK2236" s="76"/>
      <c r="FAL2236" s="76"/>
      <c r="FAM2236" s="76"/>
      <c r="FAN2236" s="76"/>
      <c r="FAO2236" s="76"/>
      <c r="FAP2236" s="76"/>
      <c r="FAQ2236" s="76"/>
      <c r="FAR2236" s="76"/>
      <c r="FAS2236" s="76"/>
      <c r="FAT2236" s="76"/>
      <c r="FAU2236" s="76"/>
      <c r="FAV2236" s="76"/>
      <c r="FAW2236" s="76"/>
      <c r="FAX2236" s="76"/>
      <c r="FAY2236" s="76"/>
      <c r="FAZ2236" s="76"/>
      <c r="FBA2236" s="76"/>
      <c r="FBB2236" s="76"/>
      <c r="FBC2236" s="76"/>
      <c r="FBD2236" s="76"/>
      <c r="FBE2236" s="76"/>
      <c r="FBF2236" s="76"/>
      <c r="FBG2236" s="76"/>
      <c r="FBH2236" s="76"/>
      <c r="FBI2236" s="76"/>
      <c r="FBJ2236" s="76"/>
      <c r="FBK2236" s="76"/>
      <c r="FBL2236" s="76"/>
      <c r="FBM2236" s="76"/>
      <c r="FBN2236" s="76"/>
      <c r="FBO2236" s="76"/>
      <c r="FBP2236" s="76"/>
      <c r="FBQ2236" s="76"/>
      <c r="FBR2236" s="76"/>
      <c r="FBS2236" s="76"/>
      <c r="FBT2236" s="76"/>
      <c r="FBU2236" s="76"/>
      <c r="FBV2236" s="76"/>
      <c r="FBW2236" s="76"/>
      <c r="FBX2236" s="76"/>
      <c r="FBY2236" s="76"/>
      <c r="FBZ2236" s="76"/>
      <c r="FCA2236" s="76"/>
      <c r="FCB2236" s="76"/>
      <c r="FCC2236" s="76"/>
      <c r="FCD2236" s="76"/>
      <c r="FCE2236" s="76"/>
      <c r="FCF2236" s="76"/>
      <c r="FCG2236" s="76"/>
      <c r="FCH2236" s="76"/>
      <c r="FCI2236" s="76"/>
      <c r="FCJ2236" s="76"/>
      <c r="FCK2236" s="76"/>
      <c r="FCL2236" s="76"/>
      <c r="FCM2236" s="76"/>
      <c r="FCN2236" s="76"/>
      <c r="FCO2236" s="76"/>
      <c r="FCP2236" s="76"/>
      <c r="FCQ2236" s="76"/>
      <c r="FCR2236" s="76"/>
      <c r="FCS2236" s="76"/>
      <c r="FCT2236" s="76"/>
      <c r="FCU2236" s="76"/>
      <c r="FCV2236" s="76"/>
      <c r="FCW2236" s="76"/>
      <c r="FCX2236" s="76"/>
      <c r="FCY2236" s="76"/>
      <c r="FCZ2236" s="76"/>
      <c r="FDA2236" s="76"/>
      <c r="FDB2236" s="76"/>
      <c r="FDC2236" s="76"/>
      <c r="FDD2236" s="76"/>
      <c r="FDE2236" s="76"/>
      <c r="FDF2236" s="76"/>
      <c r="FDG2236" s="76"/>
      <c r="FDH2236" s="76"/>
      <c r="FDI2236" s="76"/>
      <c r="FDJ2236" s="76"/>
      <c r="FDK2236" s="76"/>
      <c r="FDL2236" s="76"/>
      <c r="FDM2236" s="76"/>
      <c r="FDN2236" s="76"/>
      <c r="FDO2236" s="76"/>
      <c r="FDP2236" s="76"/>
      <c r="FDQ2236" s="76"/>
      <c r="FDR2236" s="76"/>
      <c r="FDS2236" s="76"/>
      <c r="FDT2236" s="76"/>
      <c r="FDU2236" s="76"/>
      <c r="FDV2236" s="76"/>
      <c r="FDW2236" s="76"/>
      <c r="FDX2236" s="76"/>
      <c r="FDY2236" s="76"/>
      <c r="FDZ2236" s="76"/>
      <c r="FEA2236" s="76"/>
      <c r="FEB2236" s="76"/>
      <c r="FEC2236" s="76"/>
      <c r="FED2236" s="76"/>
      <c r="FEE2236" s="76"/>
      <c r="FEF2236" s="76"/>
      <c r="FEG2236" s="76"/>
      <c r="FEH2236" s="76"/>
      <c r="FEI2236" s="76"/>
      <c r="FEJ2236" s="76"/>
      <c r="FEK2236" s="76"/>
      <c r="FEL2236" s="76"/>
      <c r="FEM2236" s="76"/>
      <c r="FEN2236" s="76"/>
      <c r="FEO2236" s="76"/>
      <c r="FEP2236" s="76"/>
      <c r="FEQ2236" s="76"/>
      <c r="FER2236" s="76"/>
      <c r="FES2236" s="76"/>
      <c r="FET2236" s="76"/>
      <c r="FEU2236" s="76"/>
      <c r="FEV2236" s="76"/>
      <c r="FEW2236" s="76"/>
      <c r="FEX2236" s="76"/>
      <c r="FEY2236" s="76"/>
      <c r="FEZ2236" s="76"/>
      <c r="FFA2236" s="76"/>
      <c r="FFB2236" s="76"/>
      <c r="FFC2236" s="76"/>
      <c r="FFD2236" s="76"/>
      <c r="FFE2236" s="76"/>
      <c r="FFF2236" s="76"/>
      <c r="FFG2236" s="76"/>
      <c r="FFH2236" s="76"/>
      <c r="FFI2236" s="76"/>
      <c r="FFJ2236" s="76"/>
      <c r="FFK2236" s="76"/>
      <c r="FFL2236" s="76"/>
      <c r="FFM2236" s="76"/>
      <c r="FFN2236" s="76"/>
      <c r="FFO2236" s="76"/>
      <c r="FFP2236" s="76"/>
      <c r="FFQ2236" s="76"/>
      <c r="FFR2236" s="76"/>
      <c r="FFS2236" s="76"/>
      <c r="FFT2236" s="76"/>
      <c r="FFU2236" s="76"/>
      <c r="FFV2236" s="76"/>
      <c r="FFW2236" s="76"/>
      <c r="FFX2236" s="76"/>
      <c r="FFY2236" s="76"/>
      <c r="FFZ2236" s="76"/>
      <c r="FGA2236" s="76"/>
      <c r="FGB2236" s="76"/>
      <c r="FGC2236" s="76"/>
      <c r="FGD2236" s="76"/>
      <c r="FGE2236" s="76"/>
      <c r="FGF2236" s="76"/>
      <c r="FGG2236" s="76"/>
      <c r="FGH2236" s="76"/>
      <c r="FGI2236" s="76"/>
      <c r="FGJ2236" s="76"/>
      <c r="FGK2236" s="76"/>
      <c r="FGL2236" s="76"/>
      <c r="FGM2236" s="76"/>
      <c r="FGN2236" s="76"/>
      <c r="FGO2236" s="76"/>
      <c r="FGP2236" s="76"/>
      <c r="FGQ2236" s="76"/>
      <c r="FGR2236" s="76"/>
      <c r="FGS2236" s="76"/>
      <c r="FGT2236" s="76"/>
      <c r="FGU2236" s="76"/>
      <c r="FGV2236" s="76"/>
      <c r="FGW2236" s="76"/>
      <c r="FGX2236" s="76"/>
      <c r="FGY2236" s="76"/>
      <c r="FGZ2236" s="76"/>
      <c r="FHA2236" s="76"/>
      <c r="FHB2236" s="76"/>
      <c r="FHC2236" s="76"/>
      <c r="FHD2236" s="76"/>
      <c r="FHE2236" s="76"/>
      <c r="FHF2236" s="76"/>
      <c r="FHG2236" s="76"/>
      <c r="FHH2236" s="76"/>
      <c r="FHI2236" s="76"/>
      <c r="FHJ2236" s="76"/>
      <c r="FHK2236" s="76"/>
      <c r="FHL2236" s="76"/>
      <c r="FHM2236" s="76"/>
      <c r="FHN2236" s="76"/>
      <c r="FHO2236" s="76"/>
      <c r="FHP2236" s="76"/>
      <c r="FHQ2236" s="76"/>
      <c r="FHR2236" s="76"/>
      <c r="FHS2236" s="76"/>
      <c r="FHT2236" s="76"/>
      <c r="FHU2236" s="76"/>
      <c r="FHV2236" s="76"/>
      <c r="FHW2236" s="76"/>
      <c r="FHX2236" s="76"/>
      <c r="FHY2236" s="76"/>
      <c r="FHZ2236" s="76"/>
      <c r="FIA2236" s="76"/>
      <c r="FIB2236" s="76"/>
      <c r="FIC2236" s="76"/>
      <c r="FID2236" s="76"/>
      <c r="FIE2236" s="76"/>
      <c r="FIF2236" s="76"/>
      <c r="FIG2236" s="76"/>
      <c r="FIH2236" s="76"/>
      <c r="FII2236" s="76"/>
      <c r="FIJ2236" s="76"/>
      <c r="FIK2236" s="76"/>
      <c r="FIL2236" s="76"/>
      <c r="FIM2236" s="76"/>
      <c r="FIN2236" s="76"/>
      <c r="FIO2236" s="76"/>
      <c r="FIP2236" s="76"/>
      <c r="FIQ2236" s="76"/>
      <c r="FIR2236" s="76"/>
      <c r="FIS2236" s="76"/>
      <c r="FIT2236" s="76"/>
      <c r="FIU2236" s="76"/>
      <c r="FIV2236" s="76"/>
      <c r="FIW2236" s="76"/>
      <c r="FIX2236" s="76"/>
      <c r="FIY2236" s="76"/>
      <c r="FIZ2236" s="76"/>
      <c r="FJA2236" s="76"/>
      <c r="FJB2236" s="76"/>
      <c r="FJC2236" s="76"/>
      <c r="FJD2236" s="76"/>
      <c r="FJE2236" s="76"/>
      <c r="FJF2236" s="76"/>
      <c r="FJG2236" s="76"/>
      <c r="FJH2236" s="76"/>
      <c r="FJI2236" s="76"/>
      <c r="FJJ2236" s="76"/>
      <c r="FJK2236" s="76"/>
      <c r="FJL2236" s="76"/>
      <c r="FJM2236" s="76"/>
      <c r="FJN2236" s="76"/>
      <c r="FJO2236" s="76"/>
      <c r="FJP2236" s="76"/>
      <c r="FJQ2236" s="76"/>
      <c r="FJR2236" s="76"/>
      <c r="FJS2236" s="76"/>
      <c r="FJT2236" s="76"/>
      <c r="FJU2236" s="76"/>
      <c r="FJV2236" s="76"/>
      <c r="FJW2236" s="76"/>
      <c r="FJX2236" s="76"/>
      <c r="FJY2236" s="76"/>
      <c r="FJZ2236" s="76"/>
      <c r="FKA2236" s="76"/>
      <c r="FKB2236" s="76"/>
      <c r="FKC2236" s="76"/>
      <c r="FKD2236" s="76"/>
      <c r="FKE2236" s="76"/>
      <c r="FKF2236" s="76"/>
      <c r="FKG2236" s="76"/>
      <c r="FKH2236" s="76"/>
      <c r="FKI2236" s="76"/>
      <c r="FKJ2236" s="76"/>
      <c r="FKK2236" s="76"/>
      <c r="FKL2236" s="76"/>
      <c r="FKM2236" s="76"/>
      <c r="FKN2236" s="76"/>
      <c r="FKO2236" s="76"/>
      <c r="FKP2236" s="76"/>
      <c r="FKQ2236" s="76"/>
      <c r="FKR2236" s="76"/>
      <c r="FKS2236" s="76"/>
      <c r="FKT2236" s="76"/>
      <c r="FKU2236" s="76"/>
      <c r="FKV2236" s="76"/>
      <c r="FKW2236" s="76"/>
      <c r="FKX2236" s="76"/>
      <c r="FKY2236" s="76"/>
      <c r="FKZ2236" s="76"/>
      <c r="FLA2236" s="76"/>
      <c r="FLB2236" s="76"/>
      <c r="FLC2236" s="76"/>
      <c r="FLD2236" s="76"/>
      <c r="FLE2236" s="76"/>
      <c r="FLF2236" s="76"/>
      <c r="FLG2236" s="76"/>
      <c r="FLH2236" s="76"/>
      <c r="FLI2236" s="76"/>
      <c r="FLJ2236" s="76"/>
      <c r="FLK2236" s="76"/>
      <c r="FLL2236" s="76"/>
      <c r="FLM2236" s="76"/>
      <c r="FLN2236" s="76"/>
      <c r="FLO2236" s="76"/>
      <c r="FLP2236" s="76"/>
      <c r="FLQ2236" s="76"/>
      <c r="FLR2236" s="76"/>
      <c r="FLS2236" s="76"/>
      <c r="FLT2236" s="76"/>
      <c r="FLU2236" s="76"/>
      <c r="FLV2236" s="76"/>
      <c r="FLW2236" s="76"/>
      <c r="FLX2236" s="76"/>
      <c r="FLY2236" s="76"/>
      <c r="FLZ2236" s="76"/>
      <c r="FMA2236" s="76"/>
      <c r="FMB2236" s="76"/>
      <c r="FMC2236" s="76"/>
      <c r="FMD2236" s="76"/>
      <c r="FME2236" s="76"/>
      <c r="FMF2236" s="76"/>
      <c r="FMG2236" s="76"/>
      <c r="FMH2236" s="76"/>
      <c r="FMI2236" s="76"/>
      <c r="FMJ2236" s="76"/>
      <c r="FMK2236" s="76"/>
      <c r="FML2236" s="76"/>
      <c r="FMM2236" s="76"/>
      <c r="FMN2236" s="76"/>
      <c r="FMO2236" s="76"/>
      <c r="FMP2236" s="76"/>
      <c r="FMQ2236" s="76"/>
      <c r="FMR2236" s="76"/>
      <c r="FMS2236" s="76"/>
      <c r="FMT2236" s="76"/>
      <c r="FMU2236" s="76"/>
      <c r="FMV2236" s="76"/>
      <c r="FMW2236" s="76"/>
      <c r="FMX2236" s="76"/>
      <c r="FMY2236" s="76"/>
      <c r="FMZ2236" s="76"/>
      <c r="FNA2236" s="76"/>
      <c r="FNB2236" s="76"/>
      <c r="FNC2236" s="76"/>
      <c r="FND2236" s="76"/>
      <c r="FNE2236" s="76"/>
      <c r="FNF2236" s="76"/>
      <c r="FNG2236" s="76"/>
      <c r="FNH2236" s="76"/>
      <c r="FNI2236" s="76"/>
      <c r="FNJ2236" s="76"/>
      <c r="FNK2236" s="76"/>
      <c r="FNL2236" s="76"/>
      <c r="FNM2236" s="76"/>
      <c r="FNN2236" s="76"/>
      <c r="FNO2236" s="76"/>
      <c r="FNP2236" s="76"/>
      <c r="FNQ2236" s="76"/>
      <c r="FNR2236" s="76"/>
      <c r="FNS2236" s="76"/>
      <c r="FNT2236" s="76"/>
      <c r="FNU2236" s="76"/>
      <c r="FNV2236" s="76"/>
      <c r="FNW2236" s="76"/>
      <c r="FNX2236" s="76"/>
      <c r="FNY2236" s="76"/>
      <c r="FNZ2236" s="76"/>
      <c r="FOA2236" s="76"/>
      <c r="FOB2236" s="76"/>
      <c r="FOC2236" s="76"/>
      <c r="FOD2236" s="76"/>
      <c r="FOE2236" s="76"/>
      <c r="FOF2236" s="76"/>
      <c r="FOG2236" s="76"/>
      <c r="FOH2236" s="76"/>
      <c r="FOI2236" s="76"/>
      <c r="FOJ2236" s="76"/>
      <c r="FOK2236" s="76"/>
      <c r="FOL2236" s="76"/>
      <c r="FOM2236" s="76"/>
      <c r="FON2236" s="76"/>
      <c r="FOO2236" s="76"/>
      <c r="FOP2236" s="76"/>
      <c r="FOQ2236" s="76"/>
      <c r="FOR2236" s="76"/>
      <c r="FOS2236" s="76"/>
      <c r="FOT2236" s="76"/>
      <c r="FOU2236" s="76"/>
      <c r="FOV2236" s="76"/>
      <c r="FOW2236" s="76"/>
      <c r="FOX2236" s="76"/>
      <c r="FOY2236" s="76"/>
      <c r="FOZ2236" s="76"/>
      <c r="FPA2236" s="76"/>
      <c r="FPB2236" s="76"/>
      <c r="FPC2236" s="76"/>
      <c r="FPD2236" s="76"/>
      <c r="FPE2236" s="76"/>
      <c r="FPF2236" s="76"/>
      <c r="FPG2236" s="76"/>
      <c r="FPH2236" s="76"/>
      <c r="FPI2236" s="76"/>
      <c r="FPJ2236" s="76"/>
      <c r="FPK2236" s="76"/>
      <c r="FPL2236" s="76"/>
      <c r="FPM2236" s="76"/>
      <c r="FPN2236" s="76"/>
      <c r="FPO2236" s="76"/>
      <c r="FPP2236" s="76"/>
      <c r="FPQ2236" s="76"/>
      <c r="FPR2236" s="76"/>
      <c r="FPS2236" s="76"/>
      <c r="FPT2236" s="76"/>
      <c r="FPU2236" s="76"/>
      <c r="FPV2236" s="76"/>
      <c r="FPW2236" s="76"/>
      <c r="FPX2236" s="76"/>
      <c r="FPY2236" s="76"/>
      <c r="FPZ2236" s="76"/>
      <c r="FQA2236" s="76"/>
      <c r="FQB2236" s="76"/>
      <c r="FQC2236" s="76"/>
      <c r="FQD2236" s="76"/>
      <c r="FQE2236" s="76"/>
      <c r="FQF2236" s="76"/>
      <c r="FQG2236" s="76"/>
      <c r="FQH2236" s="76"/>
      <c r="FQI2236" s="76"/>
      <c r="FQJ2236" s="76"/>
      <c r="FQK2236" s="76"/>
      <c r="FQL2236" s="76"/>
      <c r="FQM2236" s="76"/>
      <c r="FQN2236" s="76"/>
      <c r="FQO2236" s="76"/>
      <c r="FQP2236" s="76"/>
      <c r="FQQ2236" s="76"/>
      <c r="FQR2236" s="76"/>
      <c r="FQS2236" s="76"/>
      <c r="FQT2236" s="76"/>
      <c r="FQU2236" s="76"/>
      <c r="FQV2236" s="76"/>
      <c r="FQW2236" s="76"/>
      <c r="FQX2236" s="76"/>
      <c r="FQY2236" s="76"/>
      <c r="FQZ2236" s="76"/>
      <c r="FRA2236" s="76"/>
      <c r="FRB2236" s="76"/>
      <c r="FRC2236" s="76"/>
      <c r="FRD2236" s="76"/>
      <c r="FRE2236" s="76"/>
      <c r="FRF2236" s="76"/>
      <c r="FRG2236" s="76"/>
      <c r="FRH2236" s="76"/>
      <c r="FRI2236" s="76"/>
      <c r="FRJ2236" s="76"/>
      <c r="FRK2236" s="76"/>
      <c r="FRL2236" s="76"/>
      <c r="FRM2236" s="76"/>
      <c r="FRN2236" s="76"/>
      <c r="FRO2236" s="76"/>
      <c r="FRP2236" s="76"/>
      <c r="FRQ2236" s="76"/>
      <c r="FRR2236" s="76"/>
      <c r="FRS2236" s="76"/>
      <c r="FRT2236" s="76"/>
      <c r="FRU2236" s="76"/>
      <c r="FRV2236" s="76"/>
      <c r="FRW2236" s="76"/>
      <c r="FRX2236" s="76"/>
      <c r="FRY2236" s="76"/>
      <c r="FRZ2236" s="76"/>
      <c r="FSA2236" s="76"/>
      <c r="FSB2236" s="76"/>
      <c r="FSC2236" s="76"/>
      <c r="FSD2236" s="76"/>
      <c r="FSE2236" s="76"/>
      <c r="FSF2236" s="76"/>
      <c r="FSG2236" s="76"/>
      <c r="FSH2236" s="76"/>
      <c r="FSI2236" s="76"/>
      <c r="FSJ2236" s="76"/>
      <c r="FSK2236" s="76"/>
      <c r="FSL2236" s="76"/>
      <c r="FSM2236" s="76"/>
      <c r="FSN2236" s="76"/>
      <c r="FSO2236" s="76"/>
      <c r="FSP2236" s="76"/>
      <c r="FSQ2236" s="76"/>
      <c r="FSR2236" s="76"/>
      <c r="FSS2236" s="76"/>
      <c r="FST2236" s="76"/>
      <c r="FSU2236" s="76"/>
      <c r="FSV2236" s="76"/>
      <c r="FSW2236" s="76"/>
      <c r="FSX2236" s="76"/>
      <c r="FSY2236" s="76"/>
      <c r="FSZ2236" s="76"/>
      <c r="FTA2236" s="76"/>
      <c r="FTB2236" s="76"/>
      <c r="FTC2236" s="76"/>
      <c r="FTD2236" s="76"/>
      <c r="FTE2236" s="76"/>
      <c r="FTF2236" s="76"/>
      <c r="FTG2236" s="76"/>
      <c r="FTH2236" s="76"/>
      <c r="FTI2236" s="76"/>
      <c r="FTJ2236" s="76"/>
      <c r="FTK2236" s="76"/>
      <c r="FTL2236" s="76"/>
      <c r="FTM2236" s="76"/>
      <c r="FTN2236" s="76"/>
      <c r="FTO2236" s="76"/>
      <c r="FTP2236" s="76"/>
      <c r="FTQ2236" s="76"/>
      <c r="FTR2236" s="76"/>
      <c r="FTS2236" s="76"/>
      <c r="FTT2236" s="76"/>
      <c r="FTU2236" s="76"/>
      <c r="FTV2236" s="76"/>
      <c r="FTW2236" s="76"/>
      <c r="FTX2236" s="76"/>
      <c r="FTY2236" s="76"/>
      <c r="FTZ2236" s="76"/>
      <c r="FUA2236" s="76"/>
      <c r="FUB2236" s="76"/>
      <c r="FUC2236" s="76"/>
      <c r="FUD2236" s="76"/>
      <c r="FUE2236" s="76"/>
      <c r="FUF2236" s="76"/>
      <c r="FUG2236" s="76"/>
      <c r="FUH2236" s="76"/>
      <c r="FUI2236" s="76"/>
      <c r="FUJ2236" s="76"/>
      <c r="FUK2236" s="76"/>
      <c r="FUL2236" s="76"/>
      <c r="FUM2236" s="76"/>
      <c r="FUN2236" s="76"/>
      <c r="FUO2236" s="76"/>
      <c r="FUP2236" s="76"/>
      <c r="FUQ2236" s="76"/>
      <c r="FUR2236" s="76"/>
      <c r="FUS2236" s="76"/>
      <c r="FUT2236" s="76"/>
      <c r="FUU2236" s="76"/>
      <c r="FUV2236" s="76"/>
      <c r="FUW2236" s="76"/>
      <c r="FUX2236" s="76"/>
      <c r="FUY2236" s="76"/>
      <c r="FUZ2236" s="76"/>
      <c r="FVA2236" s="76"/>
      <c r="FVB2236" s="76"/>
      <c r="FVC2236" s="76"/>
      <c r="FVD2236" s="76"/>
      <c r="FVE2236" s="76"/>
      <c r="FVF2236" s="76"/>
      <c r="FVG2236" s="76"/>
      <c r="FVH2236" s="76"/>
      <c r="FVI2236" s="76"/>
      <c r="FVJ2236" s="76"/>
      <c r="FVK2236" s="76"/>
      <c r="FVL2236" s="76"/>
      <c r="FVM2236" s="76"/>
      <c r="FVN2236" s="76"/>
      <c r="FVO2236" s="76"/>
      <c r="FVP2236" s="76"/>
      <c r="FVQ2236" s="76"/>
      <c r="FVR2236" s="76"/>
      <c r="FVS2236" s="76"/>
      <c r="FVT2236" s="76"/>
      <c r="FVU2236" s="76"/>
      <c r="FVV2236" s="76"/>
      <c r="FVW2236" s="76"/>
      <c r="FVX2236" s="76"/>
      <c r="FVY2236" s="76"/>
      <c r="FVZ2236" s="76"/>
      <c r="FWA2236" s="76"/>
      <c r="FWB2236" s="76"/>
      <c r="FWC2236" s="76"/>
      <c r="FWD2236" s="76"/>
      <c r="FWE2236" s="76"/>
      <c r="FWF2236" s="76"/>
      <c r="FWG2236" s="76"/>
      <c r="FWH2236" s="76"/>
      <c r="FWI2236" s="76"/>
      <c r="FWJ2236" s="76"/>
      <c r="FWK2236" s="76"/>
      <c r="FWL2236" s="76"/>
      <c r="FWM2236" s="76"/>
      <c r="FWN2236" s="76"/>
      <c r="FWO2236" s="76"/>
      <c r="FWP2236" s="76"/>
      <c r="FWQ2236" s="76"/>
      <c r="FWR2236" s="76"/>
      <c r="FWS2236" s="76"/>
      <c r="FWT2236" s="76"/>
      <c r="FWU2236" s="76"/>
      <c r="FWV2236" s="76"/>
      <c r="FWW2236" s="76"/>
      <c r="FWX2236" s="76"/>
      <c r="FWY2236" s="76"/>
      <c r="FWZ2236" s="76"/>
      <c r="FXA2236" s="76"/>
      <c r="FXB2236" s="76"/>
      <c r="FXC2236" s="76"/>
      <c r="FXD2236" s="76"/>
      <c r="FXE2236" s="76"/>
      <c r="FXF2236" s="76"/>
      <c r="FXG2236" s="76"/>
      <c r="FXH2236" s="76"/>
      <c r="FXI2236" s="76"/>
      <c r="FXJ2236" s="76"/>
      <c r="FXK2236" s="76"/>
      <c r="FXL2236" s="76"/>
      <c r="FXM2236" s="76"/>
      <c r="FXN2236" s="76"/>
      <c r="FXO2236" s="76"/>
      <c r="FXP2236" s="76"/>
      <c r="FXQ2236" s="76"/>
      <c r="FXR2236" s="76"/>
      <c r="FXS2236" s="76"/>
      <c r="FXT2236" s="76"/>
      <c r="FXU2236" s="76"/>
      <c r="FXV2236" s="76"/>
      <c r="FXW2236" s="76"/>
      <c r="FXX2236" s="76"/>
      <c r="FXY2236" s="76"/>
      <c r="FXZ2236" s="76"/>
      <c r="FYA2236" s="76"/>
      <c r="FYB2236" s="76"/>
      <c r="FYC2236" s="76"/>
      <c r="FYD2236" s="76"/>
      <c r="FYE2236" s="76"/>
      <c r="FYF2236" s="76"/>
      <c r="FYG2236" s="76"/>
      <c r="FYH2236" s="76"/>
      <c r="FYI2236" s="76"/>
      <c r="FYJ2236" s="76"/>
      <c r="FYK2236" s="76"/>
      <c r="FYL2236" s="76"/>
      <c r="FYM2236" s="76"/>
      <c r="FYN2236" s="76"/>
      <c r="FYO2236" s="76"/>
      <c r="FYP2236" s="76"/>
      <c r="FYQ2236" s="76"/>
      <c r="FYR2236" s="76"/>
      <c r="FYS2236" s="76"/>
      <c r="FYT2236" s="76"/>
      <c r="FYU2236" s="76"/>
      <c r="FYV2236" s="76"/>
      <c r="FYW2236" s="76"/>
      <c r="FYX2236" s="76"/>
      <c r="FYY2236" s="76"/>
      <c r="FYZ2236" s="76"/>
      <c r="FZA2236" s="76"/>
      <c r="FZB2236" s="76"/>
      <c r="FZC2236" s="76"/>
      <c r="FZD2236" s="76"/>
      <c r="FZE2236" s="76"/>
      <c r="FZF2236" s="76"/>
      <c r="FZG2236" s="76"/>
      <c r="FZH2236" s="76"/>
      <c r="FZI2236" s="76"/>
      <c r="FZJ2236" s="76"/>
      <c r="FZK2236" s="76"/>
      <c r="FZL2236" s="76"/>
      <c r="FZM2236" s="76"/>
      <c r="FZN2236" s="76"/>
      <c r="FZO2236" s="76"/>
      <c r="FZP2236" s="76"/>
      <c r="FZQ2236" s="76"/>
      <c r="FZR2236" s="76"/>
      <c r="FZS2236" s="76"/>
      <c r="FZT2236" s="76"/>
      <c r="FZU2236" s="76"/>
      <c r="FZV2236" s="76"/>
      <c r="FZW2236" s="76"/>
      <c r="FZX2236" s="76"/>
      <c r="FZY2236" s="76"/>
      <c r="FZZ2236" s="76"/>
      <c r="GAA2236" s="76"/>
      <c r="GAB2236" s="76"/>
      <c r="GAC2236" s="76"/>
      <c r="GAD2236" s="76"/>
      <c r="GAE2236" s="76"/>
      <c r="GAF2236" s="76"/>
      <c r="GAG2236" s="76"/>
      <c r="GAH2236" s="76"/>
      <c r="GAI2236" s="76"/>
      <c r="GAJ2236" s="76"/>
      <c r="GAK2236" s="76"/>
      <c r="GAL2236" s="76"/>
      <c r="GAM2236" s="76"/>
      <c r="GAN2236" s="76"/>
      <c r="GAO2236" s="76"/>
      <c r="GAP2236" s="76"/>
      <c r="GAQ2236" s="76"/>
      <c r="GAR2236" s="76"/>
      <c r="GAS2236" s="76"/>
      <c r="GAT2236" s="76"/>
      <c r="GAU2236" s="76"/>
      <c r="GAV2236" s="76"/>
      <c r="GAW2236" s="76"/>
      <c r="GAX2236" s="76"/>
      <c r="GAY2236" s="76"/>
      <c r="GAZ2236" s="76"/>
      <c r="GBA2236" s="76"/>
      <c r="GBB2236" s="76"/>
      <c r="GBC2236" s="76"/>
      <c r="GBD2236" s="76"/>
      <c r="GBE2236" s="76"/>
      <c r="GBF2236" s="76"/>
      <c r="GBG2236" s="76"/>
      <c r="GBH2236" s="76"/>
      <c r="GBI2236" s="76"/>
      <c r="GBJ2236" s="76"/>
      <c r="GBK2236" s="76"/>
      <c r="GBL2236" s="76"/>
      <c r="GBM2236" s="76"/>
      <c r="GBN2236" s="76"/>
      <c r="GBO2236" s="76"/>
      <c r="GBP2236" s="76"/>
      <c r="GBQ2236" s="76"/>
      <c r="GBR2236" s="76"/>
      <c r="GBS2236" s="76"/>
      <c r="GBT2236" s="76"/>
      <c r="GBU2236" s="76"/>
      <c r="GBV2236" s="76"/>
      <c r="GBW2236" s="76"/>
      <c r="GBX2236" s="76"/>
      <c r="GBY2236" s="76"/>
      <c r="GBZ2236" s="76"/>
      <c r="GCA2236" s="76"/>
      <c r="GCB2236" s="76"/>
      <c r="GCC2236" s="76"/>
      <c r="GCD2236" s="76"/>
      <c r="GCE2236" s="76"/>
      <c r="GCF2236" s="76"/>
      <c r="GCG2236" s="76"/>
      <c r="GCH2236" s="76"/>
      <c r="GCI2236" s="76"/>
      <c r="GCJ2236" s="76"/>
      <c r="GCK2236" s="76"/>
      <c r="GCL2236" s="76"/>
      <c r="GCM2236" s="76"/>
      <c r="GCN2236" s="76"/>
      <c r="GCO2236" s="76"/>
      <c r="GCP2236" s="76"/>
      <c r="GCQ2236" s="76"/>
      <c r="GCR2236" s="76"/>
      <c r="GCS2236" s="76"/>
      <c r="GCT2236" s="76"/>
      <c r="GCU2236" s="76"/>
      <c r="GCV2236" s="76"/>
      <c r="GCW2236" s="76"/>
      <c r="GCX2236" s="76"/>
      <c r="GCY2236" s="76"/>
      <c r="GCZ2236" s="76"/>
      <c r="GDA2236" s="76"/>
      <c r="GDB2236" s="76"/>
      <c r="GDC2236" s="76"/>
      <c r="GDD2236" s="76"/>
      <c r="GDE2236" s="76"/>
      <c r="GDF2236" s="76"/>
      <c r="GDG2236" s="76"/>
      <c r="GDH2236" s="76"/>
      <c r="GDI2236" s="76"/>
      <c r="GDJ2236" s="76"/>
      <c r="GDK2236" s="76"/>
      <c r="GDL2236" s="76"/>
      <c r="GDM2236" s="76"/>
      <c r="GDN2236" s="76"/>
      <c r="GDO2236" s="76"/>
      <c r="GDP2236" s="76"/>
      <c r="GDQ2236" s="76"/>
      <c r="GDR2236" s="76"/>
      <c r="GDS2236" s="76"/>
      <c r="GDT2236" s="76"/>
      <c r="GDU2236" s="76"/>
      <c r="GDV2236" s="76"/>
      <c r="GDW2236" s="76"/>
      <c r="GDX2236" s="76"/>
      <c r="GDY2236" s="76"/>
      <c r="GDZ2236" s="76"/>
      <c r="GEA2236" s="76"/>
      <c r="GEB2236" s="76"/>
      <c r="GEC2236" s="76"/>
      <c r="GED2236" s="76"/>
      <c r="GEE2236" s="76"/>
      <c r="GEF2236" s="76"/>
      <c r="GEG2236" s="76"/>
      <c r="GEH2236" s="76"/>
      <c r="GEI2236" s="76"/>
      <c r="GEJ2236" s="76"/>
      <c r="GEK2236" s="76"/>
      <c r="GEL2236" s="76"/>
      <c r="GEM2236" s="76"/>
      <c r="GEN2236" s="76"/>
      <c r="GEO2236" s="76"/>
      <c r="GEP2236" s="76"/>
      <c r="GEQ2236" s="76"/>
      <c r="GER2236" s="76"/>
      <c r="GES2236" s="76"/>
      <c r="GET2236" s="76"/>
      <c r="GEU2236" s="76"/>
      <c r="GEV2236" s="76"/>
      <c r="GEW2236" s="76"/>
      <c r="GEX2236" s="76"/>
      <c r="GEY2236" s="76"/>
      <c r="GEZ2236" s="76"/>
      <c r="GFA2236" s="76"/>
      <c r="GFB2236" s="76"/>
      <c r="GFC2236" s="76"/>
      <c r="GFD2236" s="76"/>
      <c r="GFE2236" s="76"/>
      <c r="GFF2236" s="76"/>
      <c r="GFG2236" s="76"/>
      <c r="GFH2236" s="76"/>
      <c r="GFI2236" s="76"/>
      <c r="GFJ2236" s="76"/>
      <c r="GFK2236" s="76"/>
      <c r="GFL2236" s="76"/>
      <c r="GFM2236" s="76"/>
      <c r="GFN2236" s="76"/>
      <c r="GFO2236" s="76"/>
      <c r="GFP2236" s="76"/>
      <c r="GFQ2236" s="76"/>
      <c r="GFR2236" s="76"/>
      <c r="GFS2236" s="76"/>
      <c r="GFT2236" s="76"/>
      <c r="GFU2236" s="76"/>
      <c r="GFV2236" s="76"/>
      <c r="GFW2236" s="76"/>
      <c r="GFX2236" s="76"/>
      <c r="GFY2236" s="76"/>
      <c r="GFZ2236" s="76"/>
      <c r="GGA2236" s="76"/>
      <c r="GGB2236" s="76"/>
      <c r="GGC2236" s="76"/>
      <c r="GGD2236" s="76"/>
      <c r="GGE2236" s="76"/>
      <c r="GGF2236" s="76"/>
      <c r="GGG2236" s="76"/>
      <c r="GGH2236" s="76"/>
      <c r="GGI2236" s="76"/>
      <c r="GGJ2236" s="76"/>
      <c r="GGK2236" s="76"/>
      <c r="GGL2236" s="76"/>
      <c r="GGM2236" s="76"/>
      <c r="GGN2236" s="76"/>
      <c r="GGO2236" s="76"/>
      <c r="GGP2236" s="76"/>
      <c r="GGQ2236" s="76"/>
      <c r="GGR2236" s="76"/>
      <c r="GGS2236" s="76"/>
      <c r="GGT2236" s="76"/>
      <c r="GGU2236" s="76"/>
      <c r="GGV2236" s="76"/>
      <c r="GGW2236" s="76"/>
      <c r="GGX2236" s="76"/>
      <c r="GGY2236" s="76"/>
      <c r="GGZ2236" s="76"/>
      <c r="GHA2236" s="76"/>
      <c r="GHB2236" s="76"/>
      <c r="GHC2236" s="76"/>
      <c r="GHD2236" s="76"/>
      <c r="GHE2236" s="76"/>
      <c r="GHF2236" s="76"/>
      <c r="GHG2236" s="76"/>
      <c r="GHH2236" s="76"/>
      <c r="GHI2236" s="76"/>
      <c r="GHJ2236" s="76"/>
      <c r="GHK2236" s="76"/>
      <c r="GHL2236" s="76"/>
      <c r="GHM2236" s="76"/>
      <c r="GHN2236" s="76"/>
      <c r="GHO2236" s="76"/>
      <c r="GHP2236" s="76"/>
      <c r="GHQ2236" s="76"/>
      <c r="GHR2236" s="76"/>
      <c r="GHS2236" s="76"/>
      <c r="GHT2236" s="76"/>
      <c r="GHU2236" s="76"/>
      <c r="GHV2236" s="76"/>
      <c r="GHW2236" s="76"/>
      <c r="GHX2236" s="76"/>
      <c r="GHY2236" s="76"/>
      <c r="GHZ2236" s="76"/>
      <c r="GIA2236" s="76"/>
      <c r="GIB2236" s="76"/>
      <c r="GIC2236" s="76"/>
      <c r="GID2236" s="76"/>
      <c r="GIE2236" s="76"/>
      <c r="GIF2236" s="76"/>
      <c r="GIG2236" s="76"/>
      <c r="GIH2236" s="76"/>
      <c r="GII2236" s="76"/>
      <c r="GIJ2236" s="76"/>
      <c r="GIK2236" s="76"/>
      <c r="GIL2236" s="76"/>
      <c r="GIM2236" s="76"/>
      <c r="GIN2236" s="76"/>
      <c r="GIO2236" s="76"/>
      <c r="GIP2236" s="76"/>
      <c r="GIQ2236" s="76"/>
      <c r="GIR2236" s="76"/>
      <c r="GIS2236" s="76"/>
      <c r="GIT2236" s="76"/>
      <c r="GIU2236" s="76"/>
      <c r="GIV2236" s="76"/>
      <c r="GIW2236" s="76"/>
      <c r="GIX2236" s="76"/>
      <c r="GIY2236" s="76"/>
      <c r="GIZ2236" s="76"/>
      <c r="GJA2236" s="76"/>
      <c r="GJB2236" s="76"/>
      <c r="GJC2236" s="76"/>
      <c r="GJD2236" s="76"/>
      <c r="GJE2236" s="76"/>
      <c r="GJF2236" s="76"/>
      <c r="GJG2236" s="76"/>
      <c r="GJH2236" s="76"/>
      <c r="GJI2236" s="76"/>
      <c r="GJJ2236" s="76"/>
      <c r="GJK2236" s="76"/>
      <c r="GJL2236" s="76"/>
      <c r="GJM2236" s="76"/>
      <c r="GJN2236" s="76"/>
      <c r="GJO2236" s="76"/>
      <c r="GJP2236" s="76"/>
      <c r="GJQ2236" s="76"/>
      <c r="GJR2236" s="76"/>
      <c r="GJS2236" s="76"/>
      <c r="GJT2236" s="76"/>
      <c r="GJU2236" s="76"/>
      <c r="GJV2236" s="76"/>
      <c r="GJW2236" s="76"/>
      <c r="GJX2236" s="76"/>
      <c r="GJY2236" s="76"/>
      <c r="GJZ2236" s="76"/>
      <c r="GKA2236" s="76"/>
      <c r="GKB2236" s="76"/>
      <c r="GKC2236" s="76"/>
      <c r="GKD2236" s="76"/>
      <c r="GKE2236" s="76"/>
      <c r="GKF2236" s="76"/>
      <c r="GKG2236" s="76"/>
      <c r="GKH2236" s="76"/>
      <c r="GKI2236" s="76"/>
      <c r="GKJ2236" s="76"/>
      <c r="GKK2236" s="76"/>
      <c r="GKL2236" s="76"/>
      <c r="GKM2236" s="76"/>
      <c r="GKN2236" s="76"/>
      <c r="GKO2236" s="76"/>
      <c r="GKP2236" s="76"/>
      <c r="GKQ2236" s="76"/>
      <c r="GKR2236" s="76"/>
      <c r="GKS2236" s="76"/>
      <c r="GKT2236" s="76"/>
      <c r="GKU2236" s="76"/>
      <c r="GKV2236" s="76"/>
      <c r="GKW2236" s="76"/>
      <c r="GKX2236" s="76"/>
      <c r="GKY2236" s="76"/>
      <c r="GKZ2236" s="76"/>
      <c r="GLA2236" s="76"/>
      <c r="GLB2236" s="76"/>
      <c r="GLC2236" s="76"/>
      <c r="GLD2236" s="76"/>
      <c r="GLE2236" s="76"/>
      <c r="GLF2236" s="76"/>
      <c r="GLG2236" s="76"/>
      <c r="GLH2236" s="76"/>
      <c r="GLI2236" s="76"/>
      <c r="GLJ2236" s="76"/>
      <c r="GLK2236" s="76"/>
      <c r="GLL2236" s="76"/>
      <c r="GLM2236" s="76"/>
      <c r="GLN2236" s="76"/>
      <c r="GLO2236" s="76"/>
      <c r="GLP2236" s="76"/>
      <c r="GLQ2236" s="76"/>
      <c r="GLR2236" s="76"/>
      <c r="GLS2236" s="76"/>
      <c r="GLT2236" s="76"/>
      <c r="GLU2236" s="76"/>
      <c r="GLV2236" s="76"/>
      <c r="GLW2236" s="76"/>
      <c r="GLX2236" s="76"/>
      <c r="GLY2236" s="76"/>
      <c r="GLZ2236" s="76"/>
      <c r="GMA2236" s="76"/>
      <c r="GMB2236" s="76"/>
      <c r="GMC2236" s="76"/>
      <c r="GMD2236" s="76"/>
      <c r="GME2236" s="76"/>
      <c r="GMF2236" s="76"/>
      <c r="GMG2236" s="76"/>
      <c r="GMH2236" s="76"/>
      <c r="GMI2236" s="76"/>
      <c r="GMJ2236" s="76"/>
      <c r="GMK2236" s="76"/>
      <c r="GML2236" s="76"/>
      <c r="GMM2236" s="76"/>
      <c r="GMN2236" s="76"/>
      <c r="GMO2236" s="76"/>
      <c r="GMP2236" s="76"/>
      <c r="GMQ2236" s="76"/>
      <c r="GMR2236" s="76"/>
      <c r="GMS2236" s="76"/>
      <c r="GMT2236" s="76"/>
      <c r="GMU2236" s="76"/>
      <c r="GMV2236" s="76"/>
      <c r="GMW2236" s="76"/>
      <c r="GMX2236" s="76"/>
      <c r="GMY2236" s="76"/>
      <c r="GMZ2236" s="76"/>
      <c r="GNA2236" s="76"/>
      <c r="GNB2236" s="76"/>
      <c r="GNC2236" s="76"/>
      <c r="GND2236" s="76"/>
      <c r="GNE2236" s="76"/>
      <c r="GNF2236" s="76"/>
      <c r="GNG2236" s="76"/>
      <c r="GNH2236" s="76"/>
      <c r="GNI2236" s="76"/>
      <c r="GNJ2236" s="76"/>
      <c r="GNK2236" s="76"/>
      <c r="GNL2236" s="76"/>
      <c r="GNM2236" s="76"/>
      <c r="GNN2236" s="76"/>
      <c r="GNO2236" s="76"/>
      <c r="GNP2236" s="76"/>
      <c r="GNQ2236" s="76"/>
      <c r="GNR2236" s="76"/>
      <c r="GNS2236" s="76"/>
      <c r="GNT2236" s="76"/>
      <c r="GNU2236" s="76"/>
      <c r="GNV2236" s="76"/>
      <c r="GNW2236" s="76"/>
      <c r="GNX2236" s="76"/>
      <c r="GNY2236" s="76"/>
      <c r="GNZ2236" s="76"/>
      <c r="GOA2236" s="76"/>
      <c r="GOB2236" s="76"/>
      <c r="GOC2236" s="76"/>
      <c r="GOD2236" s="76"/>
      <c r="GOE2236" s="76"/>
      <c r="GOF2236" s="76"/>
      <c r="GOG2236" s="76"/>
      <c r="GOH2236" s="76"/>
      <c r="GOI2236" s="76"/>
      <c r="GOJ2236" s="76"/>
      <c r="GOK2236" s="76"/>
      <c r="GOL2236" s="76"/>
      <c r="GOM2236" s="76"/>
      <c r="GON2236" s="76"/>
      <c r="GOO2236" s="76"/>
      <c r="GOP2236" s="76"/>
      <c r="GOQ2236" s="76"/>
      <c r="GOR2236" s="76"/>
      <c r="GOS2236" s="76"/>
      <c r="GOT2236" s="76"/>
      <c r="GOU2236" s="76"/>
      <c r="GOV2236" s="76"/>
      <c r="GOW2236" s="76"/>
      <c r="GOX2236" s="76"/>
      <c r="GOY2236" s="76"/>
      <c r="GOZ2236" s="76"/>
      <c r="GPA2236" s="76"/>
      <c r="GPB2236" s="76"/>
      <c r="GPC2236" s="76"/>
      <c r="GPD2236" s="76"/>
      <c r="GPE2236" s="76"/>
      <c r="GPF2236" s="76"/>
      <c r="GPG2236" s="76"/>
      <c r="GPH2236" s="76"/>
      <c r="GPI2236" s="76"/>
      <c r="GPJ2236" s="76"/>
      <c r="GPK2236" s="76"/>
      <c r="GPL2236" s="76"/>
      <c r="GPM2236" s="76"/>
      <c r="GPN2236" s="76"/>
      <c r="GPO2236" s="76"/>
      <c r="GPP2236" s="76"/>
      <c r="GPQ2236" s="76"/>
      <c r="GPR2236" s="76"/>
      <c r="GPS2236" s="76"/>
      <c r="GPT2236" s="76"/>
      <c r="GPU2236" s="76"/>
      <c r="GPV2236" s="76"/>
      <c r="GPW2236" s="76"/>
      <c r="GPX2236" s="76"/>
      <c r="GPY2236" s="76"/>
      <c r="GPZ2236" s="76"/>
      <c r="GQA2236" s="76"/>
      <c r="GQB2236" s="76"/>
      <c r="GQC2236" s="76"/>
      <c r="GQD2236" s="76"/>
      <c r="GQE2236" s="76"/>
      <c r="GQF2236" s="76"/>
      <c r="GQG2236" s="76"/>
      <c r="GQH2236" s="76"/>
      <c r="GQI2236" s="76"/>
      <c r="GQJ2236" s="76"/>
      <c r="GQK2236" s="76"/>
      <c r="GQL2236" s="76"/>
      <c r="GQM2236" s="76"/>
      <c r="GQN2236" s="76"/>
      <c r="GQO2236" s="76"/>
      <c r="GQP2236" s="76"/>
      <c r="GQQ2236" s="76"/>
      <c r="GQR2236" s="76"/>
      <c r="GQS2236" s="76"/>
      <c r="GQT2236" s="76"/>
      <c r="GQU2236" s="76"/>
      <c r="GQV2236" s="76"/>
      <c r="GQW2236" s="76"/>
      <c r="GQX2236" s="76"/>
      <c r="GQY2236" s="76"/>
      <c r="GQZ2236" s="76"/>
      <c r="GRA2236" s="76"/>
      <c r="GRB2236" s="76"/>
      <c r="GRC2236" s="76"/>
      <c r="GRD2236" s="76"/>
      <c r="GRE2236" s="76"/>
      <c r="GRF2236" s="76"/>
      <c r="GRG2236" s="76"/>
      <c r="GRH2236" s="76"/>
      <c r="GRI2236" s="76"/>
      <c r="GRJ2236" s="76"/>
      <c r="GRK2236" s="76"/>
      <c r="GRL2236" s="76"/>
      <c r="GRM2236" s="76"/>
      <c r="GRN2236" s="76"/>
      <c r="GRO2236" s="76"/>
      <c r="GRP2236" s="76"/>
      <c r="GRQ2236" s="76"/>
      <c r="GRR2236" s="76"/>
      <c r="GRS2236" s="76"/>
      <c r="GRT2236" s="76"/>
      <c r="GRU2236" s="76"/>
      <c r="GRV2236" s="76"/>
      <c r="GRW2236" s="76"/>
      <c r="GRX2236" s="76"/>
      <c r="GRY2236" s="76"/>
      <c r="GRZ2236" s="76"/>
      <c r="GSA2236" s="76"/>
      <c r="GSB2236" s="76"/>
      <c r="GSC2236" s="76"/>
      <c r="GSD2236" s="76"/>
      <c r="GSE2236" s="76"/>
      <c r="GSF2236" s="76"/>
      <c r="GSG2236" s="76"/>
      <c r="GSH2236" s="76"/>
      <c r="GSI2236" s="76"/>
      <c r="GSJ2236" s="76"/>
      <c r="GSK2236" s="76"/>
      <c r="GSL2236" s="76"/>
      <c r="GSM2236" s="76"/>
      <c r="GSN2236" s="76"/>
      <c r="GSO2236" s="76"/>
      <c r="GSP2236" s="76"/>
      <c r="GSQ2236" s="76"/>
      <c r="GSR2236" s="76"/>
      <c r="GSS2236" s="76"/>
      <c r="GST2236" s="76"/>
      <c r="GSU2236" s="76"/>
      <c r="GSV2236" s="76"/>
      <c r="GSW2236" s="76"/>
      <c r="GSX2236" s="76"/>
      <c r="GSY2236" s="76"/>
      <c r="GSZ2236" s="76"/>
      <c r="GTA2236" s="76"/>
      <c r="GTB2236" s="76"/>
      <c r="GTC2236" s="76"/>
      <c r="GTD2236" s="76"/>
      <c r="GTE2236" s="76"/>
      <c r="GTF2236" s="76"/>
      <c r="GTG2236" s="76"/>
      <c r="GTH2236" s="76"/>
      <c r="GTI2236" s="76"/>
      <c r="GTJ2236" s="76"/>
      <c r="GTK2236" s="76"/>
      <c r="GTL2236" s="76"/>
      <c r="GTM2236" s="76"/>
      <c r="GTN2236" s="76"/>
      <c r="GTO2236" s="76"/>
      <c r="GTP2236" s="76"/>
      <c r="GTQ2236" s="76"/>
      <c r="GTR2236" s="76"/>
      <c r="GTS2236" s="76"/>
      <c r="GTT2236" s="76"/>
      <c r="GTU2236" s="76"/>
      <c r="GTV2236" s="76"/>
      <c r="GTW2236" s="76"/>
      <c r="GTX2236" s="76"/>
      <c r="GTY2236" s="76"/>
      <c r="GTZ2236" s="76"/>
      <c r="GUA2236" s="76"/>
      <c r="GUB2236" s="76"/>
      <c r="GUC2236" s="76"/>
      <c r="GUD2236" s="76"/>
      <c r="GUE2236" s="76"/>
      <c r="GUF2236" s="76"/>
      <c r="GUG2236" s="76"/>
      <c r="GUH2236" s="76"/>
      <c r="GUI2236" s="76"/>
      <c r="GUJ2236" s="76"/>
      <c r="GUK2236" s="76"/>
      <c r="GUL2236" s="76"/>
      <c r="GUM2236" s="76"/>
      <c r="GUN2236" s="76"/>
      <c r="GUO2236" s="76"/>
      <c r="GUP2236" s="76"/>
      <c r="GUQ2236" s="76"/>
      <c r="GUR2236" s="76"/>
      <c r="GUS2236" s="76"/>
      <c r="GUT2236" s="76"/>
      <c r="GUU2236" s="76"/>
      <c r="GUV2236" s="76"/>
      <c r="GUW2236" s="76"/>
      <c r="GUX2236" s="76"/>
      <c r="GUY2236" s="76"/>
      <c r="GUZ2236" s="76"/>
      <c r="GVA2236" s="76"/>
      <c r="GVB2236" s="76"/>
      <c r="GVC2236" s="76"/>
      <c r="GVD2236" s="76"/>
      <c r="GVE2236" s="76"/>
      <c r="GVF2236" s="76"/>
      <c r="GVG2236" s="76"/>
      <c r="GVH2236" s="76"/>
      <c r="GVI2236" s="76"/>
      <c r="GVJ2236" s="76"/>
      <c r="GVK2236" s="76"/>
      <c r="GVL2236" s="76"/>
      <c r="GVM2236" s="76"/>
      <c r="GVN2236" s="76"/>
      <c r="GVO2236" s="76"/>
      <c r="GVP2236" s="76"/>
      <c r="GVQ2236" s="76"/>
      <c r="GVR2236" s="76"/>
      <c r="GVS2236" s="76"/>
      <c r="GVT2236" s="76"/>
      <c r="GVU2236" s="76"/>
      <c r="GVV2236" s="76"/>
      <c r="GVW2236" s="76"/>
      <c r="GVX2236" s="76"/>
      <c r="GVY2236" s="76"/>
      <c r="GVZ2236" s="76"/>
      <c r="GWA2236" s="76"/>
      <c r="GWB2236" s="76"/>
      <c r="GWC2236" s="76"/>
      <c r="GWD2236" s="76"/>
      <c r="GWE2236" s="76"/>
      <c r="GWF2236" s="76"/>
      <c r="GWG2236" s="76"/>
      <c r="GWH2236" s="76"/>
      <c r="GWI2236" s="76"/>
      <c r="GWJ2236" s="76"/>
      <c r="GWK2236" s="76"/>
      <c r="GWL2236" s="76"/>
      <c r="GWM2236" s="76"/>
      <c r="GWN2236" s="76"/>
      <c r="GWO2236" s="76"/>
      <c r="GWP2236" s="76"/>
      <c r="GWQ2236" s="76"/>
      <c r="GWR2236" s="76"/>
      <c r="GWS2236" s="76"/>
      <c r="GWT2236" s="76"/>
      <c r="GWU2236" s="76"/>
      <c r="GWV2236" s="76"/>
      <c r="GWW2236" s="76"/>
      <c r="GWX2236" s="76"/>
      <c r="GWY2236" s="76"/>
      <c r="GWZ2236" s="76"/>
      <c r="GXA2236" s="76"/>
      <c r="GXB2236" s="76"/>
      <c r="GXC2236" s="76"/>
      <c r="GXD2236" s="76"/>
      <c r="GXE2236" s="76"/>
      <c r="GXF2236" s="76"/>
      <c r="GXG2236" s="76"/>
      <c r="GXH2236" s="76"/>
      <c r="GXI2236" s="76"/>
      <c r="GXJ2236" s="76"/>
      <c r="GXK2236" s="76"/>
      <c r="GXL2236" s="76"/>
      <c r="GXM2236" s="76"/>
      <c r="GXN2236" s="76"/>
      <c r="GXO2236" s="76"/>
      <c r="GXP2236" s="76"/>
      <c r="GXQ2236" s="76"/>
      <c r="GXR2236" s="76"/>
      <c r="GXS2236" s="76"/>
      <c r="GXT2236" s="76"/>
      <c r="GXU2236" s="76"/>
      <c r="GXV2236" s="76"/>
      <c r="GXW2236" s="76"/>
      <c r="GXX2236" s="76"/>
      <c r="GXY2236" s="76"/>
      <c r="GXZ2236" s="76"/>
      <c r="GYA2236" s="76"/>
      <c r="GYB2236" s="76"/>
      <c r="GYC2236" s="76"/>
      <c r="GYD2236" s="76"/>
      <c r="GYE2236" s="76"/>
      <c r="GYF2236" s="76"/>
      <c r="GYG2236" s="76"/>
      <c r="GYH2236" s="76"/>
      <c r="GYI2236" s="76"/>
      <c r="GYJ2236" s="76"/>
      <c r="GYK2236" s="76"/>
      <c r="GYL2236" s="76"/>
      <c r="GYM2236" s="76"/>
      <c r="GYN2236" s="76"/>
      <c r="GYO2236" s="76"/>
      <c r="GYP2236" s="76"/>
      <c r="GYQ2236" s="76"/>
      <c r="GYR2236" s="76"/>
      <c r="GYS2236" s="76"/>
      <c r="GYT2236" s="76"/>
      <c r="GYU2236" s="76"/>
      <c r="GYV2236" s="76"/>
      <c r="GYW2236" s="76"/>
      <c r="GYX2236" s="76"/>
      <c r="GYY2236" s="76"/>
      <c r="GYZ2236" s="76"/>
      <c r="GZA2236" s="76"/>
      <c r="GZB2236" s="76"/>
      <c r="GZC2236" s="76"/>
      <c r="GZD2236" s="76"/>
      <c r="GZE2236" s="76"/>
      <c r="GZF2236" s="76"/>
      <c r="GZG2236" s="76"/>
      <c r="GZH2236" s="76"/>
      <c r="GZI2236" s="76"/>
      <c r="GZJ2236" s="76"/>
      <c r="GZK2236" s="76"/>
      <c r="GZL2236" s="76"/>
      <c r="GZM2236" s="76"/>
      <c r="GZN2236" s="76"/>
      <c r="GZO2236" s="76"/>
      <c r="GZP2236" s="76"/>
      <c r="GZQ2236" s="76"/>
      <c r="GZR2236" s="76"/>
      <c r="GZS2236" s="76"/>
      <c r="GZT2236" s="76"/>
      <c r="GZU2236" s="76"/>
      <c r="GZV2236" s="76"/>
      <c r="GZW2236" s="76"/>
      <c r="GZX2236" s="76"/>
      <c r="GZY2236" s="76"/>
      <c r="GZZ2236" s="76"/>
      <c r="HAA2236" s="76"/>
      <c r="HAB2236" s="76"/>
      <c r="HAC2236" s="76"/>
      <c r="HAD2236" s="76"/>
      <c r="HAE2236" s="76"/>
      <c r="HAF2236" s="76"/>
      <c r="HAG2236" s="76"/>
      <c r="HAH2236" s="76"/>
      <c r="HAI2236" s="76"/>
      <c r="HAJ2236" s="76"/>
      <c r="HAK2236" s="76"/>
      <c r="HAL2236" s="76"/>
      <c r="HAM2236" s="76"/>
      <c r="HAN2236" s="76"/>
      <c r="HAO2236" s="76"/>
      <c r="HAP2236" s="76"/>
      <c r="HAQ2236" s="76"/>
      <c r="HAR2236" s="76"/>
      <c r="HAS2236" s="76"/>
      <c r="HAT2236" s="76"/>
      <c r="HAU2236" s="76"/>
      <c r="HAV2236" s="76"/>
      <c r="HAW2236" s="76"/>
      <c r="HAX2236" s="76"/>
      <c r="HAY2236" s="76"/>
      <c r="HAZ2236" s="76"/>
      <c r="HBA2236" s="76"/>
      <c r="HBB2236" s="76"/>
      <c r="HBC2236" s="76"/>
      <c r="HBD2236" s="76"/>
      <c r="HBE2236" s="76"/>
      <c r="HBF2236" s="76"/>
      <c r="HBG2236" s="76"/>
      <c r="HBH2236" s="76"/>
      <c r="HBI2236" s="76"/>
      <c r="HBJ2236" s="76"/>
      <c r="HBK2236" s="76"/>
      <c r="HBL2236" s="76"/>
      <c r="HBM2236" s="76"/>
      <c r="HBN2236" s="76"/>
      <c r="HBO2236" s="76"/>
      <c r="HBP2236" s="76"/>
      <c r="HBQ2236" s="76"/>
      <c r="HBR2236" s="76"/>
      <c r="HBS2236" s="76"/>
      <c r="HBT2236" s="76"/>
      <c r="HBU2236" s="76"/>
      <c r="HBV2236" s="76"/>
      <c r="HBW2236" s="76"/>
      <c r="HBX2236" s="76"/>
      <c r="HBY2236" s="76"/>
      <c r="HBZ2236" s="76"/>
      <c r="HCA2236" s="76"/>
      <c r="HCB2236" s="76"/>
      <c r="HCC2236" s="76"/>
      <c r="HCD2236" s="76"/>
      <c r="HCE2236" s="76"/>
      <c r="HCF2236" s="76"/>
      <c r="HCG2236" s="76"/>
      <c r="HCH2236" s="76"/>
      <c r="HCI2236" s="76"/>
      <c r="HCJ2236" s="76"/>
      <c r="HCK2236" s="76"/>
      <c r="HCL2236" s="76"/>
      <c r="HCM2236" s="76"/>
      <c r="HCN2236" s="76"/>
      <c r="HCO2236" s="76"/>
      <c r="HCP2236" s="76"/>
      <c r="HCQ2236" s="76"/>
      <c r="HCR2236" s="76"/>
      <c r="HCS2236" s="76"/>
      <c r="HCT2236" s="76"/>
      <c r="HCU2236" s="76"/>
      <c r="HCV2236" s="76"/>
      <c r="HCW2236" s="76"/>
      <c r="HCX2236" s="76"/>
      <c r="HCY2236" s="76"/>
      <c r="HCZ2236" s="76"/>
      <c r="HDA2236" s="76"/>
      <c r="HDB2236" s="76"/>
      <c r="HDC2236" s="76"/>
      <c r="HDD2236" s="76"/>
      <c r="HDE2236" s="76"/>
      <c r="HDF2236" s="76"/>
      <c r="HDG2236" s="76"/>
      <c r="HDH2236" s="76"/>
      <c r="HDI2236" s="76"/>
      <c r="HDJ2236" s="76"/>
      <c r="HDK2236" s="76"/>
      <c r="HDL2236" s="76"/>
      <c r="HDM2236" s="76"/>
      <c r="HDN2236" s="76"/>
      <c r="HDO2236" s="76"/>
      <c r="HDP2236" s="76"/>
      <c r="HDQ2236" s="76"/>
      <c r="HDR2236" s="76"/>
      <c r="HDS2236" s="76"/>
      <c r="HDT2236" s="76"/>
      <c r="HDU2236" s="76"/>
      <c r="HDV2236" s="76"/>
      <c r="HDW2236" s="76"/>
      <c r="HDX2236" s="76"/>
      <c r="HDY2236" s="76"/>
      <c r="HDZ2236" s="76"/>
      <c r="HEA2236" s="76"/>
      <c r="HEB2236" s="76"/>
      <c r="HEC2236" s="76"/>
      <c r="HED2236" s="76"/>
      <c r="HEE2236" s="76"/>
      <c r="HEF2236" s="76"/>
      <c r="HEG2236" s="76"/>
      <c r="HEH2236" s="76"/>
      <c r="HEI2236" s="76"/>
      <c r="HEJ2236" s="76"/>
      <c r="HEK2236" s="76"/>
      <c r="HEL2236" s="76"/>
      <c r="HEM2236" s="76"/>
      <c r="HEN2236" s="76"/>
      <c r="HEO2236" s="76"/>
      <c r="HEP2236" s="76"/>
      <c r="HEQ2236" s="76"/>
      <c r="HER2236" s="76"/>
      <c r="HES2236" s="76"/>
      <c r="HET2236" s="76"/>
      <c r="HEU2236" s="76"/>
      <c r="HEV2236" s="76"/>
      <c r="HEW2236" s="76"/>
      <c r="HEX2236" s="76"/>
      <c r="HEY2236" s="76"/>
      <c r="HEZ2236" s="76"/>
      <c r="HFA2236" s="76"/>
      <c r="HFB2236" s="76"/>
      <c r="HFC2236" s="76"/>
      <c r="HFD2236" s="76"/>
      <c r="HFE2236" s="76"/>
      <c r="HFF2236" s="76"/>
      <c r="HFG2236" s="76"/>
      <c r="HFH2236" s="76"/>
      <c r="HFI2236" s="76"/>
      <c r="HFJ2236" s="76"/>
      <c r="HFK2236" s="76"/>
      <c r="HFL2236" s="76"/>
      <c r="HFM2236" s="76"/>
      <c r="HFN2236" s="76"/>
      <c r="HFO2236" s="76"/>
      <c r="HFP2236" s="76"/>
      <c r="HFQ2236" s="76"/>
      <c r="HFR2236" s="76"/>
      <c r="HFS2236" s="76"/>
      <c r="HFT2236" s="76"/>
      <c r="HFU2236" s="76"/>
      <c r="HFV2236" s="76"/>
      <c r="HFW2236" s="76"/>
      <c r="HFX2236" s="76"/>
      <c r="HFY2236" s="76"/>
      <c r="HFZ2236" s="76"/>
      <c r="HGA2236" s="76"/>
      <c r="HGB2236" s="76"/>
      <c r="HGC2236" s="76"/>
      <c r="HGD2236" s="76"/>
      <c r="HGE2236" s="76"/>
      <c r="HGF2236" s="76"/>
      <c r="HGG2236" s="76"/>
      <c r="HGH2236" s="76"/>
      <c r="HGI2236" s="76"/>
      <c r="HGJ2236" s="76"/>
      <c r="HGK2236" s="76"/>
      <c r="HGL2236" s="76"/>
      <c r="HGM2236" s="76"/>
      <c r="HGN2236" s="76"/>
      <c r="HGO2236" s="76"/>
      <c r="HGP2236" s="76"/>
      <c r="HGQ2236" s="76"/>
      <c r="HGR2236" s="76"/>
      <c r="HGS2236" s="76"/>
      <c r="HGT2236" s="76"/>
      <c r="HGU2236" s="76"/>
      <c r="HGV2236" s="76"/>
      <c r="HGW2236" s="76"/>
      <c r="HGX2236" s="76"/>
      <c r="HGY2236" s="76"/>
      <c r="HGZ2236" s="76"/>
      <c r="HHA2236" s="76"/>
      <c r="HHB2236" s="76"/>
      <c r="HHC2236" s="76"/>
      <c r="HHD2236" s="76"/>
      <c r="HHE2236" s="76"/>
      <c r="HHF2236" s="76"/>
      <c r="HHG2236" s="76"/>
      <c r="HHH2236" s="76"/>
      <c r="HHI2236" s="76"/>
      <c r="HHJ2236" s="76"/>
      <c r="HHK2236" s="76"/>
      <c r="HHL2236" s="76"/>
      <c r="HHM2236" s="76"/>
      <c r="HHN2236" s="76"/>
      <c r="HHO2236" s="76"/>
      <c r="HHP2236" s="76"/>
      <c r="HHQ2236" s="76"/>
      <c r="HHR2236" s="76"/>
      <c r="HHS2236" s="76"/>
      <c r="HHT2236" s="76"/>
      <c r="HHU2236" s="76"/>
      <c r="HHV2236" s="76"/>
      <c r="HHW2236" s="76"/>
      <c r="HHX2236" s="76"/>
      <c r="HHY2236" s="76"/>
      <c r="HHZ2236" s="76"/>
      <c r="HIA2236" s="76"/>
      <c r="HIB2236" s="76"/>
      <c r="HIC2236" s="76"/>
      <c r="HID2236" s="76"/>
      <c r="HIE2236" s="76"/>
      <c r="HIF2236" s="76"/>
      <c r="HIG2236" s="76"/>
      <c r="HIH2236" s="76"/>
      <c r="HII2236" s="76"/>
      <c r="HIJ2236" s="76"/>
      <c r="HIK2236" s="76"/>
      <c r="HIL2236" s="76"/>
      <c r="HIM2236" s="76"/>
      <c r="HIN2236" s="76"/>
      <c r="HIO2236" s="76"/>
      <c r="HIP2236" s="76"/>
      <c r="HIQ2236" s="76"/>
      <c r="HIR2236" s="76"/>
      <c r="HIS2236" s="76"/>
      <c r="HIT2236" s="76"/>
      <c r="HIU2236" s="76"/>
      <c r="HIV2236" s="76"/>
      <c r="HIW2236" s="76"/>
      <c r="HIX2236" s="76"/>
      <c r="HIY2236" s="76"/>
      <c r="HIZ2236" s="76"/>
      <c r="HJA2236" s="76"/>
      <c r="HJB2236" s="76"/>
      <c r="HJC2236" s="76"/>
      <c r="HJD2236" s="76"/>
      <c r="HJE2236" s="76"/>
      <c r="HJF2236" s="76"/>
      <c r="HJG2236" s="76"/>
      <c r="HJH2236" s="76"/>
      <c r="HJI2236" s="76"/>
      <c r="HJJ2236" s="76"/>
      <c r="HJK2236" s="76"/>
      <c r="HJL2236" s="76"/>
      <c r="HJM2236" s="76"/>
      <c r="HJN2236" s="76"/>
      <c r="HJO2236" s="76"/>
      <c r="HJP2236" s="76"/>
      <c r="HJQ2236" s="76"/>
      <c r="HJR2236" s="76"/>
      <c r="HJS2236" s="76"/>
      <c r="HJT2236" s="76"/>
      <c r="HJU2236" s="76"/>
      <c r="HJV2236" s="76"/>
      <c r="HJW2236" s="76"/>
      <c r="HJX2236" s="76"/>
      <c r="HJY2236" s="76"/>
      <c r="HJZ2236" s="76"/>
      <c r="HKA2236" s="76"/>
      <c r="HKB2236" s="76"/>
      <c r="HKC2236" s="76"/>
      <c r="HKD2236" s="76"/>
      <c r="HKE2236" s="76"/>
      <c r="HKF2236" s="76"/>
      <c r="HKG2236" s="76"/>
      <c r="HKH2236" s="76"/>
      <c r="HKI2236" s="76"/>
      <c r="HKJ2236" s="76"/>
      <c r="HKK2236" s="76"/>
      <c r="HKL2236" s="76"/>
      <c r="HKM2236" s="76"/>
      <c r="HKN2236" s="76"/>
      <c r="HKO2236" s="76"/>
      <c r="HKP2236" s="76"/>
      <c r="HKQ2236" s="76"/>
      <c r="HKR2236" s="76"/>
      <c r="HKS2236" s="76"/>
      <c r="HKT2236" s="76"/>
      <c r="HKU2236" s="76"/>
      <c r="HKV2236" s="76"/>
      <c r="HKW2236" s="76"/>
      <c r="HKX2236" s="76"/>
      <c r="HKY2236" s="76"/>
      <c r="HKZ2236" s="76"/>
      <c r="HLA2236" s="76"/>
      <c r="HLB2236" s="76"/>
      <c r="HLC2236" s="76"/>
      <c r="HLD2236" s="76"/>
      <c r="HLE2236" s="76"/>
      <c r="HLF2236" s="76"/>
      <c r="HLG2236" s="76"/>
      <c r="HLH2236" s="76"/>
      <c r="HLI2236" s="76"/>
      <c r="HLJ2236" s="76"/>
      <c r="HLK2236" s="76"/>
      <c r="HLL2236" s="76"/>
      <c r="HLM2236" s="76"/>
      <c r="HLN2236" s="76"/>
      <c r="HLO2236" s="76"/>
      <c r="HLP2236" s="76"/>
      <c r="HLQ2236" s="76"/>
      <c r="HLR2236" s="76"/>
      <c r="HLS2236" s="76"/>
      <c r="HLT2236" s="76"/>
      <c r="HLU2236" s="76"/>
      <c r="HLV2236" s="76"/>
      <c r="HLW2236" s="76"/>
      <c r="HLX2236" s="76"/>
      <c r="HLY2236" s="76"/>
      <c r="HLZ2236" s="76"/>
      <c r="HMA2236" s="76"/>
      <c r="HMB2236" s="76"/>
      <c r="HMC2236" s="76"/>
      <c r="HMD2236" s="76"/>
      <c r="HME2236" s="76"/>
      <c r="HMF2236" s="76"/>
      <c r="HMG2236" s="76"/>
      <c r="HMH2236" s="76"/>
      <c r="HMI2236" s="76"/>
      <c r="HMJ2236" s="76"/>
      <c r="HMK2236" s="76"/>
      <c r="HML2236" s="76"/>
      <c r="HMM2236" s="76"/>
      <c r="HMN2236" s="76"/>
      <c r="HMO2236" s="76"/>
      <c r="HMP2236" s="76"/>
      <c r="HMQ2236" s="76"/>
      <c r="HMR2236" s="76"/>
      <c r="HMS2236" s="76"/>
      <c r="HMT2236" s="76"/>
      <c r="HMU2236" s="76"/>
      <c r="HMV2236" s="76"/>
      <c r="HMW2236" s="76"/>
      <c r="HMX2236" s="76"/>
      <c r="HMY2236" s="76"/>
      <c r="HMZ2236" s="76"/>
      <c r="HNA2236" s="76"/>
      <c r="HNB2236" s="76"/>
      <c r="HNC2236" s="76"/>
      <c r="HND2236" s="76"/>
      <c r="HNE2236" s="76"/>
      <c r="HNF2236" s="76"/>
      <c r="HNG2236" s="76"/>
      <c r="HNH2236" s="76"/>
      <c r="HNI2236" s="76"/>
      <c r="HNJ2236" s="76"/>
      <c r="HNK2236" s="76"/>
      <c r="HNL2236" s="76"/>
      <c r="HNM2236" s="76"/>
      <c r="HNN2236" s="76"/>
      <c r="HNO2236" s="76"/>
      <c r="HNP2236" s="76"/>
      <c r="HNQ2236" s="76"/>
      <c r="HNR2236" s="76"/>
      <c r="HNS2236" s="76"/>
      <c r="HNT2236" s="76"/>
      <c r="HNU2236" s="76"/>
      <c r="HNV2236" s="76"/>
      <c r="HNW2236" s="76"/>
      <c r="HNX2236" s="76"/>
      <c r="HNY2236" s="76"/>
      <c r="HNZ2236" s="76"/>
      <c r="HOA2236" s="76"/>
      <c r="HOB2236" s="76"/>
      <c r="HOC2236" s="76"/>
      <c r="HOD2236" s="76"/>
      <c r="HOE2236" s="76"/>
      <c r="HOF2236" s="76"/>
      <c r="HOG2236" s="76"/>
      <c r="HOH2236" s="76"/>
      <c r="HOI2236" s="76"/>
      <c r="HOJ2236" s="76"/>
      <c r="HOK2236" s="76"/>
      <c r="HOL2236" s="76"/>
      <c r="HOM2236" s="76"/>
      <c r="HON2236" s="76"/>
      <c r="HOO2236" s="76"/>
      <c r="HOP2236" s="76"/>
      <c r="HOQ2236" s="76"/>
      <c r="HOR2236" s="76"/>
      <c r="HOS2236" s="76"/>
      <c r="HOT2236" s="76"/>
      <c r="HOU2236" s="76"/>
      <c r="HOV2236" s="76"/>
      <c r="HOW2236" s="76"/>
      <c r="HOX2236" s="76"/>
      <c r="HOY2236" s="76"/>
      <c r="HOZ2236" s="76"/>
      <c r="HPA2236" s="76"/>
      <c r="HPB2236" s="76"/>
      <c r="HPC2236" s="76"/>
      <c r="HPD2236" s="76"/>
      <c r="HPE2236" s="76"/>
      <c r="HPF2236" s="76"/>
      <c r="HPG2236" s="76"/>
      <c r="HPH2236" s="76"/>
      <c r="HPI2236" s="76"/>
      <c r="HPJ2236" s="76"/>
      <c r="HPK2236" s="76"/>
      <c r="HPL2236" s="76"/>
      <c r="HPM2236" s="76"/>
      <c r="HPN2236" s="76"/>
      <c r="HPO2236" s="76"/>
      <c r="HPP2236" s="76"/>
      <c r="HPQ2236" s="76"/>
      <c r="HPR2236" s="76"/>
      <c r="HPS2236" s="76"/>
      <c r="HPT2236" s="76"/>
      <c r="HPU2236" s="76"/>
      <c r="HPV2236" s="76"/>
      <c r="HPW2236" s="76"/>
      <c r="HPX2236" s="76"/>
      <c r="HPY2236" s="76"/>
      <c r="HPZ2236" s="76"/>
      <c r="HQA2236" s="76"/>
      <c r="HQB2236" s="76"/>
      <c r="HQC2236" s="76"/>
      <c r="HQD2236" s="76"/>
      <c r="HQE2236" s="76"/>
      <c r="HQF2236" s="76"/>
      <c r="HQG2236" s="76"/>
      <c r="HQH2236" s="76"/>
      <c r="HQI2236" s="76"/>
      <c r="HQJ2236" s="76"/>
      <c r="HQK2236" s="76"/>
      <c r="HQL2236" s="76"/>
      <c r="HQM2236" s="76"/>
      <c r="HQN2236" s="76"/>
      <c r="HQO2236" s="76"/>
      <c r="HQP2236" s="76"/>
      <c r="HQQ2236" s="76"/>
      <c r="HQR2236" s="76"/>
      <c r="HQS2236" s="76"/>
      <c r="HQT2236" s="76"/>
      <c r="HQU2236" s="76"/>
      <c r="HQV2236" s="76"/>
      <c r="HQW2236" s="76"/>
      <c r="HQX2236" s="76"/>
      <c r="HQY2236" s="76"/>
      <c r="HQZ2236" s="76"/>
      <c r="HRA2236" s="76"/>
      <c r="HRB2236" s="76"/>
      <c r="HRC2236" s="76"/>
      <c r="HRD2236" s="76"/>
      <c r="HRE2236" s="76"/>
      <c r="HRF2236" s="76"/>
      <c r="HRG2236" s="76"/>
      <c r="HRH2236" s="76"/>
      <c r="HRI2236" s="76"/>
      <c r="HRJ2236" s="76"/>
      <c r="HRK2236" s="76"/>
      <c r="HRL2236" s="76"/>
      <c r="HRM2236" s="76"/>
      <c r="HRN2236" s="76"/>
      <c r="HRO2236" s="76"/>
      <c r="HRP2236" s="76"/>
      <c r="HRQ2236" s="76"/>
      <c r="HRR2236" s="76"/>
      <c r="HRS2236" s="76"/>
      <c r="HRT2236" s="76"/>
      <c r="HRU2236" s="76"/>
      <c r="HRV2236" s="76"/>
      <c r="HRW2236" s="76"/>
      <c r="HRX2236" s="76"/>
      <c r="HRY2236" s="76"/>
      <c r="HRZ2236" s="76"/>
      <c r="HSA2236" s="76"/>
      <c r="HSB2236" s="76"/>
      <c r="HSC2236" s="76"/>
      <c r="HSD2236" s="76"/>
      <c r="HSE2236" s="76"/>
      <c r="HSF2236" s="76"/>
      <c r="HSG2236" s="76"/>
      <c r="HSH2236" s="76"/>
      <c r="HSI2236" s="76"/>
      <c r="HSJ2236" s="76"/>
      <c r="HSK2236" s="76"/>
      <c r="HSL2236" s="76"/>
      <c r="HSM2236" s="76"/>
      <c r="HSN2236" s="76"/>
      <c r="HSO2236" s="76"/>
      <c r="HSP2236" s="76"/>
      <c r="HSQ2236" s="76"/>
      <c r="HSR2236" s="76"/>
      <c r="HSS2236" s="76"/>
      <c r="HST2236" s="76"/>
      <c r="HSU2236" s="76"/>
      <c r="HSV2236" s="76"/>
      <c r="HSW2236" s="76"/>
      <c r="HSX2236" s="76"/>
      <c r="HSY2236" s="76"/>
      <c r="HSZ2236" s="76"/>
      <c r="HTA2236" s="76"/>
      <c r="HTB2236" s="76"/>
      <c r="HTC2236" s="76"/>
      <c r="HTD2236" s="76"/>
      <c r="HTE2236" s="76"/>
      <c r="HTF2236" s="76"/>
      <c r="HTG2236" s="76"/>
      <c r="HTH2236" s="76"/>
      <c r="HTI2236" s="76"/>
      <c r="HTJ2236" s="76"/>
      <c r="HTK2236" s="76"/>
      <c r="HTL2236" s="76"/>
      <c r="HTM2236" s="76"/>
      <c r="HTN2236" s="76"/>
      <c r="HTO2236" s="76"/>
      <c r="HTP2236" s="76"/>
      <c r="HTQ2236" s="76"/>
      <c r="HTR2236" s="76"/>
      <c r="HTS2236" s="76"/>
      <c r="HTT2236" s="76"/>
      <c r="HTU2236" s="76"/>
      <c r="HTV2236" s="76"/>
      <c r="HTW2236" s="76"/>
      <c r="HTX2236" s="76"/>
      <c r="HTY2236" s="76"/>
      <c r="HTZ2236" s="76"/>
      <c r="HUA2236" s="76"/>
      <c r="HUB2236" s="76"/>
      <c r="HUC2236" s="76"/>
      <c r="HUD2236" s="76"/>
      <c r="HUE2236" s="76"/>
      <c r="HUF2236" s="76"/>
      <c r="HUG2236" s="76"/>
      <c r="HUH2236" s="76"/>
      <c r="HUI2236" s="76"/>
      <c r="HUJ2236" s="76"/>
      <c r="HUK2236" s="76"/>
      <c r="HUL2236" s="76"/>
      <c r="HUM2236" s="76"/>
      <c r="HUN2236" s="76"/>
      <c r="HUO2236" s="76"/>
      <c r="HUP2236" s="76"/>
      <c r="HUQ2236" s="76"/>
      <c r="HUR2236" s="76"/>
      <c r="HUS2236" s="76"/>
      <c r="HUT2236" s="76"/>
      <c r="HUU2236" s="76"/>
      <c r="HUV2236" s="76"/>
      <c r="HUW2236" s="76"/>
      <c r="HUX2236" s="76"/>
      <c r="HUY2236" s="76"/>
      <c r="HUZ2236" s="76"/>
      <c r="HVA2236" s="76"/>
      <c r="HVB2236" s="76"/>
      <c r="HVC2236" s="76"/>
      <c r="HVD2236" s="76"/>
      <c r="HVE2236" s="76"/>
      <c r="HVF2236" s="76"/>
      <c r="HVG2236" s="76"/>
      <c r="HVH2236" s="76"/>
      <c r="HVI2236" s="76"/>
      <c r="HVJ2236" s="76"/>
      <c r="HVK2236" s="76"/>
      <c r="HVL2236" s="76"/>
      <c r="HVM2236" s="76"/>
      <c r="HVN2236" s="76"/>
      <c r="HVO2236" s="76"/>
      <c r="HVP2236" s="76"/>
      <c r="HVQ2236" s="76"/>
      <c r="HVR2236" s="76"/>
      <c r="HVS2236" s="76"/>
      <c r="HVT2236" s="76"/>
      <c r="HVU2236" s="76"/>
      <c r="HVV2236" s="76"/>
      <c r="HVW2236" s="76"/>
      <c r="HVX2236" s="76"/>
      <c r="HVY2236" s="76"/>
      <c r="HVZ2236" s="76"/>
      <c r="HWA2236" s="76"/>
      <c r="HWB2236" s="76"/>
      <c r="HWC2236" s="76"/>
      <c r="HWD2236" s="76"/>
      <c r="HWE2236" s="76"/>
      <c r="HWF2236" s="76"/>
      <c r="HWG2236" s="76"/>
      <c r="HWH2236" s="76"/>
      <c r="HWI2236" s="76"/>
      <c r="HWJ2236" s="76"/>
      <c r="HWK2236" s="76"/>
      <c r="HWL2236" s="76"/>
      <c r="HWM2236" s="76"/>
      <c r="HWN2236" s="76"/>
      <c r="HWO2236" s="76"/>
      <c r="HWP2236" s="76"/>
      <c r="HWQ2236" s="76"/>
      <c r="HWR2236" s="76"/>
      <c r="HWS2236" s="76"/>
      <c r="HWT2236" s="76"/>
      <c r="HWU2236" s="76"/>
      <c r="HWV2236" s="76"/>
      <c r="HWW2236" s="76"/>
      <c r="HWX2236" s="76"/>
      <c r="HWY2236" s="76"/>
      <c r="HWZ2236" s="76"/>
      <c r="HXA2236" s="76"/>
      <c r="HXB2236" s="76"/>
      <c r="HXC2236" s="76"/>
      <c r="HXD2236" s="76"/>
      <c r="HXE2236" s="76"/>
      <c r="HXF2236" s="76"/>
      <c r="HXG2236" s="76"/>
      <c r="HXH2236" s="76"/>
      <c r="HXI2236" s="76"/>
      <c r="HXJ2236" s="76"/>
      <c r="HXK2236" s="76"/>
      <c r="HXL2236" s="76"/>
      <c r="HXM2236" s="76"/>
      <c r="HXN2236" s="76"/>
      <c r="HXO2236" s="76"/>
      <c r="HXP2236" s="76"/>
      <c r="HXQ2236" s="76"/>
      <c r="HXR2236" s="76"/>
      <c r="HXS2236" s="76"/>
      <c r="HXT2236" s="76"/>
      <c r="HXU2236" s="76"/>
      <c r="HXV2236" s="76"/>
      <c r="HXW2236" s="76"/>
      <c r="HXX2236" s="76"/>
      <c r="HXY2236" s="76"/>
      <c r="HXZ2236" s="76"/>
      <c r="HYA2236" s="76"/>
      <c r="HYB2236" s="76"/>
      <c r="HYC2236" s="76"/>
      <c r="HYD2236" s="76"/>
      <c r="HYE2236" s="76"/>
      <c r="HYF2236" s="76"/>
      <c r="HYG2236" s="76"/>
      <c r="HYH2236" s="76"/>
      <c r="HYI2236" s="76"/>
      <c r="HYJ2236" s="76"/>
      <c r="HYK2236" s="76"/>
      <c r="HYL2236" s="76"/>
      <c r="HYM2236" s="76"/>
      <c r="HYN2236" s="76"/>
      <c r="HYO2236" s="76"/>
      <c r="HYP2236" s="76"/>
      <c r="HYQ2236" s="76"/>
      <c r="HYR2236" s="76"/>
      <c r="HYS2236" s="76"/>
      <c r="HYT2236" s="76"/>
      <c r="HYU2236" s="76"/>
      <c r="HYV2236" s="76"/>
      <c r="HYW2236" s="76"/>
      <c r="HYX2236" s="76"/>
      <c r="HYY2236" s="76"/>
      <c r="HYZ2236" s="76"/>
      <c r="HZA2236" s="76"/>
      <c r="HZB2236" s="76"/>
      <c r="HZC2236" s="76"/>
      <c r="HZD2236" s="76"/>
      <c r="HZE2236" s="76"/>
      <c r="HZF2236" s="76"/>
      <c r="HZG2236" s="76"/>
      <c r="HZH2236" s="76"/>
      <c r="HZI2236" s="76"/>
      <c r="HZJ2236" s="76"/>
      <c r="HZK2236" s="76"/>
      <c r="HZL2236" s="76"/>
      <c r="HZM2236" s="76"/>
      <c r="HZN2236" s="76"/>
      <c r="HZO2236" s="76"/>
      <c r="HZP2236" s="76"/>
      <c r="HZQ2236" s="76"/>
      <c r="HZR2236" s="76"/>
      <c r="HZS2236" s="76"/>
      <c r="HZT2236" s="76"/>
      <c r="HZU2236" s="76"/>
      <c r="HZV2236" s="76"/>
      <c r="HZW2236" s="76"/>
      <c r="HZX2236" s="76"/>
      <c r="HZY2236" s="76"/>
      <c r="HZZ2236" s="76"/>
      <c r="IAA2236" s="76"/>
      <c r="IAB2236" s="76"/>
      <c r="IAC2236" s="76"/>
      <c r="IAD2236" s="76"/>
      <c r="IAE2236" s="76"/>
      <c r="IAF2236" s="76"/>
      <c r="IAG2236" s="76"/>
      <c r="IAH2236" s="76"/>
      <c r="IAI2236" s="76"/>
      <c r="IAJ2236" s="76"/>
      <c r="IAK2236" s="76"/>
      <c r="IAL2236" s="76"/>
      <c r="IAM2236" s="76"/>
      <c r="IAN2236" s="76"/>
      <c r="IAO2236" s="76"/>
      <c r="IAP2236" s="76"/>
      <c r="IAQ2236" s="76"/>
      <c r="IAR2236" s="76"/>
      <c r="IAS2236" s="76"/>
      <c r="IAT2236" s="76"/>
      <c r="IAU2236" s="76"/>
      <c r="IAV2236" s="76"/>
      <c r="IAW2236" s="76"/>
      <c r="IAX2236" s="76"/>
      <c r="IAY2236" s="76"/>
      <c r="IAZ2236" s="76"/>
      <c r="IBA2236" s="76"/>
      <c r="IBB2236" s="76"/>
      <c r="IBC2236" s="76"/>
      <c r="IBD2236" s="76"/>
      <c r="IBE2236" s="76"/>
      <c r="IBF2236" s="76"/>
      <c r="IBG2236" s="76"/>
      <c r="IBH2236" s="76"/>
      <c r="IBI2236" s="76"/>
      <c r="IBJ2236" s="76"/>
      <c r="IBK2236" s="76"/>
      <c r="IBL2236" s="76"/>
      <c r="IBM2236" s="76"/>
      <c r="IBN2236" s="76"/>
      <c r="IBO2236" s="76"/>
      <c r="IBP2236" s="76"/>
      <c r="IBQ2236" s="76"/>
      <c r="IBR2236" s="76"/>
      <c r="IBS2236" s="76"/>
      <c r="IBT2236" s="76"/>
      <c r="IBU2236" s="76"/>
      <c r="IBV2236" s="76"/>
      <c r="IBW2236" s="76"/>
      <c r="IBX2236" s="76"/>
      <c r="IBY2236" s="76"/>
      <c r="IBZ2236" s="76"/>
      <c r="ICA2236" s="76"/>
      <c r="ICB2236" s="76"/>
      <c r="ICC2236" s="76"/>
      <c r="ICD2236" s="76"/>
      <c r="ICE2236" s="76"/>
      <c r="ICF2236" s="76"/>
      <c r="ICG2236" s="76"/>
      <c r="ICH2236" s="76"/>
      <c r="ICI2236" s="76"/>
      <c r="ICJ2236" s="76"/>
      <c r="ICK2236" s="76"/>
      <c r="ICL2236" s="76"/>
      <c r="ICM2236" s="76"/>
      <c r="ICN2236" s="76"/>
      <c r="ICO2236" s="76"/>
      <c r="ICP2236" s="76"/>
      <c r="ICQ2236" s="76"/>
      <c r="ICR2236" s="76"/>
      <c r="ICS2236" s="76"/>
      <c r="ICT2236" s="76"/>
      <c r="ICU2236" s="76"/>
      <c r="ICV2236" s="76"/>
      <c r="ICW2236" s="76"/>
      <c r="ICX2236" s="76"/>
      <c r="ICY2236" s="76"/>
      <c r="ICZ2236" s="76"/>
      <c r="IDA2236" s="76"/>
      <c r="IDB2236" s="76"/>
      <c r="IDC2236" s="76"/>
      <c r="IDD2236" s="76"/>
      <c r="IDE2236" s="76"/>
      <c r="IDF2236" s="76"/>
      <c r="IDG2236" s="76"/>
      <c r="IDH2236" s="76"/>
      <c r="IDI2236" s="76"/>
      <c r="IDJ2236" s="76"/>
      <c r="IDK2236" s="76"/>
      <c r="IDL2236" s="76"/>
      <c r="IDM2236" s="76"/>
      <c r="IDN2236" s="76"/>
      <c r="IDO2236" s="76"/>
      <c r="IDP2236" s="76"/>
      <c r="IDQ2236" s="76"/>
      <c r="IDR2236" s="76"/>
      <c r="IDS2236" s="76"/>
      <c r="IDT2236" s="76"/>
      <c r="IDU2236" s="76"/>
      <c r="IDV2236" s="76"/>
      <c r="IDW2236" s="76"/>
      <c r="IDX2236" s="76"/>
      <c r="IDY2236" s="76"/>
      <c r="IDZ2236" s="76"/>
      <c r="IEA2236" s="76"/>
      <c r="IEB2236" s="76"/>
      <c r="IEC2236" s="76"/>
      <c r="IED2236" s="76"/>
      <c r="IEE2236" s="76"/>
      <c r="IEF2236" s="76"/>
      <c r="IEG2236" s="76"/>
      <c r="IEH2236" s="76"/>
      <c r="IEI2236" s="76"/>
      <c r="IEJ2236" s="76"/>
      <c r="IEK2236" s="76"/>
      <c r="IEL2236" s="76"/>
      <c r="IEM2236" s="76"/>
      <c r="IEN2236" s="76"/>
      <c r="IEO2236" s="76"/>
      <c r="IEP2236" s="76"/>
      <c r="IEQ2236" s="76"/>
      <c r="IER2236" s="76"/>
      <c r="IES2236" s="76"/>
      <c r="IET2236" s="76"/>
      <c r="IEU2236" s="76"/>
      <c r="IEV2236" s="76"/>
      <c r="IEW2236" s="76"/>
      <c r="IEX2236" s="76"/>
      <c r="IEY2236" s="76"/>
      <c r="IEZ2236" s="76"/>
      <c r="IFA2236" s="76"/>
      <c r="IFB2236" s="76"/>
      <c r="IFC2236" s="76"/>
      <c r="IFD2236" s="76"/>
      <c r="IFE2236" s="76"/>
      <c r="IFF2236" s="76"/>
      <c r="IFG2236" s="76"/>
      <c r="IFH2236" s="76"/>
      <c r="IFI2236" s="76"/>
      <c r="IFJ2236" s="76"/>
      <c r="IFK2236" s="76"/>
      <c r="IFL2236" s="76"/>
      <c r="IFM2236" s="76"/>
      <c r="IFN2236" s="76"/>
      <c r="IFO2236" s="76"/>
      <c r="IFP2236" s="76"/>
      <c r="IFQ2236" s="76"/>
      <c r="IFR2236" s="76"/>
      <c r="IFS2236" s="76"/>
      <c r="IFT2236" s="76"/>
      <c r="IFU2236" s="76"/>
      <c r="IFV2236" s="76"/>
      <c r="IFW2236" s="76"/>
      <c r="IFX2236" s="76"/>
      <c r="IFY2236" s="76"/>
      <c r="IFZ2236" s="76"/>
      <c r="IGA2236" s="76"/>
      <c r="IGB2236" s="76"/>
      <c r="IGC2236" s="76"/>
      <c r="IGD2236" s="76"/>
      <c r="IGE2236" s="76"/>
      <c r="IGF2236" s="76"/>
      <c r="IGG2236" s="76"/>
      <c r="IGH2236" s="76"/>
      <c r="IGI2236" s="76"/>
      <c r="IGJ2236" s="76"/>
      <c r="IGK2236" s="76"/>
      <c r="IGL2236" s="76"/>
      <c r="IGM2236" s="76"/>
      <c r="IGN2236" s="76"/>
      <c r="IGO2236" s="76"/>
      <c r="IGP2236" s="76"/>
      <c r="IGQ2236" s="76"/>
      <c r="IGR2236" s="76"/>
      <c r="IGS2236" s="76"/>
      <c r="IGT2236" s="76"/>
      <c r="IGU2236" s="76"/>
      <c r="IGV2236" s="76"/>
      <c r="IGW2236" s="76"/>
      <c r="IGX2236" s="76"/>
      <c r="IGY2236" s="76"/>
      <c r="IGZ2236" s="76"/>
      <c r="IHA2236" s="76"/>
      <c r="IHB2236" s="76"/>
      <c r="IHC2236" s="76"/>
      <c r="IHD2236" s="76"/>
      <c r="IHE2236" s="76"/>
      <c r="IHF2236" s="76"/>
      <c r="IHG2236" s="76"/>
      <c r="IHH2236" s="76"/>
      <c r="IHI2236" s="76"/>
      <c r="IHJ2236" s="76"/>
      <c r="IHK2236" s="76"/>
      <c r="IHL2236" s="76"/>
      <c r="IHM2236" s="76"/>
      <c r="IHN2236" s="76"/>
      <c r="IHO2236" s="76"/>
      <c r="IHP2236" s="76"/>
      <c r="IHQ2236" s="76"/>
      <c r="IHR2236" s="76"/>
      <c r="IHS2236" s="76"/>
      <c r="IHT2236" s="76"/>
      <c r="IHU2236" s="76"/>
      <c r="IHV2236" s="76"/>
      <c r="IHW2236" s="76"/>
      <c r="IHX2236" s="76"/>
      <c r="IHY2236" s="76"/>
      <c r="IHZ2236" s="76"/>
      <c r="IIA2236" s="76"/>
      <c r="IIB2236" s="76"/>
      <c r="IIC2236" s="76"/>
      <c r="IID2236" s="76"/>
      <c r="IIE2236" s="76"/>
      <c r="IIF2236" s="76"/>
      <c r="IIG2236" s="76"/>
      <c r="IIH2236" s="76"/>
      <c r="III2236" s="76"/>
      <c r="IIJ2236" s="76"/>
      <c r="IIK2236" s="76"/>
      <c r="IIL2236" s="76"/>
      <c r="IIM2236" s="76"/>
      <c r="IIN2236" s="76"/>
      <c r="IIO2236" s="76"/>
      <c r="IIP2236" s="76"/>
      <c r="IIQ2236" s="76"/>
      <c r="IIR2236" s="76"/>
      <c r="IIS2236" s="76"/>
      <c r="IIT2236" s="76"/>
      <c r="IIU2236" s="76"/>
      <c r="IIV2236" s="76"/>
      <c r="IIW2236" s="76"/>
      <c r="IIX2236" s="76"/>
      <c r="IIY2236" s="76"/>
      <c r="IIZ2236" s="76"/>
      <c r="IJA2236" s="76"/>
      <c r="IJB2236" s="76"/>
      <c r="IJC2236" s="76"/>
      <c r="IJD2236" s="76"/>
      <c r="IJE2236" s="76"/>
      <c r="IJF2236" s="76"/>
      <c r="IJG2236" s="76"/>
      <c r="IJH2236" s="76"/>
      <c r="IJI2236" s="76"/>
      <c r="IJJ2236" s="76"/>
      <c r="IJK2236" s="76"/>
      <c r="IJL2236" s="76"/>
      <c r="IJM2236" s="76"/>
      <c r="IJN2236" s="76"/>
      <c r="IJO2236" s="76"/>
      <c r="IJP2236" s="76"/>
      <c r="IJQ2236" s="76"/>
      <c r="IJR2236" s="76"/>
      <c r="IJS2236" s="76"/>
      <c r="IJT2236" s="76"/>
      <c r="IJU2236" s="76"/>
      <c r="IJV2236" s="76"/>
      <c r="IJW2236" s="76"/>
      <c r="IJX2236" s="76"/>
      <c r="IJY2236" s="76"/>
      <c r="IJZ2236" s="76"/>
      <c r="IKA2236" s="76"/>
      <c r="IKB2236" s="76"/>
      <c r="IKC2236" s="76"/>
      <c r="IKD2236" s="76"/>
      <c r="IKE2236" s="76"/>
      <c r="IKF2236" s="76"/>
      <c r="IKG2236" s="76"/>
      <c r="IKH2236" s="76"/>
      <c r="IKI2236" s="76"/>
      <c r="IKJ2236" s="76"/>
      <c r="IKK2236" s="76"/>
      <c r="IKL2236" s="76"/>
      <c r="IKM2236" s="76"/>
      <c r="IKN2236" s="76"/>
      <c r="IKO2236" s="76"/>
      <c r="IKP2236" s="76"/>
      <c r="IKQ2236" s="76"/>
      <c r="IKR2236" s="76"/>
      <c r="IKS2236" s="76"/>
      <c r="IKT2236" s="76"/>
      <c r="IKU2236" s="76"/>
      <c r="IKV2236" s="76"/>
      <c r="IKW2236" s="76"/>
      <c r="IKX2236" s="76"/>
      <c r="IKY2236" s="76"/>
      <c r="IKZ2236" s="76"/>
      <c r="ILA2236" s="76"/>
      <c r="ILB2236" s="76"/>
      <c r="ILC2236" s="76"/>
      <c r="ILD2236" s="76"/>
      <c r="ILE2236" s="76"/>
      <c r="ILF2236" s="76"/>
      <c r="ILG2236" s="76"/>
      <c r="ILH2236" s="76"/>
      <c r="ILI2236" s="76"/>
      <c r="ILJ2236" s="76"/>
      <c r="ILK2236" s="76"/>
      <c r="ILL2236" s="76"/>
      <c r="ILM2236" s="76"/>
      <c r="ILN2236" s="76"/>
      <c r="ILO2236" s="76"/>
      <c r="ILP2236" s="76"/>
      <c r="ILQ2236" s="76"/>
      <c r="ILR2236" s="76"/>
      <c r="ILS2236" s="76"/>
      <c r="ILT2236" s="76"/>
      <c r="ILU2236" s="76"/>
      <c r="ILV2236" s="76"/>
      <c r="ILW2236" s="76"/>
      <c r="ILX2236" s="76"/>
      <c r="ILY2236" s="76"/>
      <c r="ILZ2236" s="76"/>
      <c r="IMA2236" s="76"/>
      <c r="IMB2236" s="76"/>
      <c r="IMC2236" s="76"/>
      <c r="IMD2236" s="76"/>
      <c r="IME2236" s="76"/>
      <c r="IMF2236" s="76"/>
      <c r="IMG2236" s="76"/>
      <c r="IMH2236" s="76"/>
      <c r="IMI2236" s="76"/>
      <c r="IMJ2236" s="76"/>
      <c r="IMK2236" s="76"/>
      <c r="IML2236" s="76"/>
      <c r="IMM2236" s="76"/>
      <c r="IMN2236" s="76"/>
      <c r="IMO2236" s="76"/>
      <c r="IMP2236" s="76"/>
      <c r="IMQ2236" s="76"/>
      <c r="IMR2236" s="76"/>
      <c r="IMS2236" s="76"/>
      <c r="IMT2236" s="76"/>
      <c r="IMU2236" s="76"/>
      <c r="IMV2236" s="76"/>
      <c r="IMW2236" s="76"/>
      <c r="IMX2236" s="76"/>
      <c r="IMY2236" s="76"/>
      <c r="IMZ2236" s="76"/>
      <c r="INA2236" s="76"/>
      <c r="INB2236" s="76"/>
      <c r="INC2236" s="76"/>
      <c r="IND2236" s="76"/>
      <c r="INE2236" s="76"/>
      <c r="INF2236" s="76"/>
      <c r="ING2236" s="76"/>
      <c r="INH2236" s="76"/>
      <c r="INI2236" s="76"/>
      <c r="INJ2236" s="76"/>
      <c r="INK2236" s="76"/>
      <c r="INL2236" s="76"/>
      <c r="INM2236" s="76"/>
      <c r="INN2236" s="76"/>
      <c r="INO2236" s="76"/>
      <c r="INP2236" s="76"/>
      <c r="INQ2236" s="76"/>
      <c r="INR2236" s="76"/>
      <c r="INS2236" s="76"/>
      <c r="INT2236" s="76"/>
      <c r="INU2236" s="76"/>
      <c r="INV2236" s="76"/>
      <c r="INW2236" s="76"/>
      <c r="INX2236" s="76"/>
      <c r="INY2236" s="76"/>
      <c r="INZ2236" s="76"/>
      <c r="IOA2236" s="76"/>
      <c r="IOB2236" s="76"/>
      <c r="IOC2236" s="76"/>
      <c r="IOD2236" s="76"/>
      <c r="IOE2236" s="76"/>
      <c r="IOF2236" s="76"/>
      <c r="IOG2236" s="76"/>
      <c r="IOH2236" s="76"/>
      <c r="IOI2236" s="76"/>
      <c r="IOJ2236" s="76"/>
      <c r="IOK2236" s="76"/>
      <c r="IOL2236" s="76"/>
      <c r="IOM2236" s="76"/>
      <c r="ION2236" s="76"/>
      <c r="IOO2236" s="76"/>
      <c r="IOP2236" s="76"/>
      <c r="IOQ2236" s="76"/>
      <c r="IOR2236" s="76"/>
      <c r="IOS2236" s="76"/>
      <c r="IOT2236" s="76"/>
      <c r="IOU2236" s="76"/>
      <c r="IOV2236" s="76"/>
      <c r="IOW2236" s="76"/>
      <c r="IOX2236" s="76"/>
      <c r="IOY2236" s="76"/>
      <c r="IOZ2236" s="76"/>
      <c r="IPA2236" s="76"/>
      <c r="IPB2236" s="76"/>
      <c r="IPC2236" s="76"/>
      <c r="IPD2236" s="76"/>
      <c r="IPE2236" s="76"/>
      <c r="IPF2236" s="76"/>
      <c r="IPG2236" s="76"/>
      <c r="IPH2236" s="76"/>
      <c r="IPI2236" s="76"/>
      <c r="IPJ2236" s="76"/>
      <c r="IPK2236" s="76"/>
      <c r="IPL2236" s="76"/>
      <c r="IPM2236" s="76"/>
      <c r="IPN2236" s="76"/>
      <c r="IPO2236" s="76"/>
      <c r="IPP2236" s="76"/>
      <c r="IPQ2236" s="76"/>
      <c r="IPR2236" s="76"/>
      <c r="IPS2236" s="76"/>
      <c r="IPT2236" s="76"/>
      <c r="IPU2236" s="76"/>
      <c r="IPV2236" s="76"/>
      <c r="IPW2236" s="76"/>
      <c r="IPX2236" s="76"/>
      <c r="IPY2236" s="76"/>
      <c r="IPZ2236" s="76"/>
      <c r="IQA2236" s="76"/>
      <c r="IQB2236" s="76"/>
      <c r="IQC2236" s="76"/>
      <c r="IQD2236" s="76"/>
      <c r="IQE2236" s="76"/>
      <c r="IQF2236" s="76"/>
      <c r="IQG2236" s="76"/>
      <c r="IQH2236" s="76"/>
      <c r="IQI2236" s="76"/>
      <c r="IQJ2236" s="76"/>
      <c r="IQK2236" s="76"/>
      <c r="IQL2236" s="76"/>
      <c r="IQM2236" s="76"/>
      <c r="IQN2236" s="76"/>
      <c r="IQO2236" s="76"/>
      <c r="IQP2236" s="76"/>
      <c r="IQQ2236" s="76"/>
      <c r="IQR2236" s="76"/>
      <c r="IQS2236" s="76"/>
      <c r="IQT2236" s="76"/>
      <c r="IQU2236" s="76"/>
      <c r="IQV2236" s="76"/>
      <c r="IQW2236" s="76"/>
      <c r="IQX2236" s="76"/>
      <c r="IQY2236" s="76"/>
      <c r="IQZ2236" s="76"/>
      <c r="IRA2236" s="76"/>
      <c r="IRB2236" s="76"/>
      <c r="IRC2236" s="76"/>
      <c r="IRD2236" s="76"/>
      <c r="IRE2236" s="76"/>
      <c r="IRF2236" s="76"/>
      <c r="IRG2236" s="76"/>
      <c r="IRH2236" s="76"/>
      <c r="IRI2236" s="76"/>
      <c r="IRJ2236" s="76"/>
      <c r="IRK2236" s="76"/>
      <c r="IRL2236" s="76"/>
      <c r="IRM2236" s="76"/>
      <c r="IRN2236" s="76"/>
      <c r="IRO2236" s="76"/>
      <c r="IRP2236" s="76"/>
      <c r="IRQ2236" s="76"/>
      <c r="IRR2236" s="76"/>
      <c r="IRS2236" s="76"/>
      <c r="IRT2236" s="76"/>
      <c r="IRU2236" s="76"/>
      <c r="IRV2236" s="76"/>
      <c r="IRW2236" s="76"/>
      <c r="IRX2236" s="76"/>
      <c r="IRY2236" s="76"/>
      <c r="IRZ2236" s="76"/>
      <c r="ISA2236" s="76"/>
      <c r="ISB2236" s="76"/>
      <c r="ISC2236" s="76"/>
      <c r="ISD2236" s="76"/>
      <c r="ISE2236" s="76"/>
      <c r="ISF2236" s="76"/>
      <c r="ISG2236" s="76"/>
      <c r="ISH2236" s="76"/>
      <c r="ISI2236" s="76"/>
      <c r="ISJ2236" s="76"/>
      <c r="ISK2236" s="76"/>
      <c r="ISL2236" s="76"/>
      <c r="ISM2236" s="76"/>
      <c r="ISN2236" s="76"/>
      <c r="ISO2236" s="76"/>
      <c r="ISP2236" s="76"/>
      <c r="ISQ2236" s="76"/>
      <c r="ISR2236" s="76"/>
      <c r="ISS2236" s="76"/>
      <c r="IST2236" s="76"/>
      <c r="ISU2236" s="76"/>
      <c r="ISV2236" s="76"/>
      <c r="ISW2236" s="76"/>
      <c r="ISX2236" s="76"/>
      <c r="ISY2236" s="76"/>
      <c r="ISZ2236" s="76"/>
      <c r="ITA2236" s="76"/>
      <c r="ITB2236" s="76"/>
      <c r="ITC2236" s="76"/>
      <c r="ITD2236" s="76"/>
      <c r="ITE2236" s="76"/>
      <c r="ITF2236" s="76"/>
      <c r="ITG2236" s="76"/>
      <c r="ITH2236" s="76"/>
      <c r="ITI2236" s="76"/>
      <c r="ITJ2236" s="76"/>
      <c r="ITK2236" s="76"/>
      <c r="ITL2236" s="76"/>
      <c r="ITM2236" s="76"/>
      <c r="ITN2236" s="76"/>
      <c r="ITO2236" s="76"/>
      <c r="ITP2236" s="76"/>
      <c r="ITQ2236" s="76"/>
      <c r="ITR2236" s="76"/>
      <c r="ITS2236" s="76"/>
      <c r="ITT2236" s="76"/>
      <c r="ITU2236" s="76"/>
      <c r="ITV2236" s="76"/>
      <c r="ITW2236" s="76"/>
      <c r="ITX2236" s="76"/>
      <c r="ITY2236" s="76"/>
      <c r="ITZ2236" s="76"/>
      <c r="IUA2236" s="76"/>
      <c r="IUB2236" s="76"/>
      <c r="IUC2236" s="76"/>
      <c r="IUD2236" s="76"/>
      <c r="IUE2236" s="76"/>
      <c r="IUF2236" s="76"/>
      <c r="IUG2236" s="76"/>
      <c r="IUH2236" s="76"/>
      <c r="IUI2236" s="76"/>
      <c r="IUJ2236" s="76"/>
      <c r="IUK2236" s="76"/>
      <c r="IUL2236" s="76"/>
      <c r="IUM2236" s="76"/>
      <c r="IUN2236" s="76"/>
      <c r="IUO2236" s="76"/>
      <c r="IUP2236" s="76"/>
      <c r="IUQ2236" s="76"/>
      <c r="IUR2236" s="76"/>
      <c r="IUS2236" s="76"/>
      <c r="IUT2236" s="76"/>
      <c r="IUU2236" s="76"/>
      <c r="IUV2236" s="76"/>
      <c r="IUW2236" s="76"/>
      <c r="IUX2236" s="76"/>
      <c r="IUY2236" s="76"/>
      <c r="IUZ2236" s="76"/>
      <c r="IVA2236" s="76"/>
      <c r="IVB2236" s="76"/>
      <c r="IVC2236" s="76"/>
      <c r="IVD2236" s="76"/>
      <c r="IVE2236" s="76"/>
      <c r="IVF2236" s="76"/>
      <c r="IVG2236" s="76"/>
      <c r="IVH2236" s="76"/>
      <c r="IVI2236" s="76"/>
      <c r="IVJ2236" s="76"/>
      <c r="IVK2236" s="76"/>
      <c r="IVL2236" s="76"/>
      <c r="IVM2236" s="76"/>
      <c r="IVN2236" s="76"/>
      <c r="IVO2236" s="76"/>
      <c r="IVP2236" s="76"/>
      <c r="IVQ2236" s="76"/>
      <c r="IVR2236" s="76"/>
      <c r="IVS2236" s="76"/>
      <c r="IVT2236" s="76"/>
      <c r="IVU2236" s="76"/>
      <c r="IVV2236" s="76"/>
      <c r="IVW2236" s="76"/>
      <c r="IVX2236" s="76"/>
      <c r="IVY2236" s="76"/>
      <c r="IVZ2236" s="76"/>
      <c r="IWA2236" s="76"/>
      <c r="IWB2236" s="76"/>
      <c r="IWC2236" s="76"/>
      <c r="IWD2236" s="76"/>
      <c r="IWE2236" s="76"/>
      <c r="IWF2236" s="76"/>
      <c r="IWG2236" s="76"/>
      <c r="IWH2236" s="76"/>
      <c r="IWI2236" s="76"/>
      <c r="IWJ2236" s="76"/>
      <c r="IWK2236" s="76"/>
      <c r="IWL2236" s="76"/>
      <c r="IWM2236" s="76"/>
      <c r="IWN2236" s="76"/>
      <c r="IWO2236" s="76"/>
      <c r="IWP2236" s="76"/>
      <c r="IWQ2236" s="76"/>
      <c r="IWR2236" s="76"/>
      <c r="IWS2236" s="76"/>
      <c r="IWT2236" s="76"/>
      <c r="IWU2236" s="76"/>
      <c r="IWV2236" s="76"/>
      <c r="IWW2236" s="76"/>
      <c r="IWX2236" s="76"/>
      <c r="IWY2236" s="76"/>
      <c r="IWZ2236" s="76"/>
      <c r="IXA2236" s="76"/>
      <c r="IXB2236" s="76"/>
      <c r="IXC2236" s="76"/>
      <c r="IXD2236" s="76"/>
      <c r="IXE2236" s="76"/>
      <c r="IXF2236" s="76"/>
      <c r="IXG2236" s="76"/>
      <c r="IXH2236" s="76"/>
      <c r="IXI2236" s="76"/>
      <c r="IXJ2236" s="76"/>
      <c r="IXK2236" s="76"/>
      <c r="IXL2236" s="76"/>
      <c r="IXM2236" s="76"/>
      <c r="IXN2236" s="76"/>
      <c r="IXO2236" s="76"/>
      <c r="IXP2236" s="76"/>
      <c r="IXQ2236" s="76"/>
      <c r="IXR2236" s="76"/>
      <c r="IXS2236" s="76"/>
      <c r="IXT2236" s="76"/>
      <c r="IXU2236" s="76"/>
      <c r="IXV2236" s="76"/>
      <c r="IXW2236" s="76"/>
      <c r="IXX2236" s="76"/>
      <c r="IXY2236" s="76"/>
      <c r="IXZ2236" s="76"/>
      <c r="IYA2236" s="76"/>
      <c r="IYB2236" s="76"/>
      <c r="IYC2236" s="76"/>
      <c r="IYD2236" s="76"/>
      <c r="IYE2236" s="76"/>
      <c r="IYF2236" s="76"/>
      <c r="IYG2236" s="76"/>
      <c r="IYH2236" s="76"/>
      <c r="IYI2236" s="76"/>
      <c r="IYJ2236" s="76"/>
      <c r="IYK2236" s="76"/>
      <c r="IYL2236" s="76"/>
      <c r="IYM2236" s="76"/>
      <c r="IYN2236" s="76"/>
      <c r="IYO2236" s="76"/>
      <c r="IYP2236" s="76"/>
      <c r="IYQ2236" s="76"/>
      <c r="IYR2236" s="76"/>
      <c r="IYS2236" s="76"/>
      <c r="IYT2236" s="76"/>
      <c r="IYU2236" s="76"/>
      <c r="IYV2236" s="76"/>
      <c r="IYW2236" s="76"/>
      <c r="IYX2236" s="76"/>
      <c r="IYY2236" s="76"/>
      <c r="IYZ2236" s="76"/>
      <c r="IZA2236" s="76"/>
      <c r="IZB2236" s="76"/>
      <c r="IZC2236" s="76"/>
      <c r="IZD2236" s="76"/>
      <c r="IZE2236" s="76"/>
      <c r="IZF2236" s="76"/>
      <c r="IZG2236" s="76"/>
      <c r="IZH2236" s="76"/>
      <c r="IZI2236" s="76"/>
      <c r="IZJ2236" s="76"/>
      <c r="IZK2236" s="76"/>
      <c r="IZL2236" s="76"/>
      <c r="IZM2236" s="76"/>
      <c r="IZN2236" s="76"/>
      <c r="IZO2236" s="76"/>
      <c r="IZP2236" s="76"/>
      <c r="IZQ2236" s="76"/>
      <c r="IZR2236" s="76"/>
      <c r="IZS2236" s="76"/>
      <c r="IZT2236" s="76"/>
      <c r="IZU2236" s="76"/>
      <c r="IZV2236" s="76"/>
      <c r="IZW2236" s="76"/>
      <c r="IZX2236" s="76"/>
      <c r="IZY2236" s="76"/>
      <c r="IZZ2236" s="76"/>
      <c r="JAA2236" s="76"/>
      <c r="JAB2236" s="76"/>
      <c r="JAC2236" s="76"/>
      <c r="JAD2236" s="76"/>
      <c r="JAE2236" s="76"/>
      <c r="JAF2236" s="76"/>
      <c r="JAG2236" s="76"/>
      <c r="JAH2236" s="76"/>
      <c r="JAI2236" s="76"/>
      <c r="JAJ2236" s="76"/>
      <c r="JAK2236" s="76"/>
      <c r="JAL2236" s="76"/>
      <c r="JAM2236" s="76"/>
      <c r="JAN2236" s="76"/>
      <c r="JAO2236" s="76"/>
      <c r="JAP2236" s="76"/>
      <c r="JAQ2236" s="76"/>
      <c r="JAR2236" s="76"/>
      <c r="JAS2236" s="76"/>
      <c r="JAT2236" s="76"/>
      <c r="JAU2236" s="76"/>
      <c r="JAV2236" s="76"/>
      <c r="JAW2236" s="76"/>
      <c r="JAX2236" s="76"/>
      <c r="JAY2236" s="76"/>
      <c r="JAZ2236" s="76"/>
      <c r="JBA2236" s="76"/>
      <c r="JBB2236" s="76"/>
      <c r="JBC2236" s="76"/>
      <c r="JBD2236" s="76"/>
      <c r="JBE2236" s="76"/>
      <c r="JBF2236" s="76"/>
      <c r="JBG2236" s="76"/>
      <c r="JBH2236" s="76"/>
      <c r="JBI2236" s="76"/>
      <c r="JBJ2236" s="76"/>
      <c r="JBK2236" s="76"/>
      <c r="JBL2236" s="76"/>
      <c r="JBM2236" s="76"/>
      <c r="JBN2236" s="76"/>
      <c r="JBO2236" s="76"/>
      <c r="JBP2236" s="76"/>
      <c r="JBQ2236" s="76"/>
      <c r="JBR2236" s="76"/>
      <c r="JBS2236" s="76"/>
      <c r="JBT2236" s="76"/>
      <c r="JBU2236" s="76"/>
      <c r="JBV2236" s="76"/>
      <c r="JBW2236" s="76"/>
      <c r="JBX2236" s="76"/>
      <c r="JBY2236" s="76"/>
      <c r="JBZ2236" s="76"/>
      <c r="JCA2236" s="76"/>
      <c r="JCB2236" s="76"/>
      <c r="JCC2236" s="76"/>
      <c r="JCD2236" s="76"/>
      <c r="JCE2236" s="76"/>
      <c r="JCF2236" s="76"/>
      <c r="JCG2236" s="76"/>
      <c r="JCH2236" s="76"/>
      <c r="JCI2236" s="76"/>
      <c r="JCJ2236" s="76"/>
      <c r="JCK2236" s="76"/>
      <c r="JCL2236" s="76"/>
      <c r="JCM2236" s="76"/>
      <c r="JCN2236" s="76"/>
      <c r="JCO2236" s="76"/>
      <c r="JCP2236" s="76"/>
      <c r="JCQ2236" s="76"/>
      <c r="JCR2236" s="76"/>
      <c r="JCS2236" s="76"/>
      <c r="JCT2236" s="76"/>
      <c r="JCU2236" s="76"/>
      <c r="JCV2236" s="76"/>
      <c r="JCW2236" s="76"/>
      <c r="JCX2236" s="76"/>
      <c r="JCY2236" s="76"/>
      <c r="JCZ2236" s="76"/>
      <c r="JDA2236" s="76"/>
      <c r="JDB2236" s="76"/>
      <c r="JDC2236" s="76"/>
      <c r="JDD2236" s="76"/>
      <c r="JDE2236" s="76"/>
      <c r="JDF2236" s="76"/>
      <c r="JDG2236" s="76"/>
      <c r="JDH2236" s="76"/>
      <c r="JDI2236" s="76"/>
      <c r="JDJ2236" s="76"/>
      <c r="JDK2236" s="76"/>
      <c r="JDL2236" s="76"/>
      <c r="JDM2236" s="76"/>
      <c r="JDN2236" s="76"/>
      <c r="JDO2236" s="76"/>
      <c r="JDP2236" s="76"/>
      <c r="JDQ2236" s="76"/>
      <c r="JDR2236" s="76"/>
      <c r="JDS2236" s="76"/>
      <c r="JDT2236" s="76"/>
      <c r="JDU2236" s="76"/>
      <c r="JDV2236" s="76"/>
      <c r="JDW2236" s="76"/>
      <c r="JDX2236" s="76"/>
      <c r="JDY2236" s="76"/>
      <c r="JDZ2236" s="76"/>
      <c r="JEA2236" s="76"/>
      <c r="JEB2236" s="76"/>
      <c r="JEC2236" s="76"/>
      <c r="JED2236" s="76"/>
      <c r="JEE2236" s="76"/>
      <c r="JEF2236" s="76"/>
      <c r="JEG2236" s="76"/>
      <c r="JEH2236" s="76"/>
      <c r="JEI2236" s="76"/>
      <c r="JEJ2236" s="76"/>
      <c r="JEK2236" s="76"/>
      <c r="JEL2236" s="76"/>
      <c r="JEM2236" s="76"/>
      <c r="JEN2236" s="76"/>
      <c r="JEO2236" s="76"/>
      <c r="JEP2236" s="76"/>
      <c r="JEQ2236" s="76"/>
      <c r="JER2236" s="76"/>
      <c r="JES2236" s="76"/>
      <c r="JET2236" s="76"/>
      <c r="JEU2236" s="76"/>
      <c r="JEV2236" s="76"/>
      <c r="JEW2236" s="76"/>
      <c r="JEX2236" s="76"/>
      <c r="JEY2236" s="76"/>
      <c r="JEZ2236" s="76"/>
      <c r="JFA2236" s="76"/>
      <c r="JFB2236" s="76"/>
      <c r="JFC2236" s="76"/>
      <c r="JFD2236" s="76"/>
      <c r="JFE2236" s="76"/>
      <c r="JFF2236" s="76"/>
      <c r="JFG2236" s="76"/>
      <c r="JFH2236" s="76"/>
      <c r="JFI2236" s="76"/>
      <c r="JFJ2236" s="76"/>
      <c r="JFK2236" s="76"/>
      <c r="JFL2236" s="76"/>
      <c r="JFM2236" s="76"/>
      <c r="JFN2236" s="76"/>
      <c r="JFO2236" s="76"/>
      <c r="JFP2236" s="76"/>
      <c r="JFQ2236" s="76"/>
      <c r="JFR2236" s="76"/>
      <c r="JFS2236" s="76"/>
      <c r="JFT2236" s="76"/>
      <c r="JFU2236" s="76"/>
      <c r="JFV2236" s="76"/>
      <c r="JFW2236" s="76"/>
      <c r="JFX2236" s="76"/>
      <c r="JFY2236" s="76"/>
      <c r="JFZ2236" s="76"/>
      <c r="JGA2236" s="76"/>
      <c r="JGB2236" s="76"/>
      <c r="JGC2236" s="76"/>
      <c r="JGD2236" s="76"/>
      <c r="JGE2236" s="76"/>
      <c r="JGF2236" s="76"/>
      <c r="JGG2236" s="76"/>
      <c r="JGH2236" s="76"/>
      <c r="JGI2236" s="76"/>
      <c r="JGJ2236" s="76"/>
      <c r="JGK2236" s="76"/>
      <c r="JGL2236" s="76"/>
      <c r="JGM2236" s="76"/>
      <c r="JGN2236" s="76"/>
      <c r="JGO2236" s="76"/>
      <c r="JGP2236" s="76"/>
      <c r="JGQ2236" s="76"/>
      <c r="JGR2236" s="76"/>
      <c r="JGS2236" s="76"/>
      <c r="JGT2236" s="76"/>
      <c r="JGU2236" s="76"/>
      <c r="JGV2236" s="76"/>
      <c r="JGW2236" s="76"/>
      <c r="JGX2236" s="76"/>
      <c r="JGY2236" s="76"/>
      <c r="JGZ2236" s="76"/>
      <c r="JHA2236" s="76"/>
      <c r="JHB2236" s="76"/>
      <c r="JHC2236" s="76"/>
      <c r="JHD2236" s="76"/>
      <c r="JHE2236" s="76"/>
      <c r="JHF2236" s="76"/>
      <c r="JHG2236" s="76"/>
      <c r="JHH2236" s="76"/>
      <c r="JHI2236" s="76"/>
      <c r="JHJ2236" s="76"/>
      <c r="JHK2236" s="76"/>
      <c r="JHL2236" s="76"/>
      <c r="JHM2236" s="76"/>
      <c r="JHN2236" s="76"/>
      <c r="JHO2236" s="76"/>
      <c r="JHP2236" s="76"/>
      <c r="JHQ2236" s="76"/>
      <c r="JHR2236" s="76"/>
      <c r="JHS2236" s="76"/>
      <c r="JHT2236" s="76"/>
      <c r="JHU2236" s="76"/>
      <c r="JHV2236" s="76"/>
      <c r="JHW2236" s="76"/>
      <c r="JHX2236" s="76"/>
      <c r="JHY2236" s="76"/>
      <c r="JHZ2236" s="76"/>
      <c r="JIA2236" s="76"/>
      <c r="JIB2236" s="76"/>
      <c r="JIC2236" s="76"/>
      <c r="JID2236" s="76"/>
      <c r="JIE2236" s="76"/>
      <c r="JIF2236" s="76"/>
      <c r="JIG2236" s="76"/>
      <c r="JIH2236" s="76"/>
      <c r="JII2236" s="76"/>
      <c r="JIJ2236" s="76"/>
      <c r="JIK2236" s="76"/>
      <c r="JIL2236" s="76"/>
      <c r="JIM2236" s="76"/>
      <c r="JIN2236" s="76"/>
      <c r="JIO2236" s="76"/>
      <c r="JIP2236" s="76"/>
      <c r="JIQ2236" s="76"/>
      <c r="JIR2236" s="76"/>
      <c r="JIS2236" s="76"/>
      <c r="JIT2236" s="76"/>
      <c r="JIU2236" s="76"/>
      <c r="JIV2236" s="76"/>
      <c r="JIW2236" s="76"/>
      <c r="JIX2236" s="76"/>
      <c r="JIY2236" s="76"/>
      <c r="JIZ2236" s="76"/>
      <c r="JJA2236" s="76"/>
      <c r="JJB2236" s="76"/>
      <c r="JJC2236" s="76"/>
      <c r="JJD2236" s="76"/>
      <c r="JJE2236" s="76"/>
      <c r="JJF2236" s="76"/>
      <c r="JJG2236" s="76"/>
      <c r="JJH2236" s="76"/>
      <c r="JJI2236" s="76"/>
      <c r="JJJ2236" s="76"/>
      <c r="JJK2236" s="76"/>
      <c r="JJL2236" s="76"/>
      <c r="JJM2236" s="76"/>
      <c r="JJN2236" s="76"/>
      <c r="JJO2236" s="76"/>
      <c r="JJP2236" s="76"/>
      <c r="JJQ2236" s="76"/>
      <c r="JJR2236" s="76"/>
      <c r="JJS2236" s="76"/>
      <c r="JJT2236" s="76"/>
      <c r="JJU2236" s="76"/>
      <c r="JJV2236" s="76"/>
      <c r="JJW2236" s="76"/>
      <c r="JJX2236" s="76"/>
      <c r="JJY2236" s="76"/>
      <c r="JJZ2236" s="76"/>
      <c r="JKA2236" s="76"/>
      <c r="JKB2236" s="76"/>
      <c r="JKC2236" s="76"/>
      <c r="JKD2236" s="76"/>
      <c r="JKE2236" s="76"/>
      <c r="JKF2236" s="76"/>
      <c r="JKG2236" s="76"/>
      <c r="JKH2236" s="76"/>
      <c r="JKI2236" s="76"/>
      <c r="JKJ2236" s="76"/>
      <c r="JKK2236" s="76"/>
      <c r="JKL2236" s="76"/>
      <c r="JKM2236" s="76"/>
      <c r="JKN2236" s="76"/>
      <c r="JKO2236" s="76"/>
      <c r="JKP2236" s="76"/>
      <c r="JKQ2236" s="76"/>
      <c r="JKR2236" s="76"/>
      <c r="JKS2236" s="76"/>
      <c r="JKT2236" s="76"/>
      <c r="JKU2236" s="76"/>
      <c r="JKV2236" s="76"/>
      <c r="JKW2236" s="76"/>
      <c r="JKX2236" s="76"/>
      <c r="JKY2236" s="76"/>
      <c r="JKZ2236" s="76"/>
      <c r="JLA2236" s="76"/>
      <c r="JLB2236" s="76"/>
      <c r="JLC2236" s="76"/>
      <c r="JLD2236" s="76"/>
      <c r="JLE2236" s="76"/>
      <c r="JLF2236" s="76"/>
      <c r="JLG2236" s="76"/>
      <c r="JLH2236" s="76"/>
      <c r="JLI2236" s="76"/>
      <c r="JLJ2236" s="76"/>
      <c r="JLK2236" s="76"/>
      <c r="JLL2236" s="76"/>
      <c r="JLM2236" s="76"/>
      <c r="JLN2236" s="76"/>
      <c r="JLO2236" s="76"/>
      <c r="JLP2236" s="76"/>
      <c r="JLQ2236" s="76"/>
      <c r="JLR2236" s="76"/>
      <c r="JLS2236" s="76"/>
      <c r="JLT2236" s="76"/>
      <c r="JLU2236" s="76"/>
      <c r="JLV2236" s="76"/>
      <c r="JLW2236" s="76"/>
      <c r="JLX2236" s="76"/>
      <c r="JLY2236" s="76"/>
      <c r="JLZ2236" s="76"/>
      <c r="JMA2236" s="76"/>
      <c r="JMB2236" s="76"/>
      <c r="JMC2236" s="76"/>
      <c r="JMD2236" s="76"/>
      <c r="JME2236" s="76"/>
      <c r="JMF2236" s="76"/>
      <c r="JMG2236" s="76"/>
      <c r="JMH2236" s="76"/>
      <c r="JMI2236" s="76"/>
      <c r="JMJ2236" s="76"/>
      <c r="JMK2236" s="76"/>
      <c r="JML2236" s="76"/>
      <c r="JMM2236" s="76"/>
      <c r="JMN2236" s="76"/>
      <c r="JMO2236" s="76"/>
      <c r="JMP2236" s="76"/>
      <c r="JMQ2236" s="76"/>
      <c r="JMR2236" s="76"/>
      <c r="JMS2236" s="76"/>
      <c r="JMT2236" s="76"/>
      <c r="JMU2236" s="76"/>
      <c r="JMV2236" s="76"/>
      <c r="JMW2236" s="76"/>
      <c r="JMX2236" s="76"/>
      <c r="JMY2236" s="76"/>
      <c r="JMZ2236" s="76"/>
      <c r="JNA2236" s="76"/>
      <c r="JNB2236" s="76"/>
      <c r="JNC2236" s="76"/>
      <c r="JND2236" s="76"/>
      <c r="JNE2236" s="76"/>
      <c r="JNF2236" s="76"/>
      <c r="JNG2236" s="76"/>
      <c r="JNH2236" s="76"/>
      <c r="JNI2236" s="76"/>
      <c r="JNJ2236" s="76"/>
      <c r="JNK2236" s="76"/>
      <c r="JNL2236" s="76"/>
      <c r="JNM2236" s="76"/>
      <c r="JNN2236" s="76"/>
      <c r="JNO2236" s="76"/>
      <c r="JNP2236" s="76"/>
      <c r="JNQ2236" s="76"/>
      <c r="JNR2236" s="76"/>
      <c r="JNS2236" s="76"/>
      <c r="JNT2236" s="76"/>
      <c r="JNU2236" s="76"/>
      <c r="JNV2236" s="76"/>
      <c r="JNW2236" s="76"/>
      <c r="JNX2236" s="76"/>
      <c r="JNY2236" s="76"/>
      <c r="JNZ2236" s="76"/>
      <c r="JOA2236" s="76"/>
      <c r="JOB2236" s="76"/>
      <c r="JOC2236" s="76"/>
      <c r="JOD2236" s="76"/>
      <c r="JOE2236" s="76"/>
      <c r="JOF2236" s="76"/>
      <c r="JOG2236" s="76"/>
      <c r="JOH2236" s="76"/>
      <c r="JOI2236" s="76"/>
      <c r="JOJ2236" s="76"/>
      <c r="JOK2236" s="76"/>
      <c r="JOL2236" s="76"/>
      <c r="JOM2236" s="76"/>
      <c r="JON2236" s="76"/>
      <c r="JOO2236" s="76"/>
      <c r="JOP2236" s="76"/>
      <c r="JOQ2236" s="76"/>
      <c r="JOR2236" s="76"/>
      <c r="JOS2236" s="76"/>
      <c r="JOT2236" s="76"/>
      <c r="JOU2236" s="76"/>
      <c r="JOV2236" s="76"/>
      <c r="JOW2236" s="76"/>
      <c r="JOX2236" s="76"/>
      <c r="JOY2236" s="76"/>
      <c r="JOZ2236" s="76"/>
      <c r="JPA2236" s="76"/>
      <c r="JPB2236" s="76"/>
      <c r="JPC2236" s="76"/>
      <c r="JPD2236" s="76"/>
      <c r="JPE2236" s="76"/>
      <c r="JPF2236" s="76"/>
      <c r="JPG2236" s="76"/>
      <c r="JPH2236" s="76"/>
      <c r="JPI2236" s="76"/>
      <c r="JPJ2236" s="76"/>
      <c r="JPK2236" s="76"/>
      <c r="JPL2236" s="76"/>
      <c r="JPM2236" s="76"/>
      <c r="JPN2236" s="76"/>
      <c r="JPO2236" s="76"/>
      <c r="JPP2236" s="76"/>
      <c r="JPQ2236" s="76"/>
      <c r="JPR2236" s="76"/>
      <c r="JPS2236" s="76"/>
      <c r="JPT2236" s="76"/>
      <c r="JPU2236" s="76"/>
      <c r="JPV2236" s="76"/>
      <c r="JPW2236" s="76"/>
      <c r="JPX2236" s="76"/>
      <c r="JPY2236" s="76"/>
      <c r="JPZ2236" s="76"/>
      <c r="JQA2236" s="76"/>
      <c r="JQB2236" s="76"/>
      <c r="JQC2236" s="76"/>
      <c r="JQD2236" s="76"/>
      <c r="JQE2236" s="76"/>
      <c r="JQF2236" s="76"/>
      <c r="JQG2236" s="76"/>
      <c r="JQH2236" s="76"/>
      <c r="JQI2236" s="76"/>
      <c r="JQJ2236" s="76"/>
      <c r="JQK2236" s="76"/>
      <c r="JQL2236" s="76"/>
      <c r="JQM2236" s="76"/>
      <c r="JQN2236" s="76"/>
      <c r="JQO2236" s="76"/>
      <c r="JQP2236" s="76"/>
      <c r="JQQ2236" s="76"/>
      <c r="JQR2236" s="76"/>
      <c r="JQS2236" s="76"/>
      <c r="JQT2236" s="76"/>
      <c r="JQU2236" s="76"/>
      <c r="JQV2236" s="76"/>
      <c r="JQW2236" s="76"/>
      <c r="JQX2236" s="76"/>
      <c r="JQY2236" s="76"/>
      <c r="JQZ2236" s="76"/>
      <c r="JRA2236" s="76"/>
      <c r="JRB2236" s="76"/>
      <c r="JRC2236" s="76"/>
      <c r="JRD2236" s="76"/>
      <c r="JRE2236" s="76"/>
      <c r="JRF2236" s="76"/>
      <c r="JRG2236" s="76"/>
      <c r="JRH2236" s="76"/>
      <c r="JRI2236" s="76"/>
      <c r="JRJ2236" s="76"/>
      <c r="JRK2236" s="76"/>
      <c r="JRL2236" s="76"/>
      <c r="JRM2236" s="76"/>
      <c r="JRN2236" s="76"/>
      <c r="JRO2236" s="76"/>
      <c r="JRP2236" s="76"/>
      <c r="JRQ2236" s="76"/>
      <c r="JRR2236" s="76"/>
      <c r="JRS2236" s="76"/>
      <c r="JRT2236" s="76"/>
      <c r="JRU2236" s="76"/>
      <c r="JRV2236" s="76"/>
      <c r="JRW2236" s="76"/>
      <c r="JRX2236" s="76"/>
      <c r="JRY2236" s="76"/>
      <c r="JRZ2236" s="76"/>
      <c r="JSA2236" s="76"/>
      <c r="JSB2236" s="76"/>
      <c r="JSC2236" s="76"/>
      <c r="JSD2236" s="76"/>
      <c r="JSE2236" s="76"/>
      <c r="JSF2236" s="76"/>
      <c r="JSG2236" s="76"/>
      <c r="JSH2236" s="76"/>
      <c r="JSI2236" s="76"/>
      <c r="JSJ2236" s="76"/>
      <c r="JSK2236" s="76"/>
      <c r="JSL2236" s="76"/>
      <c r="JSM2236" s="76"/>
      <c r="JSN2236" s="76"/>
      <c r="JSO2236" s="76"/>
      <c r="JSP2236" s="76"/>
      <c r="JSQ2236" s="76"/>
      <c r="JSR2236" s="76"/>
      <c r="JSS2236" s="76"/>
      <c r="JST2236" s="76"/>
      <c r="JSU2236" s="76"/>
      <c r="JSV2236" s="76"/>
      <c r="JSW2236" s="76"/>
      <c r="JSX2236" s="76"/>
      <c r="JSY2236" s="76"/>
      <c r="JSZ2236" s="76"/>
      <c r="JTA2236" s="76"/>
      <c r="JTB2236" s="76"/>
      <c r="JTC2236" s="76"/>
      <c r="JTD2236" s="76"/>
      <c r="JTE2236" s="76"/>
      <c r="JTF2236" s="76"/>
      <c r="JTG2236" s="76"/>
      <c r="JTH2236" s="76"/>
      <c r="JTI2236" s="76"/>
      <c r="JTJ2236" s="76"/>
      <c r="JTK2236" s="76"/>
      <c r="JTL2236" s="76"/>
      <c r="JTM2236" s="76"/>
      <c r="JTN2236" s="76"/>
      <c r="JTO2236" s="76"/>
      <c r="JTP2236" s="76"/>
      <c r="JTQ2236" s="76"/>
      <c r="JTR2236" s="76"/>
      <c r="JTS2236" s="76"/>
      <c r="JTT2236" s="76"/>
      <c r="JTU2236" s="76"/>
      <c r="JTV2236" s="76"/>
      <c r="JTW2236" s="76"/>
      <c r="JTX2236" s="76"/>
      <c r="JTY2236" s="76"/>
      <c r="JTZ2236" s="76"/>
      <c r="JUA2236" s="76"/>
      <c r="JUB2236" s="76"/>
      <c r="JUC2236" s="76"/>
      <c r="JUD2236" s="76"/>
      <c r="JUE2236" s="76"/>
      <c r="JUF2236" s="76"/>
      <c r="JUG2236" s="76"/>
      <c r="JUH2236" s="76"/>
      <c r="JUI2236" s="76"/>
      <c r="JUJ2236" s="76"/>
      <c r="JUK2236" s="76"/>
      <c r="JUL2236" s="76"/>
      <c r="JUM2236" s="76"/>
      <c r="JUN2236" s="76"/>
      <c r="JUO2236" s="76"/>
      <c r="JUP2236" s="76"/>
      <c r="JUQ2236" s="76"/>
      <c r="JUR2236" s="76"/>
      <c r="JUS2236" s="76"/>
      <c r="JUT2236" s="76"/>
      <c r="JUU2236" s="76"/>
      <c r="JUV2236" s="76"/>
      <c r="JUW2236" s="76"/>
      <c r="JUX2236" s="76"/>
      <c r="JUY2236" s="76"/>
      <c r="JUZ2236" s="76"/>
      <c r="JVA2236" s="76"/>
      <c r="JVB2236" s="76"/>
      <c r="JVC2236" s="76"/>
      <c r="JVD2236" s="76"/>
      <c r="JVE2236" s="76"/>
      <c r="JVF2236" s="76"/>
      <c r="JVG2236" s="76"/>
      <c r="JVH2236" s="76"/>
      <c r="JVI2236" s="76"/>
      <c r="JVJ2236" s="76"/>
      <c r="JVK2236" s="76"/>
      <c r="JVL2236" s="76"/>
      <c r="JVM2236" s="76"/>
      <c r="JVN2236" s="76"/>
      <c r="JVO2236" s="76"/>
      <c r="JVP2236" s="76"/>
      <c r="JVQ2236" s="76"/>
      <c r="JVR2236" s="76"/>
      <c r="JVS2236" s="76"/>
      <c r="JVT2236" s="76"/>
      <c r="JVU2236" s="76"/>
      <c r="JVV2236" s="76"/>
      <c r="JVW2236" s="76"/>
      <c r="JVX2236" s="76"/>
      <c r="JVY2236" s="76"/>
      <c r="JVZ2236" s="76"/>
      <c r="JWA2236" s="76"/>
      <c r="JWB2236" s="76"/>
      <c r="JWC2236" s="76"/>
      <c r="JWD2236" s="76"/>
      <c r="JWE2236" s="76"/>
      <c r="JWF2236" s="76"/>
      <c r="JWG2236" s="76"/>
      <c r="JWH2236" s="76"/>
      <c r="JWI2236" s="76"/>
      <c r="JWJ2236" s="76"/>
      <c r="JWK2236" s="76"/>
      <c r="JWL2236" s="76"/>
      <c r="JWM2236" s="76"/>
      <c r="JWN2236" s="76"/>
      <c r="JWO2236" s="76"/>
      <c r="JWP2236" s="76"/>
      <c r="JWQ2236" s="76"/>
      <c r="JWR2236" s="76"/>
      <c r="JWS2236" s="76"/>
      <c r="JWT2236" s="76"/>
      <c r="JWU2236" s="76"/>
      <c r="JWV2236" s="76"/>
      <c r="JWW2236" s="76"/>
      <c r="JWX2236" s="76"/>
      <c r="JWY2236" s="76"/>
      <c r="JWZ2236" s="76"/>
      <c r="JXA2236" s="76"/>
      <c r="JXB2236" s="76"/>
      <c r="JXC2236" s="76"/>
      <c r="JXD2236" s="76"/>
      <c r="JXE2236" s="76"/>
      <c r="JXF2236" s="76"/>
      <c r="JXG2236" s="76"/>
      <c r="JXH2236" s="76"/>
      <c r="JXI2236" s="76"/>
      <c r="JXJ2236" s="76"/>
      <c r="JXK2236" s="76"/>
      <c r="JXL2236" s="76"/>
      <c r="JXM2236" s="76"/>
      <c r="JXN2236" s="76"/>
      <c r="JXO2236" s="76"/>
      <c r="JXP2236" s="76"/>
      <c r="JXQ2236" s="76"/>
      <c r="JXR2236" s="76"/>
      <c r="JXS2236" s="76"/>
      <c r="JXT2236" s="76"/>
      <c r="JXU2236" s="76"/>
      <c r="JXV2236" s="76"/>
      <c r="JXW2236" s="76"/>
      <c r="JXX2236" s="76"/>
      <c r="JXY2236" s="76"/>
      <c r="JXZ2236" s="76"/>
      <c r="JYA2236" s="76"/>
      <c r="JYB2236" s="76"/>
      <c r="JYC2236" s="76"/>
      <c r="JYD2236" s="76"/>
      <c r="JYE2236" s="76"/>
      <c r="JYF2236" s="76"/>
      <c r="JYG2236" s="76"/>
      <c r="JYH2236" s="76"/>
      <c r="JYI2236" s="76"/>
      <c r="JYJ2236" s="76"/>
      <c r="JYK2236" s="76"/>
      <c r="JYL2236" s="76"/>
      <c r="JYM2236" s="76"/>
      <c r="JYN2236" s="76"/>
      <c r="JYO2236" s="76"/>
      <c r="JYP2236" s="76"/>
      <c r="JYQ2236" s="76"/>
      <c r="JYR2236" s="76"/>
      <c r="JYS2236" s="76"/>
      <c r="JYT2236" s="76"/>
      <c r="JYU2236" s="76"/>
      <c r="JYV2236" s="76"/>
      <c r="JYW2236" s="76"/>
      <c r="JYX2236" s="76"/>
      <c r="JYY2236" s="76"/>
      <c r="JYZ2236" s="76"/>
      <c r="JZA2236" s="76"/>
      <c r="JZB2236" s="76"/>
      <c r="JZC2236" s="76"/>
      <c r="JZD2236" s="76"/>
      <c r="JZE2236" s="76"/>
      <c r="JZF2236" s="76"/>
      <c r="JZG2236" s="76"/>
      <c r="JZH2236" s="76"/>
      <c r="JZI2236" s="76"/>
      <c r="JZJ2236" s="76"/>
      <c r="JZK2236" s="76"/>
      <c r="JZL2236" s="76"/>
      <c r="JZM2236" s="76"/>
      <c r="JZN2236" s="76"/>
      <c r="JZO2236" s="76"/>
      <c r="JZP2236" s="76"/>
      <c r="JZQ2236" s="76"/>
      <c r="JZR2236" s="76"/>
      <c r="JZS2236" s="76"/>
      <c r="JZT2236" s="76"/>
      <c r="JZU2236" s="76"/>
      <c r="JZV2236" s="76"/>
      <c r="JZW2236" s="76"/>
      <c r="JZX2236" s="76"/>
      <c r="JZY2236" s="76"/>
      <c r="JZZ2236" s="76"/>
      <c r="KAA2236" s="76"/>
      <c r="KAB2236" s="76"/>
      <c r="KAC2236" s="76"/>
      <c r="KAD2236" s="76"/>
      <c r="KAE2236" s="76"/>
      <c r="KAF2236" s="76"/>
      <c r="KAG2236" s="76"/>
      <c r="KAH2236" s="76"/>
      <c r="KAI2236" s="76"/>
      <c r="KAJ2236" s="76"/>
      <c r="KAK2236" s="76"/>
      <c r="KAL2236" s="76"/>
      <c r="KAM2236" s="76"/>
      <c r="KAN2236" s="76"/>
      <c r="KAO2236" s="76"/>
      <c r="KAP2236" s="76"/>
      <c r="KAQ2236" s="76"/>
      <c r="KAR2236" s="76"/>
      <c r="KAS2236" s="76"/>
      <c r="KAT2236" s="76"/>
      <c r="KAU2236" s="76"/>
      <c r="KAV2236" s="76"/>
      <c r="KAW2236" s="76"/>
      <c r="KAX2236" s="76"/>
      <c r="KAY2236" s="76"/>
      <c r="KAZ2236" s="76"/>
      <c r="KBA2236" s="76"/>
      <c r="KBB2236" s="76"/>
      <c r="KBC2236" s="76"/>
      <c r="KBD2236" s="76"/>
      <c r="KBE2236" s="76"/>
      <c r="KBF2236" s="76"/>
      <c r="KBG2236" s="76"/>
      <c r="KBH2236" s="76"/>
      <c r="KBI2236" s="76"/>
      <c r="KBJ2236" s="76"/>
      <c r="KBK2236" s="76"/>
      <c r="KBL2236" s="76"/>
      <c r="KBM2236" s="76"/>
      <c r="KBN2236" s="76"/>
      <c r="KBO2236" s="76"/>
      <c r="KBP2236" s="76"/>
      <c r="KBQ2236" s="76"/>
      <c r="KBR2236" s="76"/>
      <c r="KBS2236" s="76"/>
      <c r="KBT2236" s="76"/>
      <c r="KBU2236" s="76"/>
      <c r="KBV2236" s="76"/>
      <c r="KBW2236" s="76"/>
      <c r="KBX2236" s="76"/>
      <c r="KBY2236" s="76"/>
      <c r="KBZ2236" s="76"/>
      <c r="KCA2236" s="76"/>
      <c r="KCB2236" s="76"/>
      <c r="KCC2236" s="76"/>
      <c r="KCD2236" s="76"/>
      <c r="KCE2236" s="76"/>
      <c r="KCF2236" s="76"/>
      <c r="KCG2236" s="76"/>
      <c r="KCH2236" s="76"/>
      <c r="KCI2236" s="76"/>
      <c r="KCJ2236" s="76"/>
      <c r="KCK2236" s="76"/>
      <c r="KCL2236" s="76"/>
      <c r="KCM2236" s="76"/>
      <c r="KCN2236" s="76"/>
      <c r="KCO2236" s="76"/>
      <c r="KCP2236" s="76"/>
      <c r="KCQ2236" s="76"/>
      <c r="KCR2236" s="76"/>
      <c r="KCS2236" s="76"/>
      <c r="KCT2236" s="76"/>
      <c r="KCU2236" s="76"/>
      <c r="KCV2236" s="76"/>
      <c r="KCW2236" s="76"/>
      <c r="KCX2236" s="76"/>
      <c r="KCY2236" s="76"/>
      <c r="KCZ2236" s="76"/>
      <c r="KDA2236" s="76"/>
      <c r="KDB2236" s="76"/>
      <c r="KDC2236" s="76"/>
      <c r="KDD2236" s="76"/>
      <c r="KDE2236" s="76"/>
      <c r="KDF2236" s="76"/>
      <c r="KDG2236" s="76"/>
      <c r="KDH2236" s="76"/>
      <c r="KDI2236" s="76"/>
      <c r="KDJ2236" s="76"/>
      <c r="KDK2236" s="76"/>
      <c r="KDL2236" s="76"/>
      <c r="KDM2236" s="76"/>
      <c r="KDN2236" s="76"/>
      <c r="KDO2236" s="76"/>
      <c r="KDP2236" s="76"/>
      <c r="KDQ2236" s="76"/>
      <c r="KDR2236" s="76"/>
      <c r="KDS2236" s="76"/>
      <c r="KDT2236" s="76"/>
      <c r="KDU2236" s="76"/>
      <c r="KDV2236" s="76"/>
      <c r="KDW2236" s="76"/>
      <c r="KDX2236" s="76"/>
      <c r="KDY2236" s="76"/>
      <c r="KDZ2236" s="76"/>
      <c r="KEA2236" s="76"/>
      <c r="KEB2236" s="76"/>
      <c r="KEC2236" s="76"/>
      <c r="KED2236" s="76"/>
      <c r="KEE2236" s="76"/>
      <c r="KEF2236" s="76"/>
      <c r="KEG2236" s="76"/>
      <c r="KEH2236" s="76"/>
      <c r="KEI2236" s="76"/>
      <c r="KEJ2236" s="76"/>
      <c r="KEK2236" s="76"/>
      <c r="KEL2236" s="76"/>
      <c r="KEM2236" s="76"/>
      <c r="KEN2236" s="76"/>
      <c r="KEO2236" s="76"/>
      <c r="KEP2236" s="76"/>
      <c r="KEQ2236" s="76"/>
      <c r="KER2236" s="76"/>
      <c r="KES2236" s="76"/>
      <c r="KET2236" s="76"/>
      <c r="KEU2236" s="76"/>
      <c r="KEV2236" s="76"/>
      <c r="KEW2236" s="76"/>
      <c r="KEX2236" s="76"/>
      <c r="KEY2236" s="76"/>
      <c r="KEZ2236" s="76"/>
      <c r="KFA2236" s="76"/>
      <c r="KFB2236" s="76"/>
      <c r="KFC2236" s="76"/>
      <c r="KFD2236" s="76"/>
      <c r="KFE2236" s="76"/>
      <c r="KFF2236" s="76"/>
      <c r="KFG2236" s="76"/>
      <c r="KFH2236" s="76"/>
      <c r="KFI2236" s="76"/>
      <c r="KFJ2236" s="76"/>
      <c r="KFK2236" s="76"/>
      <c r="KFL2236" s="76"/>
      <c r="KFM2236" s="76"/>
      <c r="KFN2236" s="76"/>
      <c r="KFO2236" s="76"/>
      <c r="KFP2236" s="76"/>
      <c r="KFQ2236" s="76"/>
      <c r="KFR2236" s="76"/>
      <c r="KFS2236" s="76"/>
      <c r="KFT2236" s="76"/>
      <c r="KFU2236" s="76"/>
      <c r="KFV2236" s="76"/>
      <c r="KFW2236" s="76"/>
      <c r="KFX2236" s="76"/>
      <c r="KFY2236" s="76"/>
      <c r="KFZ2236" s="76"/>
      <c r="KGA2236" s="76"/>
      <c r="KGB2236" s="76"/>
      <c r="KGC2236" s="76"/>
      <c r="KGD2236" s="76"/>
      <c r="KGE2236" s="76"/>
      <c r="KGF2236" s="76"/>
      <c r="KGG2236" s="76"/>
      <c r="KGH2236" s="76"/>
      <c r="KGI2236" s="76"/>
      <c r="KGJ2236" s="76"/>
      <c r="KGK2236" s="76"/>
      <c r="KGL2236" s="76"/>
      <c r="KGM2236" s="76"/>
      <c r="KGN2236" s="76"/>
      <c r="KGO2236" s="76"/>
      <c r="KGP2236" s="76"/>
      <c r="KGQ2236" s="76"/>
      <c r="KGR2236" s="76"/>
      <c r="KGS2236" s="76"/>
      <c r="KGT2236" s="76"/>
      <c r="KGU2236" s="76"/>
      <c r="KGV2236" s="76"/>
      <c r="KGW2236" s="76"/>
      <c r="KGX2236" s="76"/>
      <c r="KGY2236" s="76"/>
      <c r="KGZ2236" s="76"/>
      <c r="KHA2236" s="76"/>
      <c r="KHB2236" s="76"/>
      <c r="KHC2236" s="76"/>
      <c r="KHD2236" s="76"/>
      <c r="KHE2236" s="76"/>
      <c r="KHF2236" s="76"/>
      <c r="KHG2236" s="76"/>
      <c r="KHH2236" s="76"/>
      <c r="KHI2236" s="76"/>
      <c r="KHJ2236" s="76"/>
      <c r="KHK2236" s="76"/>
      <c r="KHL2236" s="76"/>
      <c r="KHM2236" s="76"/>
      <c r="KHN2236" s="76"/>
      <c r="KHO2236" s="76"/>
      <c r="KHP2236" s="76"/>
      <c r="KHQ2236" s="76"/>
      <c r="KHR2236" s="76"/>
      <c r="KHS2236" s="76"/>
      <c r="KHT2236" s="76"/>
      <c r="KHU2236" s="76"/>
      <c r="KHV2236" s="76"/>
      <c r="KHW2236" s="76"/>
      <c r="KHX2236" s="76"/>
      <c r="KHY2236" s="76"/>
      <c r="KHZ2236" s="76"/>
      <c r="KIA2236" s="76"/>
      <c r="KIB2236" s="76"/>
      <c r="KIC2236" s="76"/>
      <c r="KID2236" s="76"/>
      <c r="KIE2236" s="76"/>
      <c r="KIF2236" s="76"/>
      <c r="KIG2236" s="76"/>
      <c r="KIH2236" s="76"/>
      <c r="KII2236" s="76"/>
      <c r="KIJ2236" s="76"/>
      <c r="KIK2236" s="76"/>
      <c r="KIL2236" s="76"/>
      <c r="KIM2236" s="76"/>
      <c r="KIN2236" s="76"/>
      <c r="KIO2236" s="76"/>
      <c r="KIP2236" s="76"/>
      <c r="KIQ2236" s="76"/>
      <c r="KIR2236" s="76"/>
      <c r="KIS2236" s="76"/>
      <c r="KIT2236" s="76"/>
      <c r="KIU2236" s="76"/>
      <c r="KIV2236" s="76"/>
      <c r="KIW2236" s="76"/>
      <c r="KIX2236" s="76"/>
      <c r="KIY2236" s="76"/>
      <c r="KIZ2236" s="76"/>
      <c r="KJA2236" s="76"/>
      <c r="KJB2236" s="76"/>
      <c r="KJC2236" s="76"/>
      <c r="KJD2236" s="76"/>
      <c r="KJE2236" s="76"/>
      <c r="KJF2236" s="76"/>
      <c r="KJG2236" s="76"/>
      <c r="KJH2236" s="76"/>
      <c r="KJI2236" s="76"/>
      <c r="KJJ2236" s="76"/>
      <c r="KJK2236" s="76"/>
      <c r="KJL2236" s="76"/>
      <c r="KJM2236" s="76"/>
      <c r="KJN2236" s="76"/>
      <c r="KJO2236" s="76"/>
      <c r="KJP2236" s="76"/>
      <c r="KJQ2236" s="76"/>
      <c r="KJR2236" s="76"/>
      <c r="KJS2236" s="76"/>
      <c r="KJT2236" s="76"/>
      <c r="KJU2236" s="76"/>
      <c r="KJV2236" s="76"/>
      <c r="KJW2236" s="76"/>
      <c r="KJX2236" s="76"/>
      <c r="KJY2236" s="76"/>
      <c r="KJZ2236" s="76"/>
      <c r="KKA2236" s="76"/>
      <c r="KKB2236" s="76"/>
      <c r="KKC2236" s="76"/>
      <c r="KKD2236" s="76"/>
      <c r="KKE2236" s="76"/>
      <c r="KKF2236" s="76"/>
      <c r="KKG2236" s="76"/>
      <c r="KKH2236" s="76"/>
      <c r="KKI2236" s="76"/>
      <c r="KKJ2236" s="76"/>
      <c r="KKK2236" s="76"/>
      <c r="KKL2236" s="76"/>
      <c r="KKM2236" s="76"/>
      <c r="KKN2236" s="76"/>
      <c r="KKO2236" s="76"/>
      <c r="KKP2236" s="76"/>
      <c r="KKQ2236" s="76"/>
      <c r="KKR2236" s="76"/>
      <c r="KKS2236" s="76"/>
      <c r="KKT2236" s="76"/>
      <c r="KKU2236" s="76"/>
      <c r="KKV2236" s="76"/>
      <c r="KKW2236" s="76"/>
      <c r="KKX2236" s="76"/>
      <c r="KKY2236" s="76"/>
      <c r="KKZ2236" s="76"/>
      <c r="KLA2236" s="76"/>
      <c r="KLB2236" s="76"/>
      <c r="KLC2236" s="76"/>
      <c r="KLD2236" s="76"/>
      <c r="KLE2236" s="76"/>
      <c r="KLF2236" s="76"/>
      <c r="KLG2236" s="76"/>
      <c r="KLH2236" s="76"/>
      <c r="KLI2236" s="76"/>
      <c r="KLJ2236" s="76"/>
      <c r="KLK2236" s="76"/>
      <c r="KLL2236" s="76"/>
      <c r="KLM2236" s="76"/>
      <c r="KLN2236" s="76"/>
      <c r="KLO2236" s="76"/>
      <c r="KLP2236" s="76"/>
      <c r="KLQ2236" s="76"/>
      <c r="KLR2236" s="76"/>
      <c r="KLS2236" s="76"/>
      <c r="KLT2236" s="76"/>
      <c r="KLU2236" s="76"/>
      <c r="KLV2236" s="76"/>
      <c r="KLW2236" s="76"/>
      <c r="KLX2236" s="76"/>
      <c r="KLY2236" s="76"/>
      <c r="KLZ2236" s="76"/>
      <c r="KMA2236" s="76"/>
      <c r="KMB2236" s="76"/>
      <c r="KMC2236" s="76"/>
      <c r="KMD2236" s="76"/>
      <c r="KME2236" s="76"/>
      <c r="KMF2236" s="76"/>
      <c r="KMG2236" s="76"/>
      <c r="KMH2236" s="76"/>
      <c r="KMI2236" s="76"/>
      <c r="KMJ2236" s="76"/>
      <c r="KMK2236" s="76"/>
      <c r="KML2236" s="76"/>
      <c r="KMM2236" s="76"/>
      <c r="KMN2236" s="76"/>
      <c r="KMO2236" s="76"/>
      <c r="KMP2236" s="76"/>
      <c r="KMQ2236" s="76"/>
      <c r="KMR2236" s="76"/>
      <c r="KMS2236" s="76"/>
      <c r="KMT2236" s="76"/>
      <c r="KMU2236" s="76"/>
      <c r="KMV2236" s="76"/>
      <c r="KMW2236" s="76"/>
      <c r="KMX2236" s="76"/>
      <c r="KMY2236" s="76"/>
      <c r="KMZ2236" s="76"/>
      <c r="KNA2236" s="76"/>
      <c r="KNB2236" s="76"/>
      <c r="KNC2236" s="76"/>
      <c r="KND2236" s="76"/>
      <c r="KNE2236" s="76"/>
      <c r="KNF2236" s="76"/>
      <c r="KNG2236" s="76"/>
      <c r="KNH2236" s="76"/>
      <c r="KNI2236" s="76"/>
      <c r="KNJ2236" s="76"/>
      <c r="KNK2236" s="76"/>
      <c r="KNL2236" s="76"/>
      <c r="KNM2236" s="76"/>
      <c r="KNN2236" s="76"/>
      <c r="KNO2236" s="76"/>
      <c r="KNP2236" s="76"/>
      <c r="KNQ2236" s="76"/>
      <c r="KNR2236" s="76"/>
      <c r="KNS2236" s="76"/>
      <c r="KNT2236" s="76"/>
      <c r="KNU2236" s="76"/>
      <c r="KNV2236" s="76"/>
      <c r="KNW2236" s="76"/>
      <c r="KNX2236" s="76"/>
      <c r="KNY2236" s="76"/>
      <c r="KNZ2236" s="76"/>
      <c r="KOA2236" s="76"/>
      <c r="KOB2236" s="76"/>
      <c r="KOC2236" s="76"/>
      <c r="KOD2236" s="76"/>
      <c r="KOE2236" s="76"/>
      <c r="KOF2236" s="76"/>
      <c r="KOG2236" s="76"/>
      <c r="KOH2236" s="76"/>
      <c r="KOI2236" s="76"/>
      <c r="KOJ2236" s="76"/>
      <c r="KOK2236" s="76"/>
      <c r="KOL2236" s="76"/>
      <c r="KOM2236" s="76"/>
      <c r="KON2236" s="76"/>
      <c r="KOO2236" s="76"/>
      <c r="KOP2236" s="76"/>
      <c r="KOQ2236" s="76"/>
      <c r="KOR2236" s="76"/>
      <c r="KOS2236" s="76"/>
      <c r="KOT2236" s="76"/>
      <c r="KOU2236" s="76"/>
      <c r="KOV2236" s="76"/>
      <c r="KOW2236" s="76"/>
      <c r="KOX2236" s="76"/>
      <c r="KOY2236" s="76"/>
      <c r="KOZ2236" s="76"/>
      <c r="KPA2236" s="76"/>
      <c r="KPB2236" s="76"/>
      <c r="KPC2236" s="76"/>
      <c r="KPD2236" s="76"/>
      <c r="KPE2236" s="76"/>
      <c r="KPF2236" s="76"/>
      <c r="KPG2236" s="76"/>
      <c r="KPH2236" s="76"/>
      <c r="KPI2236" s="76"/>
      <c r="KPJ2236" s="76"/>
      <c r="KPK2236" s="76"/>
      <c r="KPL2236" s="76"/>
      <c r="KPM2236" s="76"/>
      <c r="KPN2236" s="76"/>
      <c r="KPO2236" s="76"/>
      <c r="KPP2236" s="76"/>
      <c r="KPQ2236" s="76"/>
      <c r="KPR2236" s="76"/>
      <c r="KPS2236" s="76"/>
      <c r="KPT2236" s="76"/>
      <c r="KPU2236" s="76"/>
      <c r="KPV2236" s="76"/>
      <c r="KPW2236" s="76"/>
      <c r="KPX2236" s="76"/>
      <c r="KPY2236" s="76"/>
      <c r="KPZ2236" s="76"/>
      <c r="KQA2236" s="76"/>
      <c r="KQB2236" s="76"/>
      <c r="KQC2236" s="76"/>
      <c r="KQD2236" s="76"/>
      <c r="KQE2236" s="76"/>
      <c r="KQF2236" s="76"/>
      <c r="KQG2236" s="76"/>
      <c r="KQH2236" s="76"/>
      <c r="KQI2236" s="76"/>
      <c r="KQJ2236" s="76"/>
      <c r="KQK2236" s="76"/>
      <c r="KQL2236" s="76"/>
      <c r="KQM2236" s="76"/>
      <c r="KQN2236" s="76"/>
      <c r="KQO2236" s="76"/>
      <c r="KQP2236" s="76"/>
      <c r="KQQ2236" s="76"/>
      <c r="KQR2236" s="76"/>
      <c r="KQS2236" s="76"/>
      <c r="KQT2236" s="76"/>
      <c r="KQU2236" s="76"/>
      <c r="KQV2236" s="76"/>
      <c r="KQW2236" s="76"/>
      <c r="KQX2236" s="76"/>
      <c r="KQY2236" s="76"/>
      <c r="KQZ2236" s="76"/>
      <c r="KRA2236" s="76"/>
      <c r="KRB2236" s="76"/>
      <c r="KRC2236" s="76"/>
      <c r="KRD2236" s="76"/>
      <c r="KRE2236" s="76"/>
      <c r="KRF2236" s="76"/>
      <c r="KRG2236" s="76"/>
      <c r="KRH2236" s="76"/>
      <c r="KRI2236" s="76"/>
      <c r="KRJ2236" s="76"/>
      <c r="KRK2236" s="76"/>
      <c r="KRL2236" s="76"/>
      <c r="KRM2236" s="76"/>
      <c r="KRN2236" s="76"/>
      <c r="KRO2236" s="76"/>
      <c r="KRP2236" s="76"/>
      <c r="KRQ2236" s="76"/>
      <c r="KRR2236" s="76"/>
      <c r="KRS2236" s="76"/>
      <c r="KRT2236" s="76"/>
      <c r="KRU2236" s="76"/>
      <c r="KRV2236" s="76"/>
      <c r="KRW2236" s="76"/>
      <c r="KRX2236" s="76"/>
      <c r="KRY2236" s="76"/>
      <c r="KRZ2236" s="76"/>
      <c r="KSA2236" s="76"/>
      <c r="KSB2236" s="76"/>
      <c r="KSC2236" s="76"/>
      <c r="KSD2236" s="76"/>
      <c r="KSE2236" s="76"/>
      <c r="KSF2236" s="76"/>
      <c r="KSG2236" s="76"/>
      <c r="KSH2236" s="76"/>
      <c r="KSI2236" s="76"/>
      <c r="KSJ2236" s="76"/>
      <c r="KSK2236" s="76"/>
      <c r="KSL2236" s="76"/>
      <c r="KSM2236" s="76"/>
      <c r="KSN2236" s="76"/>
      <c r="KSO2236" s="76"/>
      <c r="KSP2236" s="76"/>
      <c r="KSQ2236" s="76"/>
      <c r="KSR2236" s="76"/>
      <c r="KSS2236" s="76"/>
      <c r="KST2236" s="76"/>
      <c r="KSU2236" s="76"/>
      <c r="KSV2236" s="76"/>
      <c r="KSW2236" s="76"/>
      <c r="KSX2236" s="76"/>
      <c r="KSY2236" s="76"/>
      <c r="KSZ2236" s="76"/>
      <c r="KTA2236" s="76"/>
      <c r="KTB2236" s="76"/>
      <c r="KTC2236" s="76"/>
      <c r="KTD2236" s="76"/>
      <c r="KTE2236" s="76"/>
      <c r="KTF2236" s="76"/>
      <c r="KTG2236" s="76"/>
      <c r="KTH2236" s="76"/>
      <c r="KTI2236" s="76"/>
      <c r="KTJ2236" s="76"/>
      <c r="KTK2236" s="76"/>
      <c r="KTL2236" s="76"/>
      <c r="KTM2236" s="76"/>
      <c r="KTN2236" s="76"/>
      <c r="KTO2236" s="76"/>
      <c r="KTP2236" s="76"/>
      <c r="KTQ2236" s="76"/>
      <c r="KTR2236" s="76"/>
      <c r="KTS2236" s="76"/>
      <c r="KTT2236" s="76"/>
      <c r="KTU2236" s="76"/>
      <c r="KTV2236" s="76"/>
      <c r="KTW2236" s="76"/>
      <c r="KTX2236" s="76"/>
      <c r="KTY2236" s="76"/>
      <c r="KTZ2236" s="76"/>
      <c r="KUA2236" s="76"/>
      <c r="KUB2236" s="76"/>
      <c r="KUC2236" s="76"/>
      <c r="KUD2236" s="76"/>
      <c r="KUE2236" s="76"/>
      <c r="KUF2236" s="76"/>
      <c r="KUG2236" s="76"/>
      <c r="KUH2236" s="76"/>
      <c r="KUI2236" s="76"/>
      <c r="KUJ2236" s="76"/>
      <c r="KUK2236" s="76"/>
      <c r="KUL2236" s="76"/>
      <c r="KUM2236" s="76"/>
      <c r="KUN2236" s="76"/>
      <c r="KUO2236" s="76"/>
      <c r="KUP2236" s="76"/>
      <c r="KUQ2236" s="76"/>
      <c r="KUR2236" s="76"/>
      <c r="KUS2236" s="76"/>
      <c r="KUT2236" s="76"/>
      <c r="KUU2236" s="76"/>
      <c r="KUV2236" s="76"/>
      <c r="KUW2236" s="76"/>
      <c r="KUX2236" s="76"/>
      <c r="KUY2236" s="76"/>
      <c r="KUZ2236" s="76"/>
      <c r="KVA2236" s="76"/>
      <c r="KVB2236" s="76"/>
      <c r="KVC2236" s="76"/>
      <c r="KVD2236" s="76"/>
      <c r="KVE2236" s="76"/>
      <c r="KVF2236" s="76"/>
      <c r="KVG2236" s="76"/>
      <c r="KVH2236" s="76"/>
      <c r="KVI2236" s="76"/>
      <c r="KVJ2236" s="76"/>
      <c r="KVK2236" s="76"/>
      <c r="KVL2236" s="76"/>
      <c r="KVM2236" s="76"/>
      <c r="KVN2236" s="76"/>
      <c r="KVO2236" s="76"/>
      <c r="KVP2236" s="76"/>
      <c r="KVQ2236" s="76"/>
      <c r="KVR2236" s="76"/>
      <c r="KVS2236" s="76"/>
      <c r="KVT2236" s="76"/>
      <c r="KVU2236" s="76"/>
      <c r="KVV2236" s="76"/>
      <c r="KVW2236" s="76"/>
      <c r="KVX2236" s="76"/>
      <c r="KVY2236" s="76"/>
      <c r="KVZ2236" s="76"/>
      <c r="KWA2236" s="76"/>
      <c r="KWB2236" s="76"/>
      <c r="KWC2236" s="76"/>
      <c r="KWD2236" s="76"/>
      <c r="KWE2236" s="76"/>
      <c r="KWF2236" s="76"/>
      <c r="KWG2236" s="76"/>
      <c r="KWH2236" s="76"/>
      <c r="KWI2236" s="76"/>
      <c r="KWJ2236" s="76"/>
      <c r="KWK2236" s="76"/>
      <c r="KWL2236" s="76"/>
      <c r="KWM2236" s="76"/>
      <c r="KWN2236" s="76"/>
      <c r="KWO2236" s="76"/>
      <c r="KWP2236" s="76"/>
      <c r="KWQ2236" s="76"/>
      <c r="KWR2236" s="76"/>
      <c r="KWS2236" s="76"/>
      <c r="KWT2236" s="76"/>
      <c r="KWU2236" s="76"/>
      <c r="KWV2236" s="76"/>
      <c r="KWW2236" s="76"/>
      <c r="KWX2236" s="76"/>
      <c r="KWY2236" s="76"/>
      <c r="KWZ2236" s="76"/>
      <c r="KXA2236" s="76"/>
      <c r="KXB2236" s="76"/>
      <c r="KXC2236" s="76"/>
      <c r="KXD2236" s="76"/>
      <c r="KXE2236" s="76"/>
      <c r="KXF2236" s="76"/>
      <c r="KXG2236" s="76"/>
      <c r="KXH2236" s="76"/>
      <c r="KXI2236" s="76"/>
      <c r="KXJ2236" s="76"/>
      <c r="KXK2236" s="76"/>
      <c r="KXL2236" s="76"/>
      <c r="KXM2236" s="76"/>
      <c r="KXN2236" s="76"/>
      <c r="KXO2236" s="76"/>
      <c r="KXP2236" s="76"/>
      <c r="KXQ2236" s="76"/>
      <c r="KXR2236" s="76"/>
      <c r="KXS2236" s="76"/>
      <c r="KXT2236" s="76"/>
      <c r="KXU2236" s="76"/>
      <c r="KXV2236" s="76"/>
      <c r="KXW2236" s="76"/>
      <c r="KXX2236" s="76"/>
      <c r="KXY2236" s="76"/>
      <c r="KXZ2236" s="76"/>
      <c r="KYA2236" s="76"/>
      <c r="KYB2236" s="76"/>
      <c r="KYC2236" s="76"/>
      <c r="KYD2236" s="76"/>
      <c r="KYE2236" s="76"/>
      <c r="KYF2236" s="76"/>
      <c r="KYG2236" s="76"/>
      <c r="KYH2236" s="76"/>
      <c r="KYI2236" s="76"/>
      <c r="KYJ2236" s="76"/>
      <c r="KYK2236" s="76"/>
      <c r="KYL2236" s="76"/>
      <c r="KYM2236" s="76"/>
      <c r="KYN2236" s="76"/>
      <c r="KYO2236" s="76"/>
      <c r="KYP2236" s="76"/>
      <c r="KYQ2236" s="76"/>
      <c r="KYR2236" s="76"/>
      <c r="KYS2236" s="76"/>
      <c r="KYT2236" s="76"/>
      <c r="KYU2236" s="76"/>
      <c r="KYV2236" s="76"/>
      <c r="KYW2236" s="76"/>
      <c r="KYX2236" s="76"/>
      <c r="KYY2236" s="76"/>
      <c r="KYZ2236" s="76"/>
      <c r="KZA2236" s="76"/>
      <c r="KZB2236" s="76"/>
      <c r="KZC2236" s="76"/>
      <c r="KZD2236" s="76"/>
      <c r="KZE2236" s="76"/>
      <c r="KZF2236" s="76"/>
      <c r="KZG2236" s="76"/>
      <c r="KZH2236" s="76"/>
      <c r="KZI2236" s="76"/>
      <c r="KZJ2236" s="76"/>
      <c r="KZK2236" s="76"/>
      <c r="KZL2236" s="76"/>
      <c r="KZM2236" s="76"/>
      <c r="KZN2236" s="76"/>
      <c r="KZO2236" s="76"/>
      <c r="KZP2236" s="76"/>
      <c r="KZQ2236" s="76"/>
      <c r="KZR2236" s="76"/>
      <c r="KZS2236" s="76"/>
      <c r="KZT2236" s="76"/>
      <c r="KZU2236" s="76"/>
      <c r="KZV2236" s="76"/>
      <c r="KZW2236" s="76"/>
      <c r="KZX2236" s="76"/>
      <c r="KZY2236" s="76"/>
      <c r="KZZ2236" s="76"/>
      <c r="LAA2236" s="76"/>
      <c r="LAB2236" s="76"/>
      <c r="LAC2236" s="76"/>
      <c r="LAD2236" s="76"/>
      <c r="LAE2236" s="76"/>
      <c r="LAF2236" s="76"/>
      <c r="LAG2236" s="76"/>
      <c r="LAH2236" s="76"/>
      <c r="LAI2236" s="76"/>
      <c r="LAJ2236" s="76"/>
      <c r="LAK2236" s="76"/>
      <c r="LAL2236" s="76"/>
      <c r="LAM2236" s="76"/>
      <c r="LAN2236" s="76"/>
      <c r="LAO2236" s="76"/>
      <c r="LAP2236" s="76"/>
      <c r="LAQ2236" s="76"/>
      <c r="LAR2236" s="76"/>
      <c r="LAS2236" s="76"/>
      <c r="LAT2236" s="76"/>
      <c r="LAU2236" s="76"/>
      <c r="LAV2236" s="76"/>
      <c r="LAW2236" s="76"/>
      <c r="LAX2236" s="76"/>
      <c r="LAY2236" s="76"/>
      <c r="LAZ2236" s="76"/>
      <c r="LBA2236" s="76"/>
      <c r="LBB2236" s="76"/>
      <c r="LBC2236" s="76"/>
      <c r="LBD2236" s="76"/>
      <c r="LBE2236" s="76"/>
      <c r="LBF2236" s="76"/>
      <c r="LBG2236" s="76"/>
      <c r="LBH2236" s="76"/>
      <c r="LBI2236" s="76"/>
      <c r="LBJ2236" s="76"/>
      <c r="LBK2236" s="76"/>
      <c r="LBL2236" s="76"/>
      <c r="LBM2236" s="76"/>
      <c r="LBN2236" s="76"/>
      <c r="LBO2236" s="76"/>
      <c r="LBP2236" s="76"/>
      <c r="LBQ2236" s="76"/>
      <c r="LBR2236" s="76"/>
      <c r="LBS2236" s="76"/>
      <c r="LBT2236" s="76"/>
      <c r="LBU2236" s="76"/>
      <c r="LBV2236" s="76"/>
      <c r="LBW2236" s="76"/>
      <c r="LBX2236" s="76"/>
      <c r="LBY2236" s="76"/>
      <c r="LBZ2236" s="76"/>
      <c r="LCA2236" s="76"/>
      <c r="LCB2236" s="76"/>
      <c r="LCC2236" s="76"/>
      <c r="LCD2236" s="76"/>
      <c r="LCE2236" s="76"/>
      <c r="LCF2236" s="76"/>
      <c r="LCG2236" s="76"/>
      <c r="LCH2236" s="76"/>
      <c r="LCI2236" s="76"/>
      <c r="LCJ2236" s="76"/>
      <c r="LCK2236" s="76"/>
      <c r="LCL2236" s="76"/>
      <c r="LCM2236" s="76"/>
      <c r="LCN2236" s="76"/>
      <c r="LCO2236" s="76"/>
      <c r="LCP2236" s="76"/>
      <c r="LCQ2236" s="76"/>
      <c r="LCR2236" s="76"/>
      <c r="LCS2236" s="76"/>
      <c r="LCT2236" s="76"/>
      <c r="LCU2236" s="76"/>
      <c r="LCV2236" s="76"/>
      <c r="LCW2236" s="76"/>
      <c r="LCX2236" s="76"/>
      <c r="LCY2236" s="76"/>
      <c r="LCZ2236" s="76"/>
      <c r="LDA2236" s="76"/>
      <c r="LDB2236" s="76"/>
      <c r="LDC2236" s="76"/>
      <c r="LDD2236" s="76"/>
      <c r="LDE2236" s="76"/>
      <c r="LDF2236" s="76"/>
      <c r="LDG2236" s="76"/>
      <c r="LDH2236" s="76"/>
      <c r="LDI2236" s="76"/>
      <c r="LDJ2236" s="76"/>
      <c r="LDK2236" s="76"/>
      <c r="LDL2236" s="76"/>
      <c r="LDM2236" s="76"/>
      <c r="LDN2236" s="76"/>
      <c r="LDO2236" s="76"/>
      <c r="LDP2236" s="76"/>
      <c r="LDQ2236" s="76"/>
      <c r="LDR2236" s="76"/>
      <c r="LDS2236" s="76"/>
      <c r="LDT2236" s="76"/>
      <c r="LDU2236" s="76"/>
      <c r="LDV2236" s="76"/>
      <c r="LDW2236" s="76"/>
      <c r="LDX2236" s="76"/>
      <c r="LDY2236" s="76"/>
      <c r="LDZ2236" s="76"/>
      <c r="LEA2236" s="76"/>
      <c r="LEB2236" s="76"/>
      <c r="LEC2236" s="76"/>
      <c r="LED2236" s="76"/>
      <c r="LEE2236" s="76"/>
      <c r="LEF2236" s="76"/>
      <c r="LEG2236" s="76"/>
      <c r="LEH2236" s="76"/>
      <c r="LEI2236" s="76"/>
      <c r="LEJ2236" s="76"/>
      <c r="LEK2236" s="76"/>
      <c r="LEL2236" s="76"/>
      <c r="LEM2236" s="76"/>
      <c r="LEN2236" s="76"/>
      <c r="LEO2236" s="76"/>
      <c r="LEP2236" s="76"/>
      <c r="LEQ2236" s="76"/>
      <c r="LER2236" s="76"/>
      <c r="LES2236" s="76"/>
      <c r="LET2236" s="76"/>
      <c r="LEU2236" s="76"/>
      <c r="LEV2236" s="76"/>
      <c r="LEW2236" s="76"/>
      <c r="LEX2236" s="76"/>
      <c r="LEY2236" s="76"/>
      <c r="LEZ2236" s="76"/>
      <c r="LFA2236" s="76"/>
      <c r="LFB2236" s="76"/>
      <c r="LFC2236" s="76"/>
      <c r="LFD2236" s="76"/>
      <c r="LFE2236" s="76"/>
      <c r="LFF2236" s="76"/>
      <c r="LFG2236" s="76"/>
      <c r="LFH2236" s="76"/>
      <c r="LFI2236" s="76"/>
      <c r="LFJ2236" s="76"/>
      <c r="LFK2236" s="76"/>
      <c r="LFL2236" s="76"/>
      <c r="LFM2236" s="76"/>
      <c r="LFN2236" s="76"/>
      <c r="LFO2236" s="76"/>
      <c r="LFP2236" s="76"/>
      <c r="LFQ2236" s="76"/>
      <c r="LFR2236" s="76"/>
      <c r="LFS2236" s="76"/>
      <c r="LFT2236" s="76"/>
      <c r="LFU2236" s="76"/>
      <c r="LFV2236" s="76"/>
      <c r="LFW2236" s="76"/>
      <c r="LFX2236" s="76"/>
      <c r="LFY2236" s="76"/>
      <c r="LFZ2236" s="76"/>
      <c r="LGA2236" s="76"/>
      <c r="LGB2236" s="76"/>
      <c r="LGC2236" s="76"/>
      <c r="LGD2236" s="76"/>
      <c r="LGE2236" s="76"/>
      <c r="LGF2236" s="76"/>
      <c r="LGG2236" s="76"/>
      <c r="LGH2236" s="76"/>
      <c r="LGI2236" s="76"/>
      <c r="LGJ2236" s="76"/>
      <c r="LGK2236" s="76"/>
      <c r="LGL2236" s="76"/>
      <c r="LGM2236" s="76"/>
      <c r="LGN2236" s="76"/>
      <c r="LGO2236" s="76"/>
      <c r="LGP2236" s="76"/>
      <c r="LGQ2236" s="76"/>
      <c r="LGR2236" s="76"/>
      <c r="LGS2236" s="76"/>
      <c r="LGT2236" s="76"/>
      <c r="LGU2236" s="76"/>
      <c r="LGV2236" s="76"/>
      <c r="LGW2236" s="76"/>
      <c r="LGX2236" s="76"/>
      <c r="LGY2236" s="76"/>
      <c r="LGZ2236" s="76"/>
      <c r="LHA2236" s="76"/>
      <c r="LHB2236" s="76"/>
      <c r="LHC2236" s="76"/>
      <c r="LHD2236" s="76"/>
      <c r="LHE2236" s="76"/>
      <c r="LHF2236" s="76"/>
      <c r="LHG2236" s="76"/>
      <c r="LHH2236" s="76"/>
      <c r="LHI2236" s="76"/>
      <c r="LHJ2236" s="76"/>
      <c r="LHK2236" s="76"/>
      <c r="LHL2236" s="76"/>
      <c r="LHM2236" s="76"/>
      <c r="LHN2236" s="76"/>
      <c r="LHO2236" s="76"/>
      <c r="LHP2236" s="76"/>
      <c r="LHQ2236" s="76"/>
      <c r="LHR2236" s="76"/>
      <c r="LHS2236" s="76"/>
      <c r="LHT2236" s="76"/>
      <c r="LHU2236" s="76"/>
      <c r="LHV2236" s="76"/>
      <c r="LHW2236" s="76"/>
      <c r="LHX2236" s="76"/>
      <c r="LHY2236" s="76"/>
      <c r="LHZ2236" s="76"/>
      <c r="LIA2236" s="76"/>
      <c r="LIB2236" s="76"/>
      <c r="LIC2236" s="76"/>
      <c r="LID2236" s="76"/>
      <c r="LIE2236" s="76"/>
      <c r="LIF2236" s="76"/>
      <c r="LIG2236" s="76"/>
      <c r="LIH2236" s="76"/>
      <c r="LII2236" s="76"/>
      <c r="LIJ2236" s="76"/>
      <c r="LIK2236" s="76"/>
      <c r="LIL2236" s="76"/>
      <c r="LIM2236" s="76"/>
      <c r="LIN2236" s="76"/>
      <c r="LIO2236" s="76"/>
      <c r="LIP2236" s="76"/>
      <c r="LIQ2236" s="76"/>
      <c r="LIR2236" s="76"/>
      <c r="LIS2236" s="76"/>
      <c r="LIT2236" s="76"/>
      <c r="LIU2236" s="76"/>
      <c r="LIV2236" s="76"/>
      <c r="LIW2236" s="76"/>
      <c r="LIX2236" s="76"/>
      <c r="LIY2236" s="76"/>
      <c r="LIZ2236" s="76"/>
      <c r="LJA2236" s="76"/>
      <c r="LJB2236" s="76"/>
      <c r="LJC2236" s="76"/>
      <c r="LJD2236" s="76"/>
      <c r="LJE2236" s="76"/>
      <c r="LJF2236" s="76"/>
      <c r="LJG2236" s="76"/>
      <c r="LJH2236" s="76"/>
      <c r="LJI2236" s="76"/>
      <c r="LJJ2236" s="76"/>
      <c r="LJK2236" s="76"/>
      <c r="LJL2236" s="76"/>
      <c r="LJM2236" s="76"/>
      <c r="LJN2236" s="76"/>
      <c r="LJO2236" s="76"/>
      <c r="LJP2236" s="76"/>
      <c r="LJQ2236" s="76"/>
      <c r="LJR2236" s="76"/>
      <c r="LJS2236" s="76"/>
      <c r="LJT2236" s="76"/>
      <c r="LJU2236" s="76"/>
      <c r="LJV2236" s="76"/>
      <c r="LJW2236" s="76"/>
      <c r="LJX2236" s="76"/>
      <c r="LJY2236" s="76"/>
      <c r="LJZ2236" s="76"/>
      <c r="LKA2236" s="76"/>
      <c r="LKB2236" s="76"/>
      <c r="LKC2236" s="76"/>
      <c r="LKD2236" s="76"/>
      <c r="LKE2236" s="76"/>
      <c r="LKF2236" s="76"/>
      <c r="LKG2236" s="76"/>
      <c r="LKH2236" s="76"/>
      <c r="LKI2236" s="76"/>
      <c r="LKJ2236" s="76"/>
      <c r="LKK2236" s="76"/>
      <c r="LKL2236" s="76"/>
      <c r="LKM2236" s="76"/>
      <c r="LKN2236" s="76"/>
      <c r="LKO2236" s="76"/>
      <c r="LKP2236" s="76"/>
      <c r="LKQ2236" s="76"/>
      <c r="LKR2236" s="76"/>
      <c r="LKS2236" s="76"/>
      <c r="LKT2236" s="76"/>
      <c r="LKU2236" s="76"/>
      <c r="LKV2236" s="76"/>
      <c r="LKW2236" s="76"/>
      <c r="LKX2236" s="76"/>
      <c r="LKY2236" s="76"/>
      <c r="LKZ2236" s="76"/>
      <c r="LLA2236" s="76"/>
      <c r="LLB2236" s="76"/>
      <c r="LLC2236" s="76"/>
      <c r="LLD2236" s="76"/>
      <c r="LLE2236" s="76"/>
      <c r="LLF2236" s="76"/>
      <c r="LLG2236" s="76"/>
      <c r="LLH2236" s="76"/>
      <c r="LLI2236" s="76"/>
      <c r="LLJ2236" s="76"/>
      <c r="LLK2236" s="76"/>
      <c r="LLL2236" s="76"/>
      <c r="LLM2236" s="76"/>
      <c r="LLN2236" s="76"/>
      <c r="LLO2236" s="76"/>
      <c r="LLP2236" s="76"/>
      <c r="LLQ2236" s="76"/>
      <c r="LLR2236" s="76"/>
      <c r="LLS2236" s="76"/>
      <c r="LLT2236" s="76"/>
      <c r="LLU2236" s="76"/>
      <c r="LLV2236" s="76"/>
      <c r="LLW2236" s="76"/>
      <c r="LLX2236" s="76"/>
      <c r="LLY2236" s="76"/>
      <c r="LLZ2236" s="76"/>
      <c r="LMA2236" s="76"/>
      <c r="LMB2236" s="76"/>
      <c r="LMC2236" s="76"/>
      <c r="LMD2236" s="76"/>
      <c r="LME2236" s="76"/>
      <c r="LMF2236" s="76"/>
      <c r="LMG2236" s="76"/>
      <c r="LMH2236" s="76"/>
      <c r="LMI2236" s="76"/>
      <c r="LMJ2236" s="76"/>
      <c r="LMK2236" s="76"/>
      <c r="LML2236" s="76"/>
      <c r="LMM2236" s="76"/>
      <c r="LMN2236" s="76"/>
      <c r="LMO2236" s="76"/>
      <c r="LMP2236" s="76"/>
      <c r="LMQ2236" s="76"/>
      <c r="LMR2236" s="76"/>
      <c r="LMS2236" s="76"/>
      <c r="LMT2236" s="76"/>
      <c r="LMU2236" s="76"/>
      <c r="LMV2236" s="76"/>
      <c r="LMW2236" s="76"/>
      <c r="LMX2236" s="76"/>
      <c r="LMY2236" s="76"/>
      <c r="LMZ2236" s="76"/>
      <c r="LNA2236" s="76"/>
      <c r="LNB2236" s="76"/>
      <c r="LNC2236" s="76"/>
      <c r="LND2236" s="76"/>
      <c r="LNE2236" s="76"/>
      <c r="LNF2236" s="76"/>
      <c r="LNG2236" s="76"/>
      <c r="LNH2236" s="76"/>
      <c r="LNI2236" s="76"/>
      <c r="LNJ2236" s="76"/>
      <c r="LNK2236" s="76"/>
      <c r="LNL2236" s="76"/>
      <c r="LNM2236" s="76"/>
      <c r="LNN2236" s="76"/>
      <c r="LNO2236" s="76"/>
      <c r="LNP2236" s="76"/>
      <c r="LNQ2236" s="76"/>
      <c r="LNR2236" s="76"/>
      <c r="LNS2236" s="76"/>
      <c r="LNT2236" s="76"/>
      <c r="LNU2236" s="76"/>
      <c r="LNV2236" s="76"/>
      <c r="LNW2236" s="76"/>
      <c r="LNX2236" s="76"/>
      <c r="LNY2236" s="76"/>
      <c r="LNZ2236" s="76"/>
      <c r="LOA2236" s="76"/>
      <c r="LOB2236" s="76"/>
      <c r="LOC2236" s="76"/>
      <c r="LOD2236" s="76"/>
      <c r="LOE2236" s="76"/>
      <c r="LOF2236" s="76"/>
      <c r="LOG2236" s="76"/>
      <c r="LOH2236" s="76"/>
      <c r="LOI2236" s="76"/>
      <c r="LOJ2236" s="76"/>
      <c r="LOK2236" s="76"/>
      <c r="LOL2236" s="76"/>
      <c r="LOM2236" s="76"/>
      <c r="LON2236" s="76"/>
      <c r="LOO2236" s="76"/>
      <c r="LOP2236" s="76"/>
      <c r="LOQ2236" s="76"/>
      <c r="LOR2236" s="76"/>
      <c r="LOS2236" s="76"/>
      <c r="LOT2236" s="76"/>
      <c r="LOU2236" s="76"/>
      <c r="LOV2236" s="76"/>
      <c r="LOW2236" s="76"/>
      <c r="LOX2236" s="76"/>
      <c r="LOY2236" s="76"/>
      <c r="LOZ2236" s="76"/>
      <c r="LPA2236" s="76"/>
      <c r="LPB2236" s="76"/>
      <c r="LPC2236" s="76"/>
      <c r="LPD2236" s="76"/>
      <c r="LPE2236" s="76"/>
      <c r="LPF2236" s="76"/>
      <c r="LPG2236" s="76"/>
      <c r="LPH2236" s="76"/>
      <c r="LPI2236" s="76"/>
      <c r="LPJ2236" s="76"/>
      <c r="LPK2236" s="76"/>
      <c r="LPL2236" s="76"/>
      <c r="LPM2236" s="76"/>
      <c r="LPN2236" s="76"/>
      <c r="LPO2236" s="76"/>
      <c r="LPP2236" s="76"/>
      <c r="LPQ2236" s="76"/>
      <c r="LPR2236" s="76"/>
      <c r="LPS2236" s="76"/>
      <c r="LPT2236" s="76"/>
      <c r="LPU2236" s="76"/>
      <c r="LPV2236" s="76"/>
      <c r="LPW2236" s="76"/>
      <c r="LPX2236" s="76"/>
      <c r="LPY2236" s="76"/>
      <c r="LPZ2236" s="76"/>
      <c r="LQA2236" s="76"/>
      <c r="LQB2236" s="76"/>
      <c r="LQC2236" s="76"/>
      <c r="LQD2236" s="76"/>
      <c r="LQE2236" s="76"/>
      <c r="LQF2236" s="76"/>
      <c r="LQG2236" s="76"/>
      <c r="LQH2236" s="76"/>
      <c r="LQI2236" s="76"/>
      <c r="LQJ2236" s="76"/>
      <c r="LQK2236" s="76"/>
      <c r="LQL2236" s="76"/>
      <c r="LQM2236" s="76"/>
      <c r="LQN2236" s="76"/>
      <c r="LQO2236" s="76"/>
      <c r="LQP2236" s="76"/>
      <c r="LQQ2236" s="76"/>
      <c r="LQR2236" s="76"/>
      <c r="LQS2236" s="76"/>
      <c r="LQT2236" s="76"/>
      <c r="LQU2236" s="76"/>
      <c r="LQV2236" s="76"/>
      <c r="LQW2236" s="76"/>
      <c r="LQX2236" s="76"/>
      <c r="LQY2236" s="76"/>
      <c r="LQZ2236" s="76"/>
      <c r="LRA2236" s="76"/>
      <c r="LRB2236" s="76"/>
      <c r="LRC2236" s="76"/>
      <c r="LRD2236" s="76"/>
      <c r="LRE2236" s="76"/>
      <c r="LRF2236" s="76"/>
      <c r="LRG2236" s="76"/>
      <c r="LRH2236" s="76"/>
      <c r="LRI2236" s="76"/>
      <c r="LRJ2236" s="76"/>
      <c r="LRK2236" s="76"/>
      <c r="LRL2236" s="76"/>
      <c r="LRM2236" s="76"/>
      <c r="LRN2236" s="76"/>
      <c r="LRO2236" s="76"/>
      <c r="LRP2236" s="76"/>
      <c r="LRQ2236" s="76"/>
      <c r="LRR2236" s="76"/>
      <c r="LRS2236" s="76"/>
      <c r="LRT2236" s="76"/>
      <c r="LRU2236" s="76"/>
      <c r="LRV2236" s="76"/>
      <c r="LRW2236" s="76"/>
      <c r="LRX2236" s="76"/>
      <c r="LRY2236" s="76"/>
      <c r="LRZ2236" s="76"/>
      <c r="LSA2236" s="76"/>
      <c r="LSB2236" s="76"/>
      <c r="LSC2236" s="76"/>
      <c r="LSD2236" s="76"/>
      <c r="LSE2236" s="76"/>
      <c r="LSF2236" s="76"/>
      <c r="LSG2236" s="76"/>
      <c r="LSH2236" s="76"/>
      <c r="LSI2236" s="76"/>
      <c r="LSJ2236" s="76"/>
      <c r="LSK2236" s="76"/>
      <c r="LSL2236" s="76"/>
      <c r="LSM2236" s="76"/>
      <c r="LSN2236" s="76"/>
      <c r="LSO2236" s="76"/>
      <c r="LSP2236" s="76"/>
      <c r="LSQ2236" s="76"/>
      <c r="LSR2236" s="76"/>
      <c r="LSS2236" s="76"/>
      <c r="LST2236" s="76"/>
      <c r="LSU2236" s="76"/>
      <c r="LSV2236" s="76"/>
      <c r="LSW2236" s="76"/>
      <c r="LSX2236" s="76"/>
      <c r="LSY2236" s="76"/>
      <c r="LSZ2236" s="76"/>
      <c r="LTA2236" s="76"/>
      <c r="LTB2236" s="76"/>
      <c r="LTC2236" s="76"/>
      <c r="LTD2236" s="76"/>
      <c r="LTE2236" s="76"/>
      <c r="LTF2236" s="76"/>
      <c r="LTG2236" s="76"/>
      <c r="LTH2236" s="76"/>
      <c r="LTI2236" s="76"/>
      <c r="LTJ2236" s="76"/>
      <c r="LTK2236" s="76"/>
      <c r="LTL2236" s="76"/>
      <c r="LTM2236" s="76"/>
      <c r="LTN2236" s="76"/>
      <c r="LTO2236" s="76"/>
      <c r="LTP2236" s="76"/>
      <c r="LTQ2236" s="76"/>
      <c r="LTR2236" s="76"/>
      <c r="LTS2236" s="76"/>
      <c r="LTT2236" s="76"/>
      <c r="LTU2236" s="76"/>
      <c r="LTV2236" s="76"/>
      <c r="LTW2236" s="76"/>
      <c r="LTX2236" s="76"/>
      <c r="LTY2236" s="76"/>
      <c r="LTZ2236" s="76"/>
      <c r="LUA2236" s="76"/>
      <c r="LUB2236" s="76"/>
      <c r="LUC2236" s="76"/>
      <c r="LUD2236" s="76"/>
      <c r="LUE2236" s="76"/>
      <c r="LUF2236" s="76"/>
      <c r="LUG2236" s="76"/>
      <c r="LUH2236" s="76"/>
      <c r="LUI2236" s="76"/>
      <c r="LUJ2236" s="76"/>
      <c r="LUK2236" s="76"/>
      <c r="LUL2236" s="76"/>
      <c r="LUM2236" s="76"/>
      <c r="LUN2236" s="76"/>
      <c r="LUO2236" s="76"/>
      <c r="LUP2236" s="76"/>
      <c r="LUQ2236" s="76"/>
      <c r="LUR2236" s="76"/>
      <c r="LUS2236" s="76"/>
      <c r="LUT2236" s="76"/>
      <c r="LUU2236" s="76"/>
      <c r="LUV2236" s="76"/>
      <c r="LUW2236" s="76"/>
      <c r="LUX2236" s="76"/>
      <c r="LUY2236" s="76"/>
      <c r="LUZ2236" s="76"/>
      <c r="LVA2236" s="76"/>
      <c r="LVB2236" s="76"/>
      <c r="LVC2236" s="76"/>
      <c r="LVD2236" s="76"/>
      <c r="LVE2236" s="76"/>
      <c r="LVF2236" s="76"/>
      <c r="LVG2236" s="76"/>
      <c r="LVH2236" s="76"/>
      <c r="LVI2236" s="76"/>
      <c r="LVJ2236" s="76"/>
      <c r="LVK2236" s="76"/>
      <c r="LVL2236" s="76"/>
      <c r="LVM2236" s="76"/>
      <c r="LVN2236" s="76"/>
      <c r="LVO2236" s="76"/>
      <c r="LVP2236" s="76"/>
      <c r="LVQ2236" s="76"/>
      <c r="LVR2236" s="76"/>
      <c r="LVS2236" s="76"/>
      <c r="LVT2236" s="76"/>
      <c r="LVU2236" s="76"/>
      <c r="LVV2236" s="76"/>
      <c r="LVW2236" s="76"/>
      <c r="LVX2236" s="76"/>
      <c r="LVY2236" s="76"/>
      <c r="LVZ2236" s="76"/>
      <c r="LWA2236" s="76"/>
      <c r="LWB2236" s="76"/>
      <c r="LWC2236" s="76"/>
      <c r="LWD2236" s="76"/>
      <c r="LWE2236" s="76"/>
      <c r="LWF2236" s="76"/>
      <c r="LWG2236" s="76"/>
      <c r="LWH2236" s="76"/>
      <c r="LWI2236" s="76"/>
      <c r="LWJ2236" s="76"/>
      <c r="LWK2236" s="76"/>
      <c r="LWL2236" s="76"/>
      <c r="LWM2236" s="76"/>
      <c r="LWN2236" s="76"/>
      <c r="LWO2236" s="76"/>
      <c r="LWP2236" s="76"/>
      <c r="LWQ2236" s="76"/>
      <c r="LWR2236" s="76"/>
      <c r="LWS2236" s="76"/>
      <c r="LWT2236" s="76"/>
      <c r="LWU2236" s="76"/>
      <c r="LWV2236" s="76"/>
      <c r="LWW2236" s="76"/>
      <c r="LWX2236" s="76"/>
      <c r="LWY2236" s="76"/>
      <c r="LWZ2236" s="76"/>
      <c r="LXA2236" s="76"/>
      <c r="LXB2236" s="76"/>
      <c r="LXC2236" s="76"/>
      <c r="LXD2236" s="76"/>
      <c r="LXE2236" s="76"/>
      <c r="LXF2236" s="76"/>
      <c r="LXG2236" s="76"/>
      <c r="LXH2236" s="76"/>
      <c r="LXI2236" s="76"/>
      <c r="LXJ2236" s="76"/>
      <c r="LXK2236" s="76"/>
      <c r="LXL2236" s="76"/>
      <c r="LXM2236" s="76"/>
      <c r="LXN2236" s="76"/>
      <c r="LXO2236" s="76"/>
      <c r="LXP2236" s="76"/>
      <c r="LXQ2236" s="76"/>
      <c r="LXR2236" s="76"/>
      <c r="LXS2236" s="76"/>
      <c r="LXT2236" s="76"/>
      <c r="LXU2236" s="76"/>
      <c r="LXV2236" s="76"/>
      <c r="LXW2236" s="76"/>
      <c r="LXX2236" s="76"/>
      <c r="LXY2236" s="76"/>
      <c r="LXZ2236" s="76"/>
      <c r="LYA2236" s="76"/>
      <c r="LYB2236" s="76"/>
      <c r="LYC2236" s="76"/>
      <c r="LYD2236" s="76"/>
      <c r="LYE2236" s="76"/>
      <c r="LYF2236" s="76"/>
      <c r="LYG2236" s="76"/>
      <c r="LYH2236" s="76"/>
      <c r="LYI2236" s="76"/>
      <c r="LYJ2236" s="76"/>
      <c r="LYK2236" s="76"/>
      <c r="LYL2236" s="76"/>
      <c r="LYM2236" s="76"/>
      <c r="LYN2236" s="76"/>
      <c r="LYO2236" s="76"/>
      <c r="LYP2236" s="76"/>
      <c r="LYQ2236" s="76"/>
      <c r="LYR2236" s="76"/>
      <c r="LYS2236" s="76"/>
      <c r="LYT2236" s="76"/>
      <c r="LYU2236" s="76"/>
      <c r="LYV2236" s="76"/>
      <c r="LYW2236" s="76"/>
      <c r="LYX2236" s="76"/>
      <c r="LYY2236" s="76"/>
      <c r="LYZ2236" s="76"/>
      <c r="LZA2236" s="76"/>
      <c r="LZB2236" s="76"/>
      <c r="LZC2236" s="76"/>
      <c r="LZD2236" s="76"/>
      <c r="LZE2236" s="76"/>
      <c r="LZF2236" s="76"/>
      <c r="LZG2236" s="76"/>
      <c r="LZH2236" s="76"/>
      <c r="LZI2236" s="76"/>
      <c r="LZJ2236" s="76"/>
      <c r="LZK2236" s="76"/>
      <c r="LZL2236" s="76"/>
      <c r="LZM2236" s="76"/>
      <c r="LZN2236" s="76"/>
      <c r="LZO2236" s="76"/>
      <c r="LZP2236" s="76"/>
      <c r="LZQ2236" s="76"/>
      <c r="LZR2236" s="76"/>
      <c r="LZS2236" s="76"/>
      <c r="LZT2236" s="76"/>
      <c r="LZU2236" s="76"/>
      <c r="LZV2236" s="76"/>
      <c r="LZW2236" s="76"/>
      <c r="LZX2236" s="76"/>
      <c r="LZY2236" s="76"/>
      <c r="LZZ2236" s="76"/>
      <c r="MAA2236" s="76"/>
      <c r="MAB2236" s="76"/>
      <c r="MAC2236" s="76"/>
      <c r="MAD2236" s="76"/>
      <c r="MAE2236" s="76"/>
      <c r="MAF2236" s="76"/>
      <c r="MAG2236" s="76"/>
      <c r="MAH2236" s="76"/>
      <c r="MAI2236" s="76"/>
      <c r="MAJ2236" s="76"/>
      <c r="MAK2236" s="76"/>
      <c r="MAL2236" s="76"/>
      <c r="MAM2236" s="76"/>
      <c r="MAN2236" s="76"/>
      <c r="MAO2236" s="76"/>
      <c r="MAP2236" s="76"/>
      <c r="MAQ2236" s="76"/>
      <c r="MAR2236" s="76"/>
      <c r="MAS2236" s="76"/>
      <c r="MAT2236" s="76"/>
      <c r="MAU2236" s="76"/>
      <c r="MAV2236" s="76"/>
      <c r="MAW2236" s="76"/>
      <c r="MAX2236" s="76"/>
      <c r="MAY2236" s="76"/>
      <c r="MAZ2236" s="76"/>
      <c r="MBA2236" s="76"/>
      <c r="MBB2236" s="76"/>
      <c r="MBC2236" s="76"/>
      <c r="MBD2236" s="76"/>
      <c r="MBE2236" s="76"/>
      <c r="MBF2236" s="76"/>
      <c r="MBG2236" s="76"/>
      <c r="MBH2236" s="76"/>
      <c r="MBI2236" s="76"/>
      <c r="MBJ2236" s="76"/>
      <c r="MBK2236" s="76"/>
      <c r="MBL2236" s="76"/>
      <c r="MBM2236" s="76"/>
      <c r="MBN2236" s="76"/>
      <c r="MBO2236" s="76"/>
      <c r="MBP2236" s="76"/>
      <c r="MBQ2236" s="76"/>
      <c r="MBR2236" s="76"/>
      <c r="MBS2236" s="76"/>
      <c r="MBT2236" s="76"/>
      <c r="MBU2236" s="76"/>
      <c r="MBV2236" s="76"/>
      <c r="MBW2236" s="76"/>
      <c r="MBX2236" s="76"/>
      <c r="MBY2236" s="76"/>
      <c r="MBZ2236" s="76"/>
      <c r="MCA2236" s="76"/>
      <c r="MCB2236" s="76"/>
      <c r="MCC2236" s="76"/>
      <c r="MCD2236" s="76"/>
      <c r="MCE2236" s="76"/>
      <c r="MCF2236" s="76"/>
      <c r="MCG2236" s="76"/>
      <c r="MCH2236" s="76"/>
      <c r="MCI2236" s="76"/>
      <c r="MCJ2236" s="76"/>
      <c r="MCK2236" s="76"/>
      <c r="MCL2236" s="76"/>
      <c r="MCM2236" s="76"/>
      <c r="MCN2236" s="76"/>
      <c r="MCO2236" s="76"/>
      <c r="MCP2236" s="76"/>
      <c r="MCQ2236" s="76"/>
      <c r="MCR2236" s="76"/>
      <c r="MCS2236" s="76"/>
      <c r="MCT2236" s="76"/>
      <c r="MCU2236" s="76"/>
      <c r="MCV2236" s="76"/>
      <c r="MCW2236" s="76"/>
      <c r="MCX2236" s="76"/>
      <c r="MCY2236" s="76"/>
      <c r="MCZ2236" s="76"/>
      <c r="MDA2236" s="76"/>
      <c r="MDB2236" s="76"/>
      <c r="MDC2236" s="76"/>
      <c r="MDD2236" s="76"/>
      <c r="MDE2236" s="76"/>
      <c r="MDF2236" s="76"/>
      <c r="MDG2236" s="76"/>
      <c r="MDH2236" s="76"/>
      <c r="MDI2236" s="76"/>
      <c r="MDJ2236" s="76"/>
      <c r="MDK2236" s="76"/>
      <c r="MDL2236" s="76"/>
      <c r="MDM2236" s="76"/>
      <c r="MDN2236" s="76"/>
      <c r="MDO2236" s="76"/>
      <c r="MDP2236" s="76"/>
      <c r="MDQ2236" s="76"/>
      <c r="MDR2236" s="76"/>
      <c r="MDS2236" s="76"/>
      <c r="MDT2236" s="76"/>
      <c r="MDU2236" s="76"/>
      <c r="MDV2236" s="76"/>
      <c r="MDW2236" s="76"/>
      <c r="MDX2236" s="76"/>
      <c r="MDY2236" s="76"/>
      <c r="MDZ2236" s="76"/>
      <c r="MEA2236" s="76"/>
      <c r="MEB2236" s="76"/>
      <c r="MEC2236" s="76"/>
      <c r="MED2236" s="76"/>
      <c r="MEE2236" s="76"/>
      <c r="MEF2236" s="76"/>
      <c r="MEG2236" s="76"/>
      <c r="MEH2236" s="76"/>
      <c r="MEI2236" s="76"/>
      <c r="MEJ2236" s="76"/>
      <c r="MEK2236" s="76"/>
      <c r="MEL2236" s="76"/>
      <c r="MEM2236" s="76"/>
      <c r="MEN2236" s="76"/>
      <c r="MEO2236" s="76"/>
      <c r="MEP2236" s="76"/>
      <c r="MEQ2236" s="76"/>
      <c r="MER2236" s="76"/>
      <c r="MES2236" s="76"/>
      <c r="MET2236" s="76"/>
      <c r="MEU2236" s="76"/>
      <c r="MEV2236" s="76"/>
      <c r="MEW2236" s="76"/>
      <c r="MEX2236" s="76"/>
      <c r="MEY2236" s="76"/>
      <c r="MEZ2236" s="76"/>
      <c r="MFA2236" s="76"/>
      <c r="MFB2236" s="76"/>
      <c r="MFC2236" s="76"/>
      <c r="MFD2236" s="76"/>
      <c r="MFE2236" s="76"/>
      <c r="MFF2236" s="76"/>
      <c r="MFG2236" s="76"/>
      <c r="MFH2236" s="76"/>
      <c r="MFI2236" s="76"/>
      <c r="MFJ2236" s="76"/>
      <c r="MFK2236" s="76"/>
      <c r="MFL2236" s="76"/>
      <c r="MFM2236" s="76"/>
      <c r="MFN2236" s="76"/>
      <c r="MFO2236" s="76"/>
      <c r="MFP2236" s="76"/>
      <c r="MFQ2236" s="76"/>
      <c r="MFR2236" s="76"/>
      <c r="MFS2236" s="76"/>
      <c r="MFT2236" s="76"/>
      <c r="MFU2236" s="76"/>
      <c r="MFV2236" s="76"/>
      <c r="MFW2236" s="76"/>
      <c r="MFX2236" s="76"/>
      <c r="MFY2236" s="76"/>
      <c r="MFZ2236" s="76"/>
      <c r="MGA2236" s="76"/>
      <c r="MGB2236" s="76"/>
      <c r="MGC2236" s="76"/>
      <c r="MGD2236" s="76"/>
      <c r="MGE2236" s="76"/>
      <c r="MGF2236" s="76"/>
      <c r="MGG2236" s="76"/>
      <c r="MGH2236" s="76"/>
      <c r="MGI2236" s="76"/>
      <c r="MGJ2236" s="76"/>
      <c r="MGK2236" s="76"/>
      <c r="MGL2236" s="76"/>
      <c r="MGM2236" s="76"/>
      <c r="MGN2236" s="76"/>
      <c r="MGO2236" s="76"/>
      <c r="MGP2236" s="76"/>
      <c r="MGQ2236" s="76"/>
      <c r="MGR2236" s="76"/>
      <c r="MGS2236" s="76"/>
      <c r="MGT2236" s="76"/>
      <c r="MGU2236" s="76"/>
      <c r="MGV2236" s="76"/>
      <c r="MGW2236" s="76"/>
      <c r="MGX2236" s="76"/>
      <c r="MGY2236" s="76"/>
      <c r="MGZ2236" s="76"/>
      <c r="MHA2236" s="76"/>
      <c r="MHB2236" s="76"/>
      <c r="MHC2236" s="76"/>
      <c r="MHD2236" s="76"/>
      <c r="MHE2236" s="76"/>
      <c r="MHF2236" s="76"/>
      <c r="MHG2236" s="76"/>
      <c r="MHH2236" s="76"/>
      <c r="MHI2236" s="76"/>
      <c r="MHJ2236" s="76"/>
      <c r="MHK2236" s="76"/>
      <c r="MHL2236" s="76"/>
      <c r="MHM2236" s="76"/>
      <c r="MHN2236" s="76"/>
      <c r="MHO2236" s="76"/>
      <c r="MHP2236" s="76"/>
      <c r="MHQ2236" s="76"/>
      <c r="MHR2236" s="76"/>
      <c r="MHS2236" s="76"/>
      <c r="MHT2236" s="76"/>
      <c r="MHU2236" s="76"/>
      <c r="MHV2236" s="76"/>
      <c r="MHW2236" s="76"/>
      <c r="MHX2236" s="76"/>
      <c r="MHY2236" s="76"/>
      <c r="MHZ2236" s="76"/>
      <c r="MIA2236" s="76"/>
      <c r="MIB2236" s="76"/>
      <c r="MIC2236" s="76"/>
      <c r="MID2236" s="76"/>
      <c r="MIE2236" s="76"/>
      <c r="MIF2236" s="76"/>
      <c r="MIG2236" s="76"/>
      <c r="MIH2236" s="76"/>
      <c r="MII2236" s="76"/>
      <c r="MIJ2236" s="76"/>
      <c r="MIK2236" s="76"/>
      <c r="MIL2236" s="76"/>
      <c r="MIM2236" s="76"/>
      <c r="MIN2236" s="76"/>
      <c r="MIO2236" s="76"/>
      <c r="MIP2236" s="76"/>
      <c r="MIQ2236" s="76"/>
      <c r="MIR2236" s="76"/>
      <c r="MIS2236" s="76"/>
      <c r="MIT2236" s="76"/>
      <c r="MIU2236" s="76"/>
      <c r="MIV2236" s="76"/>
      <c r="MIW2236" s="76"/>
      <c r="MIX2236" s="76"/>
      <c r="MIY2236" s="76"/>
      <c r="MIZ2236" s="76"/>
      <c r="MJA2236" s="76"/>
      <c r="MJB2236" s="76"/>
      <c r="MJC2236" s="76"/>
      <c r="MJD2236" s="76"/>
      <c r="MJE2236" s="76"/>
      <c r="MJF2236" s="76"/>
      <c r="MJG2236" s="76"/>
      <c r="MJH2236" s="76"/>
      <c r="MJI2236" s="76"/>
      <c r="MJJ2236" s="76"/>
      <c r="MJK2236" s="76"/>
      <c r="MJL2236" s="76"/>
      <c r="MJM2236" s="76"/>
      <c r="MJN2236" s="76"/>
      <c r="MJO2236" s="76"/>
      <c r="MJP2236" s="76"/>
      <c r="MJQ2236" s="76"/>
      <c r="MJR2236" s="76"/>
      <c r="MJS2236" s="76"/>
      <c r="MJT2236" s="76"/>
      <c r="MJU2236" s="76"/>
      <c r="MJV2236" s="76"/>
      <c r="MJW2236" s="76"/>
      <c r="MJX2236" s="76"/>
      <c r="MJY2236" s="76"/>
      <c r="MJZ2236" s="76"/>
      <c r="MKA2236" s="76"/>
      <c r="MKB2236" s="76"/>
      <c r="MKC2236" s="76"/>
      <c r="MKD2236" s="76"/>
      <c r="MKE2236" s="76"/>
      <c r="MKF2236" s="76"/>
      <c r="MKG2236" s="76"/>
      <c r="MKH2236" s="76"/>
      <c r="MKI2236" s="76"/>
      <c r="MKJ2236" s="76"/>
      <c r="MKK2236" s="76"/>
      <c r="MKL2236" s="76"/>
      <c r="MKM2236" s="76"/>
      <c r="MKN2236" s="76"/>
      <c r="MKO2236" s="76"/>
      <c r="MKP2236" s="76"/>
      <c r="MKQ2236" s="76"/>
      <c r="MKR2236" s="76"/>
      <c r="MKS2236" s="76"/>
      <c r="MKT2236" s="76"/>
      <c r="MKU2236" s="76"/>
      <c r="MKV2236" s="76"/>
      <c r="MKW2236" s="76"/>
      <c r="MKX2236" s="76"/>
      <c r="MKY2236" s="76"/>
      <c r="MKZ2236" s="76"/>
      <c r="MLA2236" s="76"/>
      <c r="MLB2236" s="76"/>
      <c r="MLC2236" s="76"/>
      <c r="MLD2236" s="76"/>
      <c r="MLE2236" s="76"/>
      <c r="MLF2236" s="76"/>
      <c r="MLG2236" s="76"/>
      <c r="MLH2236" s="76"/>
      <c r="MLI2236" s="76"/>
      <c r="MLJ2236" s="76"/>
      <c r="MLK2236" s="76"/>
      <c r="MLL2236" s="76"/>
      <c r="MLM2236" s="76"/>
      <c r="MLN2236" s="76"/>
      <c r="MLO2236" s="76"/>
      <c r="MLP2236" s="76"/>
      <c r="MLQ2236" s="76"/>
      <c r="MLR2236" s="76"/>
      <c r="MLS2236" s="76"/>
      <c r="MLT2236" s="76"/>
      <c r="MLU2236" s="76"/>
      <c r="MLV2236" s="76"/>
      <c r="MLW2236" s="76"/>
      <c r="MLX2236" s="76"/>
      <c r="MLY2236" s="76"/>
      <c r="MLZ2236" s="76"/>
      <c r="MMA2236" s="76"/>
      <c r="MMB2236" s="76"/>
      <c r="MMC2236" s="76"/>
      <c r="MMD2236" s="76"/>
      <c r="MME2236" s="76"/>
      <c r="MMF2236" s="76"/>
      <c r="MMG2236" s="76"/>
      <c r="MMH2236" s="76"/>
      <c r="MMI2236" s="76"/>
      <c r="MMJ2236" s="76"/>
      <c r="MMK2236" s="76"/>
      <c r="MML2236" s="76"/>
      <c r="MMM2236" s="76"/>
      <c r="MMN2236" s="76"/>
      <c r="MMO2236" s="76"/>
      <c r="MMP2236" s="76"/>
      <c r="MMQ2236" s="76"/>
      <c r="MMR2236" s="76"/>
      <c r="MMS2236" s="76"/>
      <c r="MMT2236" s="76"/>
      <c r="MMU2236" s="76"/>
      <c r="MMV2236" s="76"/>
      <c r="MMW2236" s="76"/>
      <c r="MMX2236" s="76"/>
      <c r="MMY2236" s="76"/>
      <c r="MMZ2236" s="76"/>
      <c r="MNA2236" s="76"/>
      <c r="MNB2236" s="76"/>
      <c r="MNC2236" s="76"/>
      <c r="MND2236" s="76"/>
      <c r="MNE2236" s="76"/>
      <c r="MNF2236" s="76"/>
      <c r="MNG2236" s="76"/>
      <c r="MNH2236" s="76"/>
      <c r="MNI2236" s="76"/>
      <c r="MNJ2236" s="76"/>
      <c r="MNK2236" s="76"/>
      <c r="MNL2236" s="76"/>
      <c r="MNM2236" s="76"/>
      <c r="MNN2236" s="76"/>
      <c r="MNO2236" s="76"/>
      <c r="MNP2236" s="76"/>
      <c r="MNQ2236" s="76"/>
      <c r="MNR2236" s="76"/>
      <c r="MNS2236" s="76"/>
      <c r="MNT2236" s="76"/>
      <c r="MNU2236" s="76"/>
      <c r="MNV2236" s="76"/>
      <c r="MNW2236" s="76"/>
      <c r="MNX2236" s="76"/>
      <c r="MNY2236" s="76"/>
      <c r="MNZ2236" s="76"/>
      <c r="MOA2236" s="76"/>
      <c r="MOB2236" s="76"/>
      <c r="MOC2236" s="76"/>
      <c r="MOD2236" s="76"/>
      <c r="MOE2236" s="76"/>
      <c r="MOF2236" s="76"/>
      <c r="MOG2236" s="76"/>
      <c r="MOH2236" s="76"/>
      <c r="MOI2236" s="76"/>
      <c r="MOJ2236" s="76"/>
      <c r="MOK2236" s="76"/>
      <c r="MOL2236" s="76"/>
      <c r="MOM2236" s="76"/>
      <c r="MON2236" s="76"/>
      <c r="MOO2236" s="76"/>
      <c r="MOP2236" s="76"/>
      <c r="MOQ2236" s="76"/>
      <c r="MOR2236" s="76"/>
      <c r="MOS2236" s="76"/>
      <c r="MOT2236" s="76"/>
      <c r="MOU2236" s="76"/>
      <c r="MOV2236" s="76"/>
      <c r="MOW2236" s="76"/>
      <c r="MOX2236" s="76"/>
      <c r="MOY2236" s="76"/>
      <c r="MOZ2236" s="76"/>
      <c r="MPA2236" s="76"/>
      <c r="MPB2236" s="76"/>
      <c r="MPC2236" s="76"/>
      <c r="MPD2236" s="76"/>
      <c r="MPE2236" s="76"/>
      <c r="MPF2236" s="76"/>
      <c r="MPG2236" s="76"/>
      <c r="MPH2236" s="76"/>
      <c r="MPI2236" s="76"/>
      <c r="MPJ2236" s="76"/>
      <c r="MPK2236" s="76"/>
      <c r="MPL2236" s="76"/>
      <c r="MPM2236" s="76"/>
      <c r="MPN2236" s="76"/>
      <c r="MPO2236" s="76"/>
      <c r="MPP2236" s="76"/>
      <c r="MPQ2236" s="76"/>
      <c r="MPR2236" s="76"/>
      <c r="MPS2236" s="76"/>
      <c r="MPT2236" s="76"/>
      <c r="MPU2236" s="76"/>
      <c r="MPV2236" s="76"/>
      <c r="MPW2236" s="76"/>
      <c r="MPX2236" s="76"/>
      <c r="MPY2236" s="76"/>
      <c r="MPZ2236" s="76"/>
      <c r="MQA2236" s="76"/>
      <c r="MQB2236" s="76"/>
      <c r="MQC2236" s="76"/>
      <c r="MQD2236" s="76"/>
      <c r="MQE2236" s="76"/>
      <c r="MQF2236" s="76"/>
      <c r="MQG2236" s="76"/>
      <c r="MQH2236" s="76"/>
      <c r="MQI2236" s="76"/>
      <c r="MQJ2236" s="76"/>
      <c r="MQK2236" s="76"/>
      <c r="MQL2236" s="76"/>
      <c r="MQM2236" s="76"/>
      <c r="MQN2236" s="76"/>
      <c r="MQO2236" s="76"/>
      <c r="MQP2236" s="76"/>
      <c r="MQQ2236" s="76"/>
      <c r="MQR2236" s="76"/>
      <c r="MQS2236" s="76"/>
      <c r="MQT2236" s="76"/>
      <c r="MQU2236" s="76"/>
      <c r="MQV2236" s="76"/>
      <c r="MQW2236" s="76"/>
      <c r="MQX2236" s="76"/>
      <c r="MQY2236" s="76"/>
      <c r="MQZ2236" s="76"/>
      <c r="MRA2236" s="76"/>
      <c r="MRB2236" s="76"/>
      <c r="MRC2236" s="76"/>
      <c r="MRD2236" s="76"/>
      <c r="MRE2236" s="76"/>
      <c r="MRF2236" s="76"/>
      <c r="MRG2236" s="76"/>
      <c r="MRH2236" s="76"/>
      <c r="MRI2236" s="76"/>
      <c r="MRJ2236" s="76"/>
      <c r="MRK2236" s="76"/>
      <c r="MRL2236" s="76"/>
      <c r="MRM2236" s="76"/>
      <c r="MRN2236" s="76"/>
      <c r="MRO2236" s="76"/>
      <c r="MRP2236" s="76"/>
      <c r="MRQ2236" s="76"/>
      <c r="MRR2236" s="76"/>
      <c r="MRS2236" s="76"/>
      <c r="MRT2236" s="76"/>
      <c r="MRU2236" s="76"/>
      <c r="MRV2236" s="76"/>
      <c r="MRW2236" s="76"/>
      <c r="MRX2236" s="76"/>
      <c r="MRY2236" s="76"/>
      <c r="MRZ2236" s="76"/>
      <c r="MSA2236" s="76"/>
      <c r="MSB2236" s="76"/>
      <c r="MSC2236" s="76"/>
      <c r="MSD2236" s="76"/>
      <c r="MSE2236" s="76"/>
      <c r="MSF2236" s="76"/>
      <c r="MSG2236" s="76"/>
      <c r="MSH2236" s="76"/>
      <c r="MSI2236" s="76"/>
      <c r="MSJ2236" s="76"/>
      <c r="MSK2236" s="76"/>
      <c r="MSL2236" s="76"/>
      <c r="MSM2236" s="76"/>
      <c r="MSN2236" s="76"/>
      <c r="MSO2236" s="76"/>
      <c r="MSP2236" s="76"/>
      <c r="MSQ2236" s="76"/>
      <c r="MSR2236" s="76"/>
      <c r="MSS2236" s="76"/>
      <c r="MST2236" s="76"/>
      <c r="MSU2236" s="76"/>
      <c r="MSV2236" s="76"/>
      <c r="MSW2236" s="76"/>
      <c r="MSX2236" s="76"/>
      <c r="MSY2236" s="76"/>
      <c r="MSZ2236" s="76"/>
      <c r="MTA2236" s="76"/>
      <c r="MTB2236" s="76"/>
      <c r="MTC2236" s="76"/>
      <c r="MTD2236" s="76"/>
      <c r="MTE2236" s="76"/>
      <c r="MTF2236" s="76"/>
      <c r="MTG2236" s="76"/>
      <c r="MTH2236" s="76"/>
      <c r="MTI2236" s="76"/>
      <c r="MTJ2236" s="76"/>
      <c r="MTK2236" s="76"/>
      <c r="MTL2236" s="76"/>
      <c r="MTM2236" s="76"/>
      <c r="MTN2236" s="76"/>
      <c r="MTO2236" s="76"/>
      <c r="MTP2236" s="76"/>
      <c r="MTQ2236" s="76"/>
      <c r="MTR2236" s="76"/>
      <c r="MTS2236" s="76"/>
      <c r="MTT2236" s="76"/>
      <c r="MTU2236" s="76"/>
      <c r="MTV2236" s="76"/>
      <c r="MTW2236" s="76"/>
      <c r="MTX2236" s="76"/>
      <c r="MTY2236" s="76"/>
      <c r="MTZ2236" s="76"/>
      <c r="MUA2236" s="76"/>
      <c r="MUB2236" s="76"/>
      <c r="MUC2236" s="76"/>
      <c r="MUD2236" s="76"/>
      <c r="MUE2236" s="76"/>
      <c r="MUF2236" s="76"/>
      <c r="MUG2236" s="76"/>
      <c r="MUH2236" s="76"/>
      <c r="MUI2236" s="76"/>
      <c r="MUJ2236" s="76"/>
      <c r="MUK2236" s="76"/>
      <c r="MUL2236" s="76"/>
      <c r="MUM2236" s="76"/>
      <c r="MUN2236" s="76"/>
      <c r="MUO2236" s="76"/>
      <c r="MUP2236" s="76"/>
      <c r="MUQ2236" s="76"/>
      <c r="MUR2236" s="76"/>
      <c r="MUS2236" s="76"/>
      <c r="MUT2236" s="76"/>
      <c r="MUU2236" s="76"/>
      <c r="MUV2236" s="76"/>
      <c r="MUW2236" s="76"/>
      <c r="MUX2236" s="76"/>
      <c r="MUY2236" s="76"/>
      <c r="MUZ2236" s="76"/>
      <c r="MVA2236" s="76"/>
      <c r="MVB2236" s="76"/>
      <c r="MVC2236" s="76"/>
      <c r="MVD2236" s="76"/>
      <c r="MVE2236" s="76"/>
      <c r="MVF2236" s="76"/>
      <c r="MVG2236" s="76"/>
      <c r="MVH2236" s="76"/>
      <c r="MVI2236" s="76"/>
      <c r="MVJ2236" s="76"/>
      <c r="MVK2236" s="76"/>
      <c r="MVL2236" s="76"/>
      <c r="MVM2236" s="76"/>
      <c r="MVN2236" s="76"/>
      <c r="MVO2236" s="76"/>
      <c r="MVP2236" s="76"/>
      <c r="MVQ2236" s="76"/>
      <c r="MVR2236" s="76"/>
      <c r="MVS2236" s="76"/>
      <c r="MVT2236" s="76"/>
      <c r="MVU2236" s="76"/>
      <c r="MVV2236" s="76"/>
      <c r="MVW2236" s="76"/>
      <c r="MVX2236" s="76"/>
      <c r="MVY2236" s="76"/>
      <c r="MVZ2236" s="76"/>
      <c r="MWA2236" s="76"/>
      <c r="MWB2236" s="76"/>
      <c r="MWC2236" s="76"/>
      <c r="MWD2236" s="76"/>
      <c r="MWE2236" s="76"/>
      <c r="MWF2236" s="76"/>
      <c r="MWG2236" s="76"/>
      <c r="MWH2236" s="76"/>
      <c r="MWI2236" s="76"/>
      <c r="MWJ2236" s="76"/>
      <c r="MWK2236" s="76"/>
      <c r="MWL2236" s="76"/>
      <c r="MWM2236" s="76"/>
      <c r="MWN2236" s="76"/>
      <c r="MWO2236" s="76"/>
      <c r="MWP2236" s="76"/>
      <c r="MWQ2236" s="76"/>
      <c r="MWR2236" s="76"/>
      <c r="MWS2236" s="76"/>
      <c r="MWT2236" s="76"/>
      <c r="MWU2236" s="76"/>
      <c r="MWV2236" s="76"/>
      <c r="MWW2236" s="76"/>
      <c r="MWX2236" s="76"/>
      <c r="MWY2236" s="76"/>
      <c r="MWZ2236" s="76"/>
      <c r="MXA2236" s="76"/>
      <c r="MXB2236" s="76"/>
      <c r="MXC2236" s="76"/>
      <c r="MXD2236" s="76"/>
      <c r="MXE2236" s="76"/>
      <c r="MXF2236" s="76"/>
      <c r="MXG2236" s="76"/>
      <c r="MXH2236" s="76"/>
      <c r="MXI2236" s="76"/>
      <c r="MXJ2236" s="76"/>
      <c r="MXK2236" s="76"/>
      <c r="MXL2236" s="76"/>
      <c r="MXM2236" s="76"/>
      <c r="MXN2236" s="76"/>
      <c r="MXO2236" s="76"/>
      <c r="MXP2236" s="76"/>
      <c r="MXQ2236" s="76"/>
      <c r="MXR2236" s="76"/>
      <c r="MXS2236" s="76"/>
      <c r="MXT2236" s="76"/>
      <c r="MXU2236" s="76"/>
      <c r="MXV2236" s="76"/>
      <c r="MXW2236" s="76"/>
      <c r="MXX2236" s="76"/>
      <c r="MXY2236" s="76"/>
      <c r="MXZ2236" s="76"/>
      <c r="MYA2236" s="76"/>
      <c r="MYB2236" s="76"/>
      <c r="MYC2236" s="76"/>
      <c r="MYD2236" s="76"/>
      <c r="MYE2236" s="76"/>
      <c r="MYF2236" s="76"/>
      <c r="MYG2236" s="76"/>
      <c r="MYH2236" s="76"/>
      <c r="MYI2236" s="76"/>
      <c r="MYJ2236" s="76"/>
      <c r="MYK2236" s="76"/>
      <c r="MYL2236" s="76"/>
      <c r="MYM2236" s="76"/>
      <c r="MYN2236" s="76"/>
      <c r="MYO2236" s="76"/>
      <c r="MYP2236" s="76"/>
      <c r="MYQ2236" s="76"/>
      <c r="MYR2236" s="76"/>
      <c r="MYS2236" s="76"/>
      <c r="MYT2236" s="76"/>
      <c r="MYU2236" s="76"/>
      <c r="MYV2236" s="76"/>
      <c r="MYW2236" s="76"/>
      <c r="MYX2236" s="76"/>
      <c r="MYY2236" s="76"/>
      <c r="MYZ2236" s="76"/>
      <c r="MZA2236" s="76"/>
      <c r="MZB2236" s="76"/>
      <c r="MZC2236" s="76"/>
      <c r="MZD2236" s="76"/>
      <c r="MZE2236" s="76"/>
      <c r="MZF2236" s="76"/>
      <c r="MZG2236" s="76"/>
      <c r="MZH2236" s="76"/>
      <c r="MZI2236" s="76"/>
      <c r="MZJ2236" s="76"/>
      <c r="MZK2236" s="76"/>
      <c r="MZL2236" s="76"/>
      <c r="MZM2236" s="76"/>
      <c r="MZN2236" s="76"/>
      <c r="MZO2236" s="76"/>
      <c r="MZP2236" s="76"/>
      <c r="MZQ2236" s="76"/>
      <c r="MZR2236" s="76"/>
      <c r="MZS2236" s="76"/>
      <c r="MZT2236" s="76"/>
      <c r="MZU2236" s="76"/>
      <c r="MZV2236" s="76"/>
      <c r="MZW2236" s="76"/>
      <c r="MZX2236" s="76"/>
      <c r="MZY2236" s="76"/>
      <c r="MZZ2236" s="76"/>
      <c r="NAA2236" s="76"/>
      <c r="NAB2236" s="76"/>
      <c r="NAC2236" s="76"/>
      <c r="NAD2236" s="76"/>
      <c r="NAE2236" s="76"/>
      <c r="NAF2236" s="76"/>
      <c r="NAG2236" s="76"/>
      <c r="NAH2236" s="76"/>
      <c r="NAI2236" s="76"/>
      <c r="NAJ2236" s="76"/>
      <c r="NAK2236" s="76"/>
      <c r="NAL2236" s="76"/>
      <c r="NAM2236" s="76"/>
      <c r="NAN2236" s="76"/>
      <c r="NAO2236" s="76"/>
      <c r="NAP2236" s="76"/>
      <c r="NAQ2236" s="76"/>
      <c r="NAR2236" s="76"/>
      <c r="NAS2236" s="76"/>
      <c r="NAT2236" s="76"/>
      <c r="NAU2236" s="76"/>
      <c r="NAV2236" s="76"/>
      <c r="NAW2236" s="76"/>
      <c r="NAX2236" s="76"/>
      <c r="NAY2236" s="76"/>
      <c r="NAZ2236" s="76"/>
      <c r="NBA2236" s="76"/>
      <c r="NBB2236" s="76"/>
      <c r="NBC2236" s="76"/>
      <c r="NBD2236" s="76"/>
      <c r="NBE2236" s="76"/>
      <c r="NBF2236" s="76"/>
      <c r="NBG2236" s="76"/>
      <c r="NBH2236" s="76"/>
      <c r="NBI2236" s="76"/>
      <c r="NBJ2236" s="76"/>
      <c r="NBK2236" s="76"/>
      <c r="NBL2236" s="76"/>
      <c r="NBM2236" s="76"/>
      <c r="NBN2236" s="76"/>
      <c r="NBO2236" s="76"/>
      <c r="NBP2236" s="76"/>
      <c r="NBQ2236" s="76"/>
      <c r="NBR2236" s="76"/>
      <c r="NBS2236" s="76"/>
      <c r="NBT2236" s="76"/>
      <c r="NBU2236" s="76"/>
      <c r="NBV2236" s="76"/>
      <c r="NBW2236" s="76"/>
      <c r="NBX2236" s="76"/>
      <c r="NBY2236" s="76"/>
      <c r="NBZ2236" s="76"/>
      <c r="NCA2236" s="76"/>
      <c r="NCB2236" s="76"/>
      <c r="NCC2236" s="76"/>
      <c r="NCD2236" s="76"/>
      <c r="NCE2236" s="76"/>
      <c r="NCF2236" s="76"/>
      <c r="NCG2236" s="76"/>
      <c r="NCH2236" s="76"/>
      <c r="NCI2236" s="76"/>
      <c r="NCJ2236" s="76"/>
      <c r="NCK2236" s="76"/>
      <c r="NCL2236" s="76"/>
      <c r="NCM2236" s="76"/>
      <c r="NCN2236" s="76"/>
      <c r="NCO2236" s="76"/>
      <c r="NCP2236" s="76"/>
      <c r="NCQ2236" s="76"/>
      <c r="NCR2236" s="76"/>
      <c r="NCS2236" s="76"/>
      <c r="NCT2236" s="76"/>
      <c r="NCU2236" s="76"/>
      <c r="NCV2236" s="76"/>
      <c r="NCW2236" s="76"/>
      <c r="NCX2236" s="76"/>
      <c r="NCY2236" s="76"/>
      <c r="NCZ2236" s="76"/>
      <c r="NDA2236" s="76"/>
      <c r="NDB2236" s="76"/>
      <c r="NDC2236" s="76"/>
      <c r="NDD2236" s="76"/>
      <c r="NDE2236" s="76"/>
      <c r="NDF2236" s="76"/>
      <c r="NDG2236" s="76"/>
      <c r="NDH2236" s="76"/>
      <c r="NDI2236" s="76"/>
      <c r="NDJ2236" s="76"/>
      <c r="NDK2236" s="76"/>
      <c r="NDL2236" s="76"/>
      <c r="NDM2236" s="76"/>
      <c r="NDN2236" s="76"/>
      <c r="NDO2236" s="76"/>
      <c r="NDP2236" s="76"/>
      <c r="NDQ2236" s="76"/>
      <c r="NDR2236" s="76"/>
      <c r="NDS2236" s="76"/>
      <c r="NDT2236" s="76"/>
      <c r="NDU2236" s="76"/>
      <c r="NDV2236" s="76"/>
      <c r="NDW2236" s="76"/>
      <c r="NDX2236" s="76"/>
      <c r="NDY2236" s="76"/>
      <c r="NDZ2236" s="76"/>
      <c r="NEA2236" s="76"/>
      <c r="NEB2236" s="76"/>
      <c r="NEC2236" s="76"/>
      <c r="NED2236" s="76"/>
      <c r="NEE2236" s="76"/>
      <c r="NEF2236" s="76"/>
      <c r="NEG2236" s="76"/>
      <c r="NEH2236" s="76"/>
      <c r="NEI2236" s="76"/>
      <c r="NEJ2236" s="76"/>
      <c r="NEK2236" s="76"/>
      <c r="NEL2236" s="76"/>
      <c r="NEM2236" s="76"/>
      <c r="NEN2236" s="76"/>
      <c r="NEO2236" s="76"/>
      <c r="NEP2236" s="76"/>
      <c r="NEQ2236" s="76"/>
      <c r="NER2236" s="76"/>
      <c r="NES2236" s="76"/>
      <c r="NET2236" s="76"/>
      <c r="NEU2236" s="76"/>
      <c r="NEV2236" s="76"/>
      <c r="NEW2236" s="76"/>
      <c r="NEX2236" s="76"/>
      <c r="NEY2236" s="76"/>
      <c r="NEZ2236" s="76"/>
      <c r="NFA2236" s="76"/>
      <c r="NFB2236" s="76"/>
      <c r="NFC2236" s="76"/>
      <c r="NFD2236" s="76"/>
      <c r="NFE2236" s="76"/>
      <c r="NFF2236" s="76"/>
      <c r="NFG2236" s="76"/>
      <c r="NFH2236" s="76"/>
      <c r="NFI2236" s="76"/>
      <c r="NFJ2236" s="76"/>
      <c r="NFK2236" s="76"/>
      <c r="NFL2236" s="76"/>
      <c r="NFM2236" s="76"/>
      <c r="NFN2236" s="76"/>
      <c r="NFO2236" s="76"/>
      <c r="NFP2236" s="76"/>
      <c r="NFQ2236" s="76"/>
      <c r="NFR2236" s="76"/>
      <c r="NFS2236" s="76"/>
      <c r="NFT2236" s="76"/>
      <c r="NFU2236" s="76"/>
      <c r="NFV2236" s="76"/>
      <c r="NFW2236" s="76"/>
      <c r="NFX2236" s="76"/>
      <c r="NFY2236" s="76"/>
      <c r="NFZ2236" s="76"/>
      <c r="NGA2236" s="76"/>
      <c r="NGB2236" s="76"/>
      <c r="NGC2236" s="76"/>
      <c r="NGD2236" s="76"/>
      <c r="NGE2236" s="76"/>
      <c r="NGF2236" s="76"/>
      <c r="NGG2236" s="76"/>
      <c r="NGH2236" s="76"/>
      <c r="NGI2236" s="76"/>
      <c r="NGJ2236" s="76"/>
      <c r="NGK2236" s="76"/>
      <c r="NGL2236" s="76"/>
      <c r="NGM2236" s="76"/>
      <c r="NGN2236" s="76"/>
      <c r="NGO2236" s="76"/>
      <c r="NGP2236" s="76"/>
      <c r="NGQ2236" s="76"/>
      <c r="NGR2236" s="76"/>
      <c r="NGS2236" s="76"/>
      <c r="NGT2236" s="76"/>
      <c r="NGU2236" s="76"/>
      <c r="NGV2236" s="76"/>
      <c r="NGW2236" s="76"/>
      <c r="NGX2236" s="76"/>
      <c r="NGY2236" s="76"/>
      <c r="NGZ2236" s="76"/>
      <c r="NHA2236" s="76"/>
      <c r="NHB2236" s="76"/>
      <c r="NHC2236" s="76"/>
      <c r="NHD2236" s="76"/>
      <c r="NHE2236" s="76"/>
      <c r="NHF2236" s="76"/>
      <c r="NHG2236" s="76"/>
      <c r="NHH2236" s="76"/>
      <c r="NHI2236" s="76"/>
      <c r="NHJ2236" s="76"/>
      <c r="NHK2236" s="76"/>
      <c r="NHL2236" s="76"/>
      <c r="NHM2236" s="76"/>
      <c r="NHN2236" s="76"/>
      <c r="NHO2236" s="76"/>
      <c r="NHP2236" s="76"/>
      <c r="NHQ2236" s="76"/>
      <c r="NHR2236" s="76"/>
      <c r="NHS2236" s="76"/>
      <c r="NHT2236" s="76"/>
      <c r="NHU2236" s="76"/>
      <c r="NHV2236" s="76"/>
      <c r="NHW2236" s="76"/>
      <c r="NHX2236" s="76"/>
      <c r="NHY2236" s="76"/>
      <c r="NHZ2236" s="76"/>
      <c r="NIA2236" s="76"/>
      <c r="NIB2236" s="76"/>
      <c r="NIC2236" s="76"/>
      <c r="NID2236" s="76"/>
      <c r="NIE2236" s="76"/>
      <c r="NIF2236" s="76"/>
      <c r="NIG2236" s="76"/>
      <c r="NIH2236" s="76"/>
      <c r="NII2236" s="76"/>
      <c r="NIJ2236" s="76"/>
      <c r="NIK2236" s="76"/>
      <c r="NIL2236" s="76"/>
      <c r="NIM2236" s="76"/>
      <c r="NIN2236" s="76"/>
      <c r="NIO2236" s="76"/>
      <c r="NIP2236" s="76"/>
      <c r="NIQ2236" s="76"/>
      <c r="NIR2236" s="76"/>
      <c r="NIS2236" s="76"/>
      <c r="NIT2236" s="76"/>
      <c r="NIU2236" s="76"/>
      <c r="NIV2236" s="76"/>
      <c r="NIW2236" s="76"/>
      <c r="NIX2236" s="76"/>
      <c r="NIY2236" s="76"/>
      <c r="NIZ2236" s="76"/>
      <c r="NJA2236" s="76"/>
      <c r="NJB2236" s="76"/>
      <c r="NJC2236" s="76"/>
      <c r="NJD2236" s="76"/>
      <c r="NJE2236" s="76"/>
      <c r="NJF2236" s="76"/>
      <c r="NJG2236" s="76"/>
      <c r="NJH2236" s="76"/>
      <c r="NJI2236" s="76"/>
      <c r="NJJ2236" s="76"/>
      <c r="NJK2236" s="76"/>
      <c r="NJL2236" s="76"/>
      <c r="NJM2236" s="76"/>
      <c r="NJN2236" s="76"/>
      <c r="NJO2236" s="76"/>
      <c r="NJP2236" s="76"/>
      <c r="NJQ2236" s="76"/>
      <c r="NJR2236" s="76"/>
      <c r="NJS2236" s="76"/>
      <c r="NJT2236" s="76"/>
      <c r="NJU2236" s="76"/>
      <c r="NJV2236" s="76"/>
      <c r="NJW2236" s="76"/>
      <c r="NJX2236" s="76"/>
      <c r="NJY2236" s="76"/>
      <c r="NJZ2236" s="76"/>
      <c r="NKA2236" s="76"/>
      <c r="NKB2236" s="76"/>
      <c r="NKC2236" s="76"/>
      <c r="NKD2236" s="76"/>
      <c r="NKE2236" s="76"/>
      <c r="NKF2236" s="76"/>
      <c r="NKG2236" s="76"/>
      <c r="NKH2236" s="76"/>
      <c r="NKI2236" s="76"/>
      <c r="NKJ2236" s="76"/>
      <c r="NKK2236" s="76"/>
      <c r="NKL2236" s="76"/>
      <c r="NKM2236" s="76"/>
      <c r="NKN2236" s="76"/>
      <c r="NKO2236" s="76"/>
      <c r="NKP2236" s="76"/>
      <c r="NKQ2236" s="76"/>
      <c r="NKR2236" s="76"/>
      <c r="NKS2236" s="76"/>
      <c r="NKT2236" s="76"/>
      <c r="NKU2236" s="76"/>
      <c r="NKV2236" s="76"/>
      <c r="NKW2236" s="76"/>
      <c r="NKX2236" s="76"/>
      <c r="NKY2236" s="76"/>
      <c r="NKZ2236" s="76"/>
      <c r="NLA2236" s="76"/>
      <c r="NLB2236" s="76"/>
      <c r="NLC2236" s="76"/>
      <c r="NLD2236" s="76"/>
      <c r="NLE2236" s="76"/>
      <c r="NLF2236" s="76"/>
      <c r="NLG2236" s="76"/>
      <c r="NLH2236" s="76"/>
      <c r="NLI2236" s="76"/>
      <c r="NLJ2236" s="76"/>
      <c r="NLK2236" s="76"/>
      <c r="NLL2236" s="76"/>
      <c r="NLM2236" s="76"/>
      <c r="NLN2236" s="76"/>
      <c r="NLO2236" s="76"/>
      <c r="NLP2236" s="76"/>
      <c r="NLQ2236" s="76"/>
      <c r="NLR2236" s="76"/>
      <c r="NLS2236" s="76"/>
      <c r="NLT2236" s="76"/>
      <c r="NLU2236" s="76"/>
      <c r="NLV2236" s="76"/>
      <c r="NLW2236" s="76"/>
      <c r="NLX2236" s="76"/>
      <c r="NLY2236" s="76"/>
      <c r="NLZ2236" s="76"/>
      <c r="NMA2236" s="76"/>
      <c r="NMB2236" s="76"/>
      <c r="NMC2236" s="76"/>
      <c r="NMD2236" s="76"/>
      <c r="NME2236" s="76"/>
      <c r="NMF2236" s="76"/>
      <c r="NMG2236" s="76"/>
      <c r="NMH2236" s="76"/>
      <c r="NMI2236" s="76"/>
      <c r="NMJ2236" s="76"/>
      <c r="NMK2236" s="76"/>
      <c r="NML2236" s="76"/>
      <c r="NMM2236" s="76"/>
      <c r="NMN2236" s="76"/>
      <c r="NMO2236" s="76"/>
      <c r="NMP2236" s="76"/>
      <c r="NMQ2236" s="76"/>
      <c r="NMR2236" s="76"/>
      <c r="NMS2236" s="76"/>
      <c r="NMT2236" s="76"/>
      <c r="NMU2236" s="76"/>
      <c r="NMV2236" s="76"/>
      <c r="NMW2236" s="76"/>
      <c r="NMX2236" s="76"/>
      <c r="NMY2236" s="76"/>
      <c r="NMZ2236" s="76"/>
      <c r="NNA2236" s="76"/>
      <c r="NNB2236" s="76"/>
      <c r="NNC2236" s="76"/>
      <c r="NND2236" s="76"/>
      <c r="NNE2236" s="76"/>
      <c r="NNF2236" s="76"/>
      <c r="NNG2236" s="76"/>
      <c r="NNH2236" s="76"/>
      <c r="NNI2236" s="76"/>
      <c r="NNJ2236" s="76"/>
      <c r="NNK2236" s="76"/>
      <c r="NNL2236" s="76"/>
      <c r="NNM2236" s="76"/>
      <c r="NNN2236" s="76"/>
      <c r="NNO2236" s="76"/>
      <c r="NNP2236" s="76"/>
      <c r="NNQ2236" s="76"/>
      <c r="NNR2236" s="76"/>
      <c r="NNS2236" s="76"/>
      <c r="NNT2236" s="76"/>
      <c r="NNU2236" s="76"/>
      <c r="NNV2236" s="76"/>
      <c r="NNW2236" s="76"/>
      <c r="NNX2236" s="76"/>
      <c r="NNY2236" s="76"/>
      <c r="NNZ2236" s="76"/>
      <c r="NOA2236" s="76"/>
      <c r="NOB2236" s="76"/>
      <c r="NOC2236" s="76"/>
      <c r="NOD2236" s="76"/>
      <c r="NOE2236" s="76"/>
      <c r="NOF2236" s="76"/>
      <c r="NOG2236" s="76"/>
      <c r="NOH2236" s="76"/>
      <c r="NOI2236" s="76"/>
      <c r="NOJ2236" s="76"/>
      <c r="NOK2236" s="76"/>
      <c r="NOL2236" s="76"/>
      <c r="NOM2236" s="76"/>
      <c r="NON2236" s="76"/>
      <c r="NOO2236" s="76"/>
      <c r="NOP2236" s="76"/>
      <c r="NOQ2236" s="76"/>
      <c r="NOR2236" s="76"/>
      <c r="NOS2236" s="76"/>
      <c r="NOT2236" s="76"/>
      <c r="NOU2236" s="76"/>
      <c r="NOV2236" s="76"/>
      <c r="NOW2236" s="76"/>
      <c r="NOX2236" s="76"/>
      <c r="NOY2236" s="76"/>
      <c r="NOZ2236" s="76"/>
      <c r="NPA2236" s="76"/>
      <c r="NPB2236" s="76"/>
      <c r="NPC2236" s="76"/>
      <c r="NPD2236" s="76"/>
      <c r="NPE2236" s="76"/>
      <c r="NPF2236" s="76"/>
      <c r="NPG2236" s="76"/>
      <c r="NPH2236" s="76"/>
      <c r="NPI2236" s="76"/>
      <c r="NPJ2236" s="76"/>
      <c r="NPK2236" s="76"/>
      <c r="NPL2236" s="76"/>
      <c r="NPM2236" s="76"/>
      <c r="NPN2236" s="76"/>
      <c r="NPO2236" s="76"/>
      <c r="NPP2236" s="76"/>
      <c r="NPQ2236" s="76"/>
      <c r="NPR2236" s="76"/>
      <c r="NPS2236" s="76"/>
      <c r="NPT2236" s="76"/>
      <c r="NPU2236" s="76"/>
      <c r="NPV2236" s="76"/>
      <c r="NPW2236" s="76"/>
      <c r="NPX2236" s="76"/>
      <c r="NPY2236" s="76"/>
      <c r="NPZ2236" s="76"/>
      <c r="NQA2236" s="76"/>
      <c r="NQB2236" s="76"/>
      <c r="NQC2236" s="76"/>
      <c r="NQD2236" s="76"/>
      <c r="NQE2236" s="76"/>
      <c r="NQF2236" s="76"/>
      <c r="NQG2236" s="76"/>
      <c r="NQH2236" s="76"/>
      <c r="NQI2236" s="76"/>
      <c r="NQJ2236" s="76"/>
      <c r="NQK2236" s="76"/>
      <c r="NQL2236" s="76"/>
      <c r="NQM2236" s="76"/>
      <c r="NQN2236" s="76"/>
      <c r="NQO2236" s="76"/>
      <c r="NQP2236" s="76"/>
      <c r="NQQ2236" s="76"/>
      <c r="NQR2236" s="76"/>
      <c r="NQS2236" s="76"/>
      <c r="NQT2236" s="76"/>
      <c r="NQU2236" s="76"/>
      <c r="NQV2236" s="76"/>
      <c r="NQW2236" s="76"/>
      <c r="NQX2236" s="76"/>
      <c r="NQY2236" s="76"/>
      <c r="NQZ2236" s="76"/>
      <c r="NRA2236" s="76"/>
      <c r="NRB2236" s="76"/>
      <c r="NRC2236" s="76"/>
      <c r="NRD2236" s="76"/>
      <c r="NRE2236" s="76"/>
      <c r="NRF2236" s="76"/>
      <c r="NRG2236" s="76"/>
      <c r="NRH2236" s="76"/>
      <c r="NRI2236" s="76"/>
      <c r="NRJ2236" s="76"/>
      <c r="NRK2236" s="76"/>
      <c r="NRL2236" s="76"/>
      <c r="NRM2236" s="76"/>
      <c r="NRN2236" s="76"/>
      <c r="NRO2236" s="76"/>
      <c r="NRP2236" s="76"/>
      <c r="NRQ2236" s="76"/>
      <c r="NRR2236" s="76"/>
      <c r="NRS2236" s="76"/>
      <c r="NRT2236" s="76"/>
      <c r="NRU2236" s="76"/>
      <c r="NRV2236" s="76"/>
      <c r="NRW2236" s="76"/>
      <c r="NRX2236" s="76"/>
      <c r="NRY2236" s="76"/>
      <c r="NRZ2236" s="76"/>
      <c r="NSA2236" s="76"/>
      <c r="NSB2236" s="76"/>
      <c r="NSC2236" s="76"/>
      <c r="NSD2236" s="76"/>
      <c r="NSE2236" s="76"/>
      <c r="NSF2236" s="76"/>
      <c r="NSG2236" s="76"/>
      <c r="NSH2236" s="76"/>
      <c r="NSI2236" s="76"/>
      <c r="NSJ2236" s="76"/>
      <c r="NSK2236" s="76"/>
      <c r="NSL2236" s="76"/>
      <c r="NSM2236" s="76"/>
      <c r="NSN2236" s="76"/>
      <c r="NSO2236" s="76"/>
      <c r="NSP2236" s="76"/>
      <c r="NSQ2236" s="76"/>
      <c r="NSR2236" s="76"/>
      <c r="NSS2236" s="76"/>
      <c r="NST2236" s="76"/>
      <c r="NSU2236" s="76"/>
      <c r="NSV2236" s="76"/>
      <c r="NSW2236" s="76"/>
      <c r="NSX2236" s="76"/>
      <c r="NSY2236" s="76"/>
      <c r="NSZ2236" s="76"/>
      <c r="NTA2236" s="76"/>
      <c r="NTB2236" s="76"/>
      <c r="NTC2236" s="76"/>
      <c r="NTD2236" s="76"/>
      <c r="NTE2236" s="76"/>
      <c r="NTF2236" s="76"/>
      <c r="NTG2236" s="76"/>
      <c r="NTH2236" s="76"/>
      <c r="NTI2236" s="76"/>
      <c r="NTJ2236" s="76"/>
      <c r="NTK2236" s="76"/>
      <c r="NTL2236" s="76"/>
      <c r="NTM2236" s="76"/>
      <c r="NTN2236" s="76"/>
      <c r="NTO2236" s="76"/>
      <c r="NTP2236" s="76"/>
      <c r="NTQ2236" s="76"/>
      <c r="NTR2236" s="76"/>
      <c r="NTS2236" s="76"/>
      <c r="NTT2236" s="76"/>
      <c r="NTU2236" s="76"/>
      <c r="NTV2236" s="76"/>
      <c r="NTW2236" s="76"/>
      <c r="NTX2236" s="76"/>
      <c r="NTY2236" s="76"/>
      <c r="NTZ2236" s="76"/>
      <c r="NUA2236" s="76"/>
      <c r="NUB2236" s="76"/>
      <c r="NUC2236" s="76"/>
      <c r="NUD2236" s="76"/>
      <c r="NUE2236" s="76"/>
      <c r="NUF2236" s="76"/>
      <c r="NUG2236" s="76"/>
      <c r="NUH2236" s="76"/>
      <c r="NUI2236" s="76"/>
      <c r="NUJ2236" s="76"/>
      <c r="NUK2236" s="76"/>
      <c r="NUL2236" s="76"/>
      <c r="NUM2236" s="76"/>
      <c r="NUN2236" s="76"/>
      <c r="NUO2236" s="76"/>
      <c r="NUP2236" s="76"/>
      <c r="NUQ2236" s="76"/>
      <c r="NUR2236" s="76"/>
      <c r="NUS2236" s="76"/>
      <c r="NUT2236" s="76"/>
      <c r="NUU2236" s="76"/>
      <c r="NUV2236" s="76"/>
      <c r="NUW2236" s="76"/>
      <c r="NUX2236" s="76"/>
      <c r="NUY2236" s="76"/>
      <c r="NUZ2236" s="76"/>
      <c r="NVA2236" s="76"/>
      <c r="NVB2236" s="76"/>
      <c r="NVC2236" s="76"/>
      <c r="NVD2236" s="76"/>
      <c r="NVE2236" s="76"/>
      <c r="NVF2236" s="76"/>
      <c r="NVG2236" s="76"/>
      <c r="NVH2236" s="76"/>
      <c r="NVI2236" s="76"/>
      <c r="NVJ2236" s="76"/>
      <c r="NVK2236" s="76"/>
      <c r="NVL2236" s="76"/>
      <c r="NVM2236" s="76"/>
      <c r="NVN2236" s="76"/>
      <c r="NVO2236" s="76"/>
      <c r="NVP2236" s="76"/>
      <c r="NVQ2236" s="76"/>
      <c r="NVR2236" s="76"/>
      <c r="NVS2236" s="76"/>
      <c r="NVT2236" s="76"/>
      <c r="NVU2236" s="76"/>
      <c r="NVV2236" s="76"/>
      <c r="NVW2236" s="76"/>
      <c r="NVX2236" s="76"/>
      <c r="NVY2236" s="76"/>
      <c r="NVZ2236" s="76"/>
      <c r="NWA2236" s="76"/>
      <c r="NWB2236" s="76"/>
      <c r="NWC2236" s="76"/>
      <c r="NWD2236" s="76"/>
      <c r="NWE2236" s="76"/>
      <c r="NWF2236" s="76"/>
      <c r="NWG2236" s="76"/>
      <c r="NWH2236" s="76"/>
      <c r="NWI2236" s="76"/>
      <c r="NWJ2236" s="76"/>
      <c r="NWK2236" s="76"/>
      <c r="NWL2236" s="76"/>
      <c r="NWM2236" s="76"/>
      <c r="NWN2236" s="76"/>
      <c r="NWO2236" s="76"/>
      <c r="NWP2236" s="76"/>
      <c r="NWQ2236" s="76"/>
      <c r="NWR2236" s="76"/>
      <c r="NWS2236" s="76"/>
      <c r="NWT2236" s="76"/>
      <c r="NWU2236" s="76"/>
      <c r="NWV2236" s="76"/>
      <c r="NWW2236" s="76"/>
      <c r="NWX2236" s="76"/>
      <c r="NWY2236" s="76"/>
      <c r="NWZ2236" s="76"/>
      <c r="NXA2236" s="76"/>
      <c r="NXB2236" s="76"/>
      <c r="NXC2236" s="76"/>
      <c r="NXD2236" s="76"/>
      <c r="NXE2236" s="76"/>
      <c r="NXF2236" s="76"/>
      <c r="NXG2236" s="76"/>
      <c r="NXH2236" s="76"/>
      <c r="NXI2236" s="76"/>
      <c r="NXJ2236" s="76"/>
      <c r="NXK2236" s="76"/>
      <c r="NXL2236" s="76"/>
      <c r="NXM2236" s="76"/>
      <c r="NXN2236" s="76"/>
      <c r="NXO2236" s="76"/>
      <c r="NXP2236" s="76"/>
      <c r="NXQ2236" s="76"/>
      <c r="NXR2236" s="76"/>
      <c r="NXS2236" s="76"/>
      <c r="NXT2236" s="76"/>
      <c r="NXU2236" s="76"/>
      <c r="NXV2236" s="76"/>
      <c r="NXW2236" s="76"/>
      <c r="NXX2236" s="76"/>
      <c r="NXY2236" s="76"/>
      <c r="NXZ2236" s="76"/>
      <c r="NYA2236" s="76"/>
      <c r="NYB2236" s="76"/>
      <c r="NYC2236" s="76"/>
      <c r="NYD2236" s="76"/>
      <c r="NYE2236" s="76"/>
      <c r="NYF2236" s="76"/>
      <c r="NYG2236" s="76"/>
      <c r="NYH2236" s="76"/>
      <c r="NYI2236" s="76"/>
      <c r="NYJ2236" s="76"/>
      <c r="NYK2236" s="76"/>
      <c r="NYL2236" s="76"/>
      <c r="NYM2236" s="76"/>
      <c r="NYN2236" s="76"/>
      <c r="NYO2236" s="76"/>
      <c r="NYP2236" s="76"/>
      <c r="NYQ2236" s="76"/>
      <c r="NYR2236" s="76"/>
      <c r="NYS2236" s="76"/>
      <c r="NYT2236" s="76"/>
      <c r="NYU2236" s="76"/>
      <c r="NYV2236" s="76"/>
      <c r="NYW2236" s="76"/>
      <c r="NYX2236" s="76"/>
      <c r="NYY2236" s="76"/>
      <c r="NYZ2236" s="76"/>
      <c r="NZA2236" s="76"/>
      <c r="NZB2236" s="76"/>
      <c r="NZC2236" s="76"/>
      <c r="NZD2236" s="76"/>
      <c r="NZE2236" s="76"/>
      <c r="NZF2236" s="76"/>
      <c r="NZG2236" s="76"/>
      <c r="NZH2236" s="76"/>
      <c r="NZI2236" s="76"/>
      <c r="NZJ2236" s="76"/>
      <c r="NZK2236" s="76"/>
      <c r="NZL2236" s="76"/>
      <c r="NZM2236" s="76"/>
      <c r="NZN2236" s="76"/>
      <c r="NZO2236" s="76"/>
      <c r="NZP2236" s="76"/>
      <c r="NZQ2236" s="76"/>
      <c r="NZR2236" s="76"/>
      <c r="NZS2236" s="76"/>
      <c r="NZT2236" s="76"/>
      <c r="NZU2236" s="76"/>
      <c r="NZV2236" s="76"/>
      <c r="NZW2236" s="76"/>
      <c r="NZX2236" s="76"/>
      <c r="NZY2236" s="76"/>
      <c r="NZZ2236" s="76"/>
      <c r="OAA2236" s="76"/>
      <c r="OAB2236" s="76"/>
      <c r="OAC2236" s="76"/>
      <c r="OAD2236" s="76"/>
      <c r="OAE2236" s="76"/>
      <c r="OAF2236" s="76"/>
      <c r="OAG2236" s="76"/>
      <c r="OAH2236" s="76"/>
      <c r="OAI2236" s="76"/>
      <c r="OAJ2236" s="76"/>
      <c r="OAK2236" s="76"/>
      <c r="OAL2236" s="76"/>
      <c r="OAM2236" s="76"/>
      <c r="OAN2236" s="76"/>
      <c r="OAO2236" s="76"/>
      <c r="OAP2236" s="76"/>
      <c r="OAQ2236" s="76"/>
      <c r="OAR2236" s="76"/>
      <c r="OAS2236" s="76"/>
      <c r="OAT2236" s="76"/>
      <c r="OAU2236" s="76"/>
      <c r="OAV2236" s="76"/>
      <c r="OAW2236" s="76"/>
      <c r="OAX2236" s="76"/>
      <c r="OAY2236" s="76"/>
      <c r="OAZ2236" s="76"/>
      <c r="OBA2236" s="76"/>
      <c r="OBB2236" s="76"/>
      <c r="OBC2236" s="76"/>
      <c r="OBD2236" s="76"/>
      <c r="OBE2236" s="76"/>
      <c r="OBF2236" s="76"/>
      <c r="OBG2236" s="76"/>
      <c r="OBH2236" s="76"/>
      <c r="OBI2236" s="76"/>
      <c r="OBJ2236" s="76"/>
      <c r="OBK2236" s="76"/>
      <c r="OBL2236" s="76"/>
      <c r="OBM2236" s="76"/>
      <c r="OBN2236" s="76"/>
      <c r="OBO2236" s="76"/>
      <c r="OBP2236" s="76"/>
      <c r="OBQ2236" s="76"/>
      <c r="OBR2236" s="76"/>
      <c r="OBS2236" s="76"/>
      <c r="OBT2236" s="76"/>
      <c r="OBU2236" s="76"/>
      <c r="OBV2236" s="76"/>
      <c r="OBW2236" s="76"/>
      <c r="OBX2236" s="76"/>
      <c r="OBY2236" s="76"/>
      <c r="OBZ2236" s="76"/>
      <c r="OCA2236" s="76"/>
      <c r="OCB2236" s="76"/>
      <c r="OCC2236" s="76"/>
      <c r="OCD2236" s="76"/>
      <c r="OCE2236" s="76"/>
      <c r="OCF2236" s="76"/>
      <c r="OCG2236" s="76"/>
      <c r="OCH2236" s="76"/>
      <c r="OCI2236" s="76"/>
      <c r="OCJ2236" s="76"/>
      <c r="OCK2236" s="76"/>
      <c r="OCL2236" s="76"/>
      <c r="OCM2236" s="76"/>
      <c r="OCN2236" s="76"/>
      <c r="OCO2236" s="76"/>
      <c r="OCP2236" s="76"/>
      <c r="OCQ2236" s="76"/>
      <c r="OCR2236" s="76"/>
      <c r="OCS2236" s="76"/>
      <c r="OCT2236" s="76"/>
      <c r="OCU2236" s="76"/>
      <c r="OCV2236" s="76"/>
      <c r="OCW2236" s="76"/>
      <c r="OCX2236" s="76"/>
      <c r="OCY2236" s="76"/>
      <c r="OCZ2236" s="76"/>
      <c r="ODA2236" s="76"/>
      <c r="ODB2236" s="76"/>
      <c r="ODC2236" s="76"/>
      <c r="ODD2236" s="76"/>
      <c r="ODE2236" s="76"/>
      <c r="ODF2236" s="76"/>
      <c r="ODG2236" s="76"/>
      <c r="ODH2236" s="76"/>
      <c r="ODI2236" s="76"/>
      <c r="ODJ2236" s="76"/>
      <c r="ODK2236" s="76"/>
      <c r="ODL2236" s="76"/>
      <c r="ODM2236" s="76"/>
      <c r="ODN2236" s="76"/>
      <c r="ODO2236" s="76"/>
      <c r="ODP2236" s="76"/>
      <c r="ODQ2236" s="76"/>
      <c r="ODR2236" s="76"/>
      <c r="ODS2236" s="76"/>
      <c r="ODT2236" s="76"/>
      <c r="ODU2236" s="76"/>
      <c r="ODV2236" s="76"/>
      <c r="ODW2236" s="76"/>
      <c r="ODX2236" s="76"/>
      <c r="ODY2236" s="76"/>
      <c r="ODZ2236" s="76"/>
      <c r="OEA2236" s="76"/>
      <c r="OEB2236" s="76"/>
      <c r="OEC2236" s="76"/>
      <c r="OED2236" s="76"/>
      <c r="OEE2236" s="76"/>
      <c r="OEF2236" s="76"/>
      <c r="OEG2236" s="76"/>
      <c r="OEH2236" s="76"/>
      <c r="OEI2236" s="76"/>
      <c r="OEJ2236" s="76"/>
      <c r="OEK2236" s="76"/>
      <c r="OEL2236" s="76"/>
      <c r="OEM2236" s="76"/>
      <c r="OEN2236" s="76"/>
      <c r="OEO2236" s="76"/>
      <c r="OEP2236" s="76"/>
      <c r="OEQ2236" s="76"/>
      <c r="OER2236" s="76"/>
      <c r="OES2236" s="76"/>
      <c r="OET2236" s="76"/>
      <c r="OEU2236" s="76"/>
      <c r="OEV2236" s="76"/>
      <c r="OEW2236" s="76"/>
      <c r="OEX2236" s="76"/>
      <c r="OEY2236" s="76"/>
      <c r="OEZ2236" s="76"/>
      <c r="OFA2236" s="76"/>
      <c r="OFB2236" s="76"/>
      <c r="OFC2236" s="76"/>
      <c r="OFD2236" s="76"/>
      <c r="OFE2236" s="76"/>
      <c r="OFF2236" s="76"/>
      <c r="OFG2236" s="76"/>
      <c r="OFH2236" s="76"/>
      <c r="OFI2236" s="76"/>
      <c r="OFJ2236" s="76"/>
      <c r="OFK2236" s="76"/>
      <c r="OFL2236" s="76"/>
      <c r="OFM2236" s="76"/>
      <c r="OFN2236" s="76"/>
      <c r="OFO2236" s="76"/>
      <c r="OFP2236" s="76"/>
      <c r="OFQ2236" s="76"/>
      <c r="OFR2236" s="76"/>
      <c r="OFS2236" s="76"/>
      <c r="OFT2236" s="76"/>
      <c r="OFU2236" s="76"/>
      <c r="OFV2236" s="76"/>
      <c r="OFW2236" s="76"/>
      <c r="OFX2236" s="76"/>
      <c r="OFY2236" s="76"/>
      <c r="OFZ2236" s="76"/>
      <c r="OGA2236" s="76"/>
      <c r="OGB2236" s="76"/>
      <c r="OGC2236" s="76"/>
      <c r="OGD2236" s="76"/>
      <c r="OGE2236" s="76"/>
      <c r="OGF2236" s="76"/>
      <c r="OGG2236" s="76"/>
      <c r="OGH2236" s="76"/>
      <c r="OGI2236" s="76"/>
      <c r="OGJ2236" s="76"/>
      <c r="OGK2236" s="76"/>
      <c r="OGL2236" s="76"/>
      <c r="OGM2236" s="76"/>
      <c r="OGN2236" s="76"/>
      <c r="OGO2236" s="76"/>
      <c r="OGP2236" s="76"/>
      <c r="OGQ2236" s="76"/>
      <c r="OGR2236" s="76"/>
      <c r="OGS2236" s="76"/>
      <c r="OGT2236" s="76"/>
      <c r="OGU2236" s="76"/>
      <c r="OGV2236" s="76"/>
      <c r="OGW2236" s="76"/>
      <c r="OGX2236" s="76"/>
      <c r="OGY2236" s="76"/>
      <c r="OGZ2236" s="76"/>
      <c r="OHA2236" s="76"/>
      <c r="OHB2236" s="76"/>
      <c r="OHC2236" s="76"/>
      <c r="OHD2236" s="76"/>
      <c r="OHE2236" s="76"/>
      <c r="OHF2236" s="76"/>
      <c r="OHG2236" s="76"/>
      <c r="OHH2236" s="76"/>
      <c r="OHI2236" s="76"/>
      <c r="OHJ2236" s="76"/>
      <c r="OHK2236" s="76"/>
      <c r="OHL2236" s="76"/>
      <c r="OHM2236" s="76"/>
      <c r="OHN2236" s="76"/>
      <c r="OHO2236" s="76"/>
      <c r="OHP2236" s="76"/>
      <c r="OHQ2236" s="76"/>
      <c r="OHR2236" s="76"/>
      <c r="OHS2236" s="76"/>
      <c r="OHT2236" s="76"/>
      <c r="OHU2236" s="76"/>
      <c r="OHV2236" s="76"/>
      <c r="OHW2236" s="76"/>
      <c r="OHX2236" s="76"/>
      <c r="OHY2236" s="76"/>
      <c r="OHZ2236" s="76"/>
      <c r="OIA2236" s="76"/>
      <c r="OIB2236" s="76"/>
      <c r="OIC2236" s="76"/>
      <c r="OID2236" s="76"/>
      <c r="OIE2236" s="76"/>
      <c r="OIF2236" s="76"/>
      <c r="OIG2236" s="76"/>
      <c r="OIH2236" s="76"/>
      <c r="OII2236" s="76"/>
      <c r="OIJ2236" s="76"/>
      <c r="OIK2236" s="76"/>
      <c r="OIL2236" s="76"/>
      <c r="OIM2236" s="76"/>
      <c r="OIN2236" s="76"/>
      <c r="OIO2236" s="76"/>
      <c r="OIP2236" s="76"/>
      <c r="OIQ2236" s="76"/>
      <c r="OIR2236" s="76"/>
      <c r="OIS2236" s="76"/>
      <c r="OIT2236" s="76"/>
      <c r="OIU2236" s="76"/>
      <c r="OIV2236" s="76"/>
      <c r="OIW2236" s="76"/>
      <c r="OIX2236" s="76"/>
      <c r="OIY2236" s="76"/>
      <c r="OIZ2236" s="76"/>
      <c r="OJA2236" s="76"/>
      <c r="OJB2236" s="76"/>
      <c r="OJC2236" s="76"/>
      <c r="OJD2236" s="76"/>
      <c r="OJE2236" s="76"/>
      <c r="OJF2236" s="76"/>
      <c r="OJG2236" s="76"/>
      <c r="OJH2236" s="76"/>
      <c r="OJI2236" s="76"/>
      <c r="OJJ2236" s="76"/>
      <c r="OJK2236" s="76"/>
      <c r="OJL2236" s="76"/>
      <c r="OJM2236" s="76"/>
      <c r="OJN2236" s="76"/>
      <c r="OJO2236" s="76"/>
      <c r="OJP2236" s="76"/>
      <c r="OJQ2236" s="76"/>
      <c r="OJR2236" s="76"/>
      <c r="OJS2236" s="76"/>
      <c r="OJT2236" s="76"/>
      <c r="OJU2236" s="76"/>
      <c r="OJV2236" s="76"/>
      <c r="OJW2236" s="76"/>
      <c r="OJX2236" s="76"/>
      <c r="OJY2236" s="76"/>
      <c r="OJZ2236" s="76"/>
      <c r="OKA2236" s="76"/>
      <c r="OKB2236" s="76"/>
      <c r="OKC2236" s="76"/>
      <c r="OKD2236" s="76"/>
      <c r="OKE2236" s="76"/>
      <c r="OKF2236" s="76"/>
      <c r="OKG2236" s="76"/>
      <c r="OKH2236" s="76"/>
      <c r="OKI2236" s="76"/>
      <c r="OKJ2236" s="76"/>
      <c r="OKK2236" s="76"/>
      <c r="OKL2236" s="76"/>
      <c r="OKM2236" s="76"/>
      <c r="OKN2236" s="76"/>
      <c r="OKO2236" s="76"/>
      <c r="OKP2236" s="76"/>
      <c r="OKQ2236" s="76"/>
      <c r="OKR2236" s="76"/>
      <c r="OKS2236" s="76"/>
      <c r="OKT2236" s="76"/>
      <c r="OKU2236" s="76"/>
      <c r="OKV2236" s="76"/>
      <c r="OKW2236" s="76"/>
      <c r="OKX2236" s="76"/>
      <c r="OKY2236" s="76"/>
      <c r="OKZ2236" s="76"/>
      <c r="OLA2236" s="76"/>
      <c r="OLB2236" s="76"/>
      <c r="OLC2236" s="76"/>
      <c r="OLD2236" s="76"/>
      <c r="OLE2236" s="76"/>
      <c r="OLF2236" s="76"/>
      <c r="OLG2236" s="76"/>
      <c r="OLH2236" s="76"/>
      <c r="OLI2236" s="76"/>
      <c r="OLJ2236" s="76"/>
      <c r="OLK2236" s="76"/>
      <c r="OLL2236" s="76"/>
      <c r="OLM2236" s="76"/>
      <c r="OLN2236" s="76"/>
      <c r="OLO2236" s="76"/>
      <c r="OLP2236" s="76"/>
      <c r="OLQ2236" s="76"/>
      <c r="OLR2236" s="76"/>
      <c r="OLS2236" s="76"/>
      <c r="OLT2236" s="76"/>
      <c r="OLU2236" s="76"/>
      <c r="OLV2236" s="76"/>
      <c r="OLW2236" s="76"/>
      <c r="OLX2236" s="76"/>
      <c r="OLY2236" s="76"/>
      <c r="OLZ2236" s="76"/>
      <c r="OMA2236" s="76"/>
      <c r="OMB2236" s="76"/>
      <c r="OMC2236" s="76"/>
      <c r="OMD2236" s="76"/>
      <c r="OME2236" s="76"/>
      <c r="OMF2236" s="76"/>
      <c r="OMG2236" s="76"/>
      <c r="OMH2236" s="76"/>
      <c r="OMI2236" s="76"/>
      <c r="OMJ2236" s="76"/>
      <c r="OMK2236" s="76"/>
      <c r="OML2236" s="76"/>
      <c r="OMM2236" s="76"/>
      <c r="OMN2236" s="76"/>
      <c r="OMO2236" s="76"/>
      <c r="OMP2236" s="76"/>
      <c r="OMQ2236" s="76"/>
      <c r="OMR2236" s="76"/>
      <c r="OMS2236" s="76"/>
      <c r="OMT2236" s="76"/>
      <c r="OMU2236" s="76"/>
      <c r="OMV2236" s="76"/>
      <c r="OMW2236" s="76"/>
      <c r="OMX2236" s="76"/>
      <c r="OMY2236" s="76"/>
      <c r="OMZ2236" s="76"/>
      <c r="ONA2236" s="76"/>
      <c r="ONB2236" s="76"/>
      <c r="ONC2236" s="76"/>
      <c r="OND2236" s="76"/>
      <c r="ONE2236" s="76"/>
      <c r="ONF2236" s="76"/>
      <c r="ONG2236" s="76"/>
      <c r="ONH2236" s="76"/>
      <c r="ONI2236" s="76"/>
      <c r="ONJ2236" s="76"/>
      <c r="ONK2236" s="76"/>
      <c r="ONL2236" s="76"/>
      <c r="ONM2236" s="76"/>
      <c r="ONN2236" s="76"/>
      <c r="ONO2236" s="76"/>
      <c r="ONP2236" s="76"/>
      <c r="ONQ2236" s="76"/>
      <c r="ONR2236" s="76"/>
      <c r="ONS2236" s="76"/>
      <c r="ONT2236" s="76"/>
      <c r="ONU2236" s="76"/>
      <c r="ONV2236" s="76"/>
      <c r="ONW2236" s="76"/>
      <c r="ONX2236" s="76"/>
      <c r="ONY2236" s="76"/>
      <c r="ONZ2236" s="76"/>
      <c r="OOA2236" s="76"/>
      <c r="OOB2236" s="76"/>
      <c r="OOC2236" s="76"/>
      <c r="OOD2236" s="76"/>
      <c r="OOE2236" s="76"/>
      <c r="OOF2236" s="76"/>
      <c r="OOG2236" s="76"/>
      <c r="OOH2236" s="76"/>
      <c r="OOI2236" s="76"/>
      <c r="OOJ2236" s="76"/>
      <c r="OOK2236" s="76"/>
      <c r="OOL2236" s="76"/>
      <c r="OOM2236" s="76"/>
      <c r="OON2236" s="76"/>
      <c r="OOO2236" s="76"/>
      <c r="OOP2236" s="76"/>
      <c r="OOQ2236" s="76"/>
      <c r="OOR2236" s="76"/>
      <c r="OOS2236" s="76"/>
      <c r="OOT2236" s="76"/>
      <c r="OOU2236" s="76"/>
      <c r="OOV2236" s="76"/>
      <c r="OOW2236" s="76"/>
      <c r="OOX2236" s="76"/>
      <c r="OOY2236" s="76"/>
      <c r="OOZ2236" s="76"/>
      <c r="OPA2236" s="76"/>
      <c r="OPB2236" s="76"/>
      <c r="OPC2236" s="76"/>
      <c r="OPD2236" s="76"/>
      <c r="OPE2236" s="76"/>
      <c r="OPF2236" s="76"/>
      <c r="OPG2236" s="76"/>
      <c r="OPH2236" s="76"/>
      <c r="OPI2236" s="76"/>
      <c r="OPJ2236" s="76"/>
      <c r="OPK2236" s="76"/>
      <c r="OPL2236" s="76"/>
      <c r="OPM2236" s="76"/>
      <c r="OPN2236" s="76"/>
      <c r="OPO2236" s="76"/>
      <c r="OPP2236" s="76"/>
      <c r="OPQ2236" s="76"/>
      <c r="OPR2236" s="76"/>
      <c r="OPS2236" s="76"/>
      <c r="OPT2236" s="76"/>
      <c r="OPU2236" s="76"/>
      <c r="OPV2236" s="76"/>
      <c r="OPW2236" s="76"/>
      <c r="OPX2236" s="76"/>
      <c r="OPY2236" s="76"/>
      <c r="OPZ2236" s="76"/>
      <c r="OQA2236" s="76"/>
      <c r="OQB2236" s="76"/>
      <c r="OQC2236" s="76"/>
      <c r="OQD2236" s="76"/>
      <c r="OQE2236" s="76"/>
      <c r="OQF2236" s="76"/>
      <c r="OQG2236" s="76"/>
      <c r="OQH2236" s="76"/>
      <c r="OQI2236" s="76"/>
      <c r="OQJ2236" s="76"/>
      <c r="OQK2236" s="76"/>
      <c r="OQL2236" s="76"/>
      <c r="OQM2236" s="76"/>
      <c r="OQN2236" s="76"/>
      <c r="OQO2236" s="76"/>
      <c r="OQP2236" s="76"/>
      <c r="OQQ2236" s="76"/>
      <c r="OQR2236" s="76"/>
      <c r="OQS2236" s="76"/>
      <c r="OQT2236" s="76"/>
      <c r="OQU2236" s="76"/>
      <c r="OQV2236" s="76"/>
      <c r="OQW2236" s="76"/>
      <c r="OQX2236" s="76"/>
      <c r="OQY2236" s="76"/>
      <c r="OQZ2236" s="76"/>
      <c r="ORA2236" s="76"/>
      <c r="ORB2236" s="76"/>
      <c r="ORC2236" s="76"/>
      <c r="ORD2236" s="76"/>
      <c r="ORE2236" s="76"/>
      <c r="ORF2236" s="76"/>
      <c r="ORG2236" s="76"/>
      <c r="ORH2236" s="76"/>
      <c r="ORI2236" s="76"/>
      <c r="ORJ2236" s="76"/>
      <c r="ORK2236" s="76"/>
      <c r="ORL2236" s="76"/>
      <c r="ORM2236" s="76"/>
      <c r="ORN2236" s="76"/>
      <c r="ORO2236" s="76"/>
      <c r="ORP2236" s="76"/>
      <c r="ORQ2236" s="76"/>
      <c r="ORR2236" s="76"/>
      <c r="ORS2236" s="76"/>
      <c r="ORT2236" s="76"/>
      <c r="ORU2236" s="76"/>
      <c r="ORV2236" s="76"/>
      <c r="ORW2236" s="76"/>
      <c r="ORX2236" s="76"/>
      <c r="ORY2236" s="76"/>
      <c r="ORZ2236" s="76"/>
      <c r="OSA2236" s="76"/>
      <c r="OSB2236" s="76"/>
      <c r="OSC2236" s="76"/>
      <c r="OSD2236" s="76"/>
      <c r="OSE2236" s="76"/>
      <c r="OSF2236" s="76"/>
      <c r="OSG2236" s="76"/>
      <c r="OSH2236" s="76"/>
      <c r="OSI2236" s="76"/>
      <c r="OSJ2236" s="76"/>
      <c r="OSK2236" s="76"/>
      <c r="OSL2236" s="76"/>
      <c r="OSM2236" s="76"/>
      <c r="OSN2236" s="76"/>
      <c r="OSO2236" s="76"/>
      <c r="OSP2236" s="76"/>
      <c r="OSQ2236" s="76"/>
      <c r="OSR2236" s="76"/>
      <c r="OSS2236" s="76"/>
      <c r="OST2236" s="76"/>
      <c r="OSU2236" s="76"/>
      <c r="OSV2236" s="76"/>
      <c r="OSW2236" s="76"/>
      <c r="OSX2236" s="76"/>
      <c r="OSY2236" s="76"/>
      <c r="OSZ2236" s="76"/>
      <c r="OTA2236" s="76"/>
      <c r="OTB2236" s="76"/>
      <c r="OTC2236" s="76"/>
      <c r="OTD2236" s="76"/>
      <c r="OTE2236" s="76"/>
      <c r="OTF2236" s="76"/>
      <c r="OTG2236" s="76"/>
      <c r="OTH2236" s="76"/>
      <c r="OTI2236" s="76"/>
      <c r="OTJ2236" s="76"/>
      <c r="OTK2236" s="76"/>
      <c r="OTL2236" s="76"/>
      <c r="OTM2236" s="76"/>
      <c r="OTN2236" s="76"/>
      <c r="OTO2236" s="76"/>
      <c r="OTP2236" s="76"/>
      <c r="OTQ2236" s="76"/>
      <c r="OTR2236" s="76"/>
      <c r="OTS2236" s="76"/>
      <c r="OTT2236" s="76"/>
      <c r="OTU2236" s="76"/>
      <c r="OTV2236" s="76"/>
      <c r="OTW2236" s="76"/>
      <c r="OTX2236" s="76"/>
      <c r="OTY2236" s="76"/>
      <c r="OTZ2236" s="76"/>
      <c r="OUA2236" s="76"/>
      <c r="OUB2236" s="76"/>
      <c r="OUC2236" s="76"/>
      <c r="OUD2236" s="76"/>
      <c r="OUE2236" s="76"/>
      <c r="OUF2236" s="76"/>
      <c r="OUG2236" s="76"/>
      <c r="OUH2236" s="76"/>
      <c r="OUI2236" s="76"/>
      <c r="OUJ2236" s="76"/>
      <c r="OUK2236" s="76"/>
      <c r="OUL2236" s="76"/>
      <c r="OUM2236" s="76"/>
      <c r="OUN2236" s="76"/>
      <c r="OUO2236" s="76"/>
      <c r="OUP2236" s="76"/>
      <c r="OUQ2236" s="76"/>
      <c r="OUR2236" s="76"/>
      <c r="OUS2236" s="76"/>
      <c r="OUT2236" s="76"/>
      <c r="OUU2236" s="76"/>
      <c r="OUV2236" s="76"/>
      <c r="OUW2236" s="76"/>
      <c r="OUX2236" s="76"/>
      <c r="OUY2236" s="76"/>
      <c r="OUZ2236" s="76"/>
      <c r="OVA2236" s="76"/>
      <c r="OVB2236" s="76"/>
      <c r="OVC2236" s="76"/>
      <c r="OVD2236" s="76"/>
      <c r="OVE2236" s="76"/>
      <c r="OVF2236" s="76"/>
      <c r="OVG2236" s="76"/>
      <c r="OVH2236" s="76"/>
      <c r="OVI2236" s="76"/>
      <c r="OVJ2236" s="76"/>
      <c r="OVK2236" s="76"/>
      <c r="OVL2236" s="76"/>
      <c r="OVM2236" s="76"/>
      <c r="OVN2236" s="76"/>
      <c r="OVO2236" s="76"/>
      <c r="OVP2236" s="76"/>
      <c r="OVQ2236" s="76"/>
      <c r="OVR2236" s="76"/>
      <c r="OVS2236" s="76"/>
      <c r="OVT2236" s="76"/>
      <c r="OVU2236" s="76"/>
      <c r="OVV2236" s="76"/>
      <c r="OVW2236" s="76"/>
      <c r="OVX2236" s="76"/>
      <c r="OVY2236" s="76"/>
      <c r="OVZ2236" s="76"/>
      <c r="OWA2236" s="76"/>
      <c r="OWB2236" s="76"/>
      <c r="OWC2236" s="76"/>
      <c r="OWD2236" s="76"/>
      <c r="OWE2236" s="76"/>
      <c r="OWF2236" s="76"/>
      <c r="OWG2236" s="76"/>
      <c r="OWH2236" s="76"/>
      <c r="OWI2236" s="76"/>
      <c r="OWJ2236" s="76"/>
      <c r="OWK2236" s="76"/>
      <c r="OWL2236" s="76"/>
      <c r="OWM2236" s="76"/>
      <c r="OWN2236" s="76"/>
      <c r="OWO2236" s="76"/>
      <c r="OWP2236" s="76"/>
      <c r="OWQ2236" s="76"/>
      <c r="OWR2236" s="76"/>
      <c r="OWS2236" s="76"/>
      <c r="OWT2236" s="76"/>
      <c r="OWU2236" s="76"/>
      <c r="OWV2236" s="76"/>
      <c r="OWW2236" s="76"/>
      <c r="OWX2236" s="76"/>
      <c r="OWY2236" s="76"/>
      <c r="OWZ2236" s="76"/>
      <c r="OXA2236" s="76"/>
      <c r="OXB2236" s="76"/>
      <c r="OXC2236" s="76"/>
      <c r="OXD2236" s="76"/>
      <c r="OXE2236" s="76"/>
      <c r="OXF2236" s="76"/>
      <c r="OXG2236" s="76"/>
      <c r="OXH2236" s="76"/>
      <c r="OXI2236" s="76"/>
      <c r="OXJ2236" s="76"/>
      <c r="OXK2236" s="76"/>
      <c r="OXL2236" s="76"/>
      <c r="OXM2236" s="76"/>
      <c r="OXN2236" s="76"/>
      <c r="OXO2236" s="76"/>
      <c r="OXP2236" s="76"/>
      <c r="OXQ2236" s="76"/>
      <c r="OXR2236" s="76"/>
      <c r="OXS2236" s="76"/>
      <c r="OXT2236" s="76"/>
      <c r="OXU2236" s="76"/>
      <c r="OXV2236" s="76"/>
      <c r="OXW2236" s="76"/>
      <c r="OXX2236" s="76"/>
      <c r="OXY2236" s="76"/>
      <c r="OXZ2236" s="76"/>
      <c r="OYA2236" s="76"/>
      <c r="OYB2236" s="76"/>
      <c r="OYC2236" s="76"/>
      <c r="OYD2236" s="76"/>
      <c r="OYE2236" s="76"/>
      <c r="OYF2236" s="76"/>
      <c r="OYG2236" s="76"/>
      <c r="OYH2236" s="76"/>
      <c r="OYI2236" s="76"/>
      <c r="OYJ2236" s="76"/>
      <c r="OYK2236" s="76"/>
      <c r="OYL2236" s="76"/>
      <c r="OYM2236" s="76"/>
      <c r="OYN2236" s="76"/>
      <c r="OYO2236" s="76"/>
      <c r="OYP2236" s="76"/>
      <c r="OYQ2236" s="76"/>
      <c r="OYR2236" s="76"/>
      <c r="OYS2236" s="76"/>
      <c r="OYT2236" s="76"/>
      <c r="OYU2236" s="76"/>
      <c r="OYV2236" s="76"/>
      <c r="OYW2236" s="76"/>
      <c r="OYX2236" s="76"/>
      <c r="OYY2236" s="76"/>
      <c r="OYZ2236" s="76"/>
      <c r="OZA2236" s="76"/>
      <c r="OZB2236" s="76"/>
      <c r="OZC2236" s="76"/>
      <c r="OZD2236" s="76"/>
      <c r="OZE2236" s="76"/>
      <c r="OZF2236" s="76"/>
      <c r="OZG2236" s="76"/>
      <c r="OZH2236" s="76"/>
      <c r="OZI2236" s="76"/>
      <c r="OZJ2236" s="76"/>
      <c r="OZK2236" s="76"/>
      <c r="OZL2236" s="76"/>
      <c r="OZM2236" s="76"/>
      <c r="OZN2236" s="76"/>
      <c r="OZO2236" s="76"/>
      <c r="OZP2236" s="76"/>
      <c r="OZQ2236" s="76"/>
      <c r="OZR2236" s="76"/>
      <c r="OZS2236" s="76"/>
      <c r="OZT2236" s="76"/>
      <c r="OZU2236" s="76"/>
      <c r="OZV2236" s="76"/>
      <c r="OZW2236" s="76"/>
      <c r="OZX2236" s="76"/>
      <c r="OZY2236" s="76"/>
      <c r="OZZ2236" s="76"/>
      <c r="PAA2236" s="76"/>
      <c r="PAB2236" s="76"/>
      <c r="PAC2236" s="76"/>
      <c r="PAD2236" s="76"/>
      <c r="PAE2236" s="76"/>
      <c r="PAF2236" s="76"/>
      <c r="PAG2236" s="76"/>
      <c r="PAH2236" s="76"/>
      <c r="PAI2236" s="76"/>
      <c r="PAJ2236" s="76"/>
      <c r="PAK2236" s="76"/>
      <c r="PAL2236" s="76"/>
      <c r="PAM2236" s="76"/>
      <c r="PAN2236" s="76"/>
      <c r="PAO2236" s="76"/>
      <c r="PAP2236" s="76"/>
      <c r="PAQ2236" s="76"/>
      <c r="PAR2236" s="76"/>
      <c r="PAS2236" s="76"/>
      <c r="PAT2236" s="76"/>
      <c r="PAU2236" s="76"/>
      <c r="PAV2236" s="76"/>
      <c r="PAW2236" s="76"/>
      <c r="PAX2236" s="76"/>
      <c r="PAY2236" s="76"/>
      <c r="PAZ2236" s="76"/>
      <c r="PBA2236" s="76"/>
      <c r="PBB2236" s="76"/>
      <c r="PBC2236" s="76"/>
      <c r="PBD2236" s="76"/>
      <c r="PBE2236" s="76"/>
      <c r="PBF2236" s="76"/>
      <c r="PBG2236" s="76"/>
      <c r="PBH2236" s="76"/>
      <c r="PBI2236" s="76"/>
      <c r="PBJ2236" s="76"/>
      <c r="PBK2236" s="76"/>
      <c r="PBL2236" s="76"/>
      <c r="PBM2236" s="76"/>
      <c r="PBN2236" s="76"/>
      <c r="PBO2236" s="76"/>
      <c r="PBP2236" s="76"/>
      <c r="PBQ2236" s="76"/>
      <c r="PBR2236" s="76"/>
      <c r="PBS2236" s="76"/>
      <c r="PBT2236" s="76"/>
      <c r="PBU2236" s="76"/>
      <c r="PBV2236" s="76"/>
      <c r="PBW2236" s="76"/>
      <c r="PBX2236" s="76"/>
      <c r="PBY2236" s="76"/>
      <c r="PBZ2236" s="76"/>
      <c r="PCA2236" s="76"/>
      <c r="PCB2236" s="76"/>
      <c r="PCC2236" s="76"/>
      <c r="PCD2236" s="76"/>
      <c r="PCE2236" s="76"/>
      <c r="PCF2236" s="76"/>
      <c r="PCG2236" s="76"/>
      <c r="PCH2236" s="76"/>
      <c r="PCI2236" s="76"/>
      <c r="PCJ2236" s="76"/>
      <c r="PCK2236" s="76"/>
      <c r="PCL2236" s="76"/>
      <c r="PCM2236" s="76"/>
      <c r="PCN2236" s="76"/>
      <c r="PCO2236" s="76"/>
      <c r="PCP2236" s="76"/>
      <c r="PCQ2236" s="76"/>
      <c r="PCR2236" s="76"/>
      <c r="PCS2236" s="76"/>
      <c r="PCT2236" s="76"/>
      <c r="PCU2236" s="76"/>
      <c r="PCV2236" s="76"/>
      <c r="PCW2236" s="76"/>
      <c r="PCX2236" s="76"/>
      <c r="PCY2236" s="76"/>
      <c r="PCZ2236" s="76"/>
      <c r="PDA2236" s="76"/>
      <c r="PDB2236" s="76"/>
      <c r="PDC2236" s="76"/>
      <c r="PDD2236" s="76"/>
      <c r="PDE2236" s="76"/>
      <c r="PDF2236" s="76"/>
      <c r="PDG2236" s="76"/>
      <c r="PDH2236" s="76"/>
      <c r="PDI2236" s="76"/>
      <c r="PDJ2236" s="76"/>
      <c r="PDK2236" s="76"/>
      <c r="PDL2236" s="76"/>
      <c r="PDM2236" s="76"/>
      <c r="PDN2236" s="76"/>
      <c r="PDO2236" s="76"/>
      <c r="PDP2236" s="76"/>
      <c r="PDQ2236" s="76"/>
      <c r="PDR2236" s="76"/>
      <c r="PDS2236" s="76"/>
      <c r="PDT2236" s="76"/>
      <c r="PDU2236" s="76"/>
      <c r="PDV2236" s="76"/>
      <c r="PDW2236" s="76"/>
      <c r="PDX2236" s="76"/>
      <c r="PDY2236" s="76"/>
      <c r="PDZ2236" s="76"/>
      <c r="PEA2236" s="76"/>
      <c r="PEB2236" s="76"/>
      <c r="PEC2236" s="76"/>
      <c r="PED2236" s="76"/>
      <c r="PEE2236" s="76"/>
      <c r="PEF2236" s="76"/>
      <c r="PEG2236" s="76"/>
      <c r="PEH2236" s="76"/>
      <c r="PEI2236" s="76"/>
      <c r="PEJ2236" s="76"/>
      <c r="PEK2236" s="76"/>
      <c r="PEL2236" s="76"/>
      <c r="PEM2236" s="76"/>
      <c r="PEN2236" s="76"/>
      <c r="PEO2236" s="76"/>
      <c r="PEP2236" s="76"/>
      <c r="PEQ2236" s="76"/>
      <c r="PER2236" s="76"/>
      <c r="PES2236" s="76"/>
      <c r="PET2236" s="76"/>
      <c r="PEU2236" s="76"/>
      <c r="PEV2236" s="76"/>
      <c r="PEW2236" s="76"/>
      <c r="PEX2236" s="76"/>
      <c r="PEY2236" s="76"/>
      <c r="PEZ2236" s="76"/>
      <c r="PFA2236" s="76"/>
      <c r="PFB2236" s="76"/>
      <c r="PFC2236" s="76"/>
      <c r="PFD2236" s="76"/>
      <c r="PFE2236" s="76"/>
      <c r="PFF2236" s="76"/>
      <c r="PFG2236" s="76"/>
      <c r="PFH2236" s="76"/>
      <c r="PFI2236" s="76"/>
      <c r="PFJ2236" s="76"/>
      <c r="PFK2236" s="76"/>
      <c r="PFL2236" s="76"/>
      <c r="PFM2236" s="76"/>
      <c r="PFN2236" s="76"/>
      <c r="PFO2236" s="76"/>
      <c r="PFP2236" s="76"/>
      <c r="PFQ2236" s="76"/>
      <c r="PFR2236" s="76"/>
      <c r="PFS2236" s="76"/>
      <c r="PFT2236" s="76"/>
      <c r="PFU2236" s="76"/>
      <c r="PFV2236" s="76"/>
      <c r="PFW2236" s="76"/>
      <c r="PFX2236" s="76"/>
      <c r="PFY2236" s="76"/>
      <c r="PFZ2236" s="76"/>
      <c r="PGA2236" s="76"/>
      <c r="PGB2236" s="76"/>
      <c r="PGC2236" s="76"/>
      <c r="PGD2236" s="76"/>
      <c r="PGE2236" s="76"/>
      <c r="PGF2236" s="76"/>
      <c r="PGG2236" s="76"/>
      <c r="PGH2236" s="76"/>
      <c r="PGI2236" s="76"/>
      <c r="PGJ2236" s="76"/>
      <c r="PGK2236" s="76"/>
      <c r="PGL2236" s="76"/>
      <c r="PGM2236" s="76"/>
      <c r="PGN2236" s="76"/>
      <c r="PGO2236" s="76"/>
      <c r="PGP2236" s="76"/>
      <c r="PGQ2236" s="76"/>
      <c r="PGR2236" s="76"/>
      <c r="PGS2236" s="76"/>
      <c r="PGT2236" s="76"/>
      <c r="PGU2236" s="76"/>
      <c r="PGV2236" s="76"/>
      <c r="PGW2236" s="76"/>
      <c r="PGX2236" s="76"/>
      <c r="PGY2236" s="76"/>
      <c r="PGZ2236" s="76"/>
      <c r="PHA2236" s="76"/>
      <c r="PHB2236" s="76"/>
      <c r="PHC2236" s="76"/>
      <c r="PHD2236" s="76"/>
      <c r="PHE2236" s="76"/>
      <c r="PHF2236" s="76"/>
      <c r="PHG2236" s="76"/>
      <c r="PHH2236" s="76"/>
      <c r="PHI2236" s="76"/>
      <c r="PHJ2236" s="76"/>
      <c r="PHK2236" s="76"/>
      <c r="PHL2236" s="76"/>
      <c r="PHM2236" s="76"/>
      <c r="PHN2236" s="76"/>
      <c r="PHO2236" s="76"/>
      <c r="PHP2236" s="76"/>
      <c r="PHQ2236" s="76"/>
      <c r="PHR2236" s="76"/>
      <c r="PHS2236" s="76"/>
      <c r="PHT2236" s="76"/>
      <c r="PHU2236" s="76"/>
      <c r="PHV2236" s="76"/>
      <c r="PHW2236" s="76"/>
      <c r="PHX2236" s="76"/>
      <c r="PHY2236" s="76"/>
      <c r="PHZ2236" s="76"/>
      <c r="PIA2236" s="76"/>
      <c r="PIB2236" s="76"/>
      <c r="PIC2236" s="76"/>
      <c r="PID2236" s="76"/>
      <c r="PIE2236" s="76"/>
      <c r="PIF2236" s="76"/>
      <c r="PIG2236" s="76"/>
      <c r="PIH2236" s="76"/>
      <c r="PII2236" s="76"/>
      <c r="PIJ2236" s="76"/>
      <c r="PIK2236" s="76"/>
      <c r="PIL2236" s="76"/>
      <c r="PIM2236" s="76"/>
      <c r="PIN2236" s="76"/>
      <c r="PIO2236" s="76"/>
      <c r="PIP2236" s="76"/>
      <c r="PIQ2236" s="76"/>
      <c r="PIR2236" s="76"/>
      <c r="PIS2236" s="76"/>
      <c r="PIT2236" s="76"/>
      <c r="PIU2236" s="76"/>
      <c r="PIV2236" s="76"/>
      <c r="PIW2236" s="76"/>
      <c r="PIX2236" s="76"/>
      <c r="PIY2236" s="76"/>
      <c r="PIZ2236" s="76"/>
      <c r="PJA2236" s="76"/>
      <c r="PJB2236" s="76"/>
      <c r="PJC2236" s="76"/>
      <c r="PJD2236" s="76"/>
      <c r="PJE2236" s="76"/>
      <c r="PJF2236" s="76"/>
      <c r="PJG2236" s="76"/>
      <c r="PJH2236" s="76"/>
      <c r="PJI2236" s="76"/>
      <c r="PJJ2236" s="76"/>
      <c r="PJK2236" s="76"/>
      <c r="PJL2236" s="76"/>
      <c r="PJM2236" s="76"/>
      <c r="PJN2236" s="76"/>
      <c r="PJO2236" s="76"/>
      <c r="PJP2236" s="76"/>
      <c r="PJQ2236" s="76"/>
      <c r="PJR2236" s="76"/>
      <c r="PJS2236" s="76"/>
      <c r="PJT2236" s="76"/>
      <c r="PJU2236" s="76"/>
      <c r="PJV2236" s="76"/>
      <c r="PJW2236" s="76"/>
      <c r="PJX2236" s="76"/>
      <c r="PJY2236" s="76"/>
      <c r="PJZ2236" s="76"/>
      <c r="PKA2236" s="76"/>
      <c r="PKB2236" s="76"/>
      <c r="PKC2236" s="76"/>
      <c r="PKD2236" s="76"/>
      <c r="PKE2236" s="76"/>
      <c r="PKF2236" s="76"/>
      <c r="PKG2236" s="76"/>
      <c r="PKH2236" s="76"/>
      <c r="PKI2236" s="76"/>
      <c r="PKJ2236" s="76"/>
      <c r="PKK2236" s="76"/>
      <c r="PKL2236" s="76"/>
      <c r="PKM2236" s="76"/>
      <c r="PKN2236" s="76"/>
      <c r="PKO2236" s="76"/>
      <c r="PKP2236" s="76"/>
      <c r="PKQ2236" s="76"/>
      <c r="PKR2236" s="76"/>
      <c r="PKS2236" s="76"/>
      <c r="PKT2236" s="76"/>
      <c r="PKU2236" s="76"/>
      <c r="PKV2236" s="76"/>
      <c r="PKW2236" s="76"/>
      <c r="PKX2236" s="76"/>
      <c r="PKY2236" s="76"/>
      <c r="PKZ2236" s="76"/>
      <c r="PLA2236" s="76"/>
      <c r="PLB2236" s="76"/>
      <c r="PLC2236" s="76"/>
      <c r="PLD2236" s="76"/>
      <c r="PLE2236" s="76"/>
      <c r="PLF2236" s="76"/>
      <c r="PLG2236" s="76"/>
      <c r="PLH2236" s="76"/>
      <c r="PLI2236" s="76"/>
      <c r="PLJ2236" s="76"/>
      <c r="PLK2236" s="76"/>
      <c r="PLL2236" s="76"/>
      <c r="PLM2236" s="76"/>
      <c r="PLN2236" s="76"/>
      <c r="PLO2236" s="76"/>
      <c r="PLP2236" s="76"/>
      <c r="PLQ2236" s="76"/>
      <c r="PLR2236" s="76"/>
      <c r="PLS2236" s="76"/>
      <c r="PLT2236" s="76"/>
      <c r="PLU2236" s="76"/>
      <c r="PLV2236" s="76"/>
      <c r="PLW2236" s="76"/>
      <c r="PLX2236" s="76"/>
      <c r="PLY2236" s="76"/>
      <c r="PLZ2236" s="76"/>
      <c r="PMA2236" s="76"/>
      <c r="PMB2236" s="76"/>
      <c r="PMC2236" s="76"/>
      <c r="PMD2236" s="76"/>
      <c r="PME2236" s="76"/>
      <c r="PMF2236" s="76"/>
      <c r="PMG2236" s="76"/>
      <c r="PMH2236" s="76"/>
      <c r="PMI2236" s="76"/>
      <c r="PMJ2236" s="76"/>
      <c r="PMK2236" s="76"/>
      <c r="PML2236" s="76"/>
      <c r="PMM2236" s="76"/>
      <c r="PMN2236" s="76"/>
      <c r="PMO2236" s="76"/>
      <c r="PMP2236" s="76"/>
      <c r="PMQ2236" s="76"/>
      <c r="PMR2236" s="76"/>
      <c r="PMS2236" s="76"/>
      <c r="PMT2236" s="76"/>
      <c r="PMU2236" s="76"/>
      <c r="PMV2236" s="76"/>
      <c r="PMW2236" s="76"/>
      <c r="PMX2236" s="76"/>
      <c r="PMY2236" s="76"/>
      <c r="PMZ2236" s="76"/>
      <c r="PNA2236" s="76"/>
      <c r="PNB2236" s="76"/>
      <c r="PNC2236" s="76"/>
      <c r="PND2236" s="76"/>
      <c r="PNE2236" s="76"/>
      <c r="PNF2236" s="76"/>
      <c r="PNG2236" s="76"/>
      <c r="PNH2236" s="76"/>
      <c r="PNI2236" s="76"/>
      <c r="PNJ2236" s="76"/>
      <c r="PNK2236" s="76"/>
      <c r="PNL2236" s="76"/>
      <c r="PNM2236" s="76"/>
      <c r="PNN2236" s="76"/>
      <c r="PNO2236" s="76"/>
      <c r="PNP2236" s="76"/>
      <c r="PNQ2236" s="76"/>
      <c r="PNR2236" s="76"/>
      <c r="PNS2236" s="76"/>
      <c r="PNT2236" s="76"/>
      <c r="PNU2236" s="76"/>
      <c r="PNV2236" s="76"/>
      <c r="PNW2236" s="76"/>
      <c r="PNX2236" s="76"/>
      <c r="PNY2236" s="76"/>
      <c r="PNZ2236" s="76"/>
      <c r="POA2236" s="76"/>
      <c r="POB2236" s="76"/>
      <c r="POC2236" s="76"/>
      <c r="POD2236" s="76"/>
      <c r="POE2236" s="76"/>
      <c r="POF2236" s="76"/>
      <c r="POG2236" s="76"/>
      <c r="POH2236" s="76"/>
      <c r="POI2236" s="76"/>
      <c r="POJ2236" s="76"/>
      <c r="POK2236" s="76"/>
      <c r="POL2236" s="76"/>
      <c r="POM2236" s="76"/>
      <c r="PON2236" s="76"/>
      <c r="POO2236" s="76"/>
      <c r="POP2236" s="76"/>
      <c r="POQ2236" s="76"/>
      <c r="POR2236" s="76"/>
      <c r="POS2236" s="76"/>
      <c r="POT2236" s="76"/>
      <c r="POU2236" s="76"/>
      <c r="POV2236" s="76"/>
      <c r="POW2236" s="76"/>
      <c r="POX2236" s="76"/>
      <c r="POY2236" s="76"/>
      <c r="POZ2236" s="76"/>
      <c r="PPA2236" s="76"/>
      <c r="PPB2236" s="76"/>
      <c r="PPC2236" s="76"/>
      <c r="PPD2236" s="76"/>
      <c r="PPE2236" s="76"/>
      <c r="PPF2236" s="76"/>
      <c r="PPG2236" s="76"/>
      <c r="PPH2236" s="76"/>
      <c r="PPI2236" s="76"/>
      <c r="PPJ2236" s="76"/>
      <c r="PPK2236" s="76"/>
      <c r="PPL2236" s="76"/>
      <c r="PPM2236" s="76"/>
      <c r="PPN2236" s="76"/>
      <c r="PPO2236" s="76"/>
      <c r="PPP2236" s="76"/>
      <c r="PPQ2236" s="76"/>
      <c r="PPR2236" s="76"/>
      <c r="PPS2236" s="76"/>
      <c r="PPT2236" s="76"/>
      <c r="PPU2236" s="76"/>
      <c r="PPV2236" s="76"/>
      <c r="PPW2236" s="76"/>
      <c r="PPX2236" s="76"/>
      <c r="PPY2236" s="76"/>
      <c r="PPZ2236" s="76"/>
      <c r="PQA2236" s="76"/>
      <c r="PQB2236" s="76"/>
      <c r="PQC2236" s="76"/>
      <c r="PQD2236" s="76"/>
      <c r="PQE2236" s="76"/>
      <c r="PQF2236" s="76"/>
      <c r="PQG2236" s="76"/>
      <c r="PQH2236" s="76"/>
      <c r="PQI2236" s="76"/>
      <c r="PQJ2236" s="76"/>
      <c r="PQK2236" s="76"/>
      <c r="PQL2236" s="76"/>
      <c r="PQM2236" s="76"/>
      <c r="PQN2236" s="76"/>
      <c r="PQO2236" s="76"/>
      <c r="PQP2236" s="76"/>
      <c r="PQQ2236" s="76"/>
      <c r="PQR2236" s="76"/>
      <c r="PQS2236" s="76"/>
      <c r="PQT2236" s="76"/>
      <c r="PQU2236" s="76"/>
      <c r="PQV2236" s="76"/>
      <c r="PQW2236" s="76"/>
      <c r="PQX2236" s="76"/>
      <c r="PQY2236" s="76"/>
      <c r="PQZ2236" s="76"/>
      <c r="PRA2236" s="76"/>
      <c r="PRB2236" s="76"/>
      <c r="PRC2236" s="76"/>
      <c r="PRD2236" s="76"/>
      <c r="PRE2236" s="76"/>
      <c r="PRF2236" s="76"/>
      <c r="PRG2236" s="76"/>
      <c r="PRH2236" s="76"/>
      <c r="PRI2236" s="76"/>
      <c r="PRJ2236" s="76"/>
      <c r="PRK2236" s="76"/>
      <c r="PRL2236" s="76"/>
      <c r="PRM2236" s="76"/>
      <c r="PRN2236" s="76"/>
      <c r="PRO2236" s="76"/>
      <c r="PRP2236" s="76"/>
      <c r="PRQ2236" s="76"/>
      <c r="PRR2236" s="76"/>
      <c r="PRS2236" s="76"/>
      <c r="PRT2236" s="76"/>
      <c r="PRU2236" s="76"/>
      <c r="PRV2236" s="76"/>
      <c r="PRW2236" s="76"/>
      <c r="PRX2236" s="76"/>
      <c r="PRY2236" s="76"/>
      <c r="PRZ2236" s="76"/>
      <c r="PSA2236" s="76"/>
      <c r="PSB2236" s="76"/>
      <c r="PSC2236" s="76"/>
      <c r="PSD2236" s="76"/>
      <c r="PSE2236" s="76"/>
      <c r="PSF2236" s="76"/>
      <c r="PSG2236" s="76"/>
      <c r="PSH2236" s="76"/>
      <c r="PSI2236" s="76"/>
      <c r="PSJ2236" s="76"/>
      <c r="PSK2236" s="76"/>
      <c r="PSL2236" s="76"/>
      <c r="PSM2236" s="76"/>
      <c r="PSN2236" s="76"/>
      <c r="PSO2236" s="76"/>
      <c r="PSP2236" s="76"/>
      <c r="PSQ2236" s="76"/>
      <c r="PSR2236" s="76"/>
      <c r="PSS2236" s="76"/>
      <c r="PST2236" s="76"/>
      <c r="PSU2236" s="76"/>
      <c r="PSV2236" s="76"/>
      <c r="PSW2236" s="76"/>
      <c r="PSX2236" s="76"/>
      <c r="PSY2236" s="76"/>
      <c r="PSZ2236" s="76"/>
      <c r="PTA2236" s="76"/>
      <c r="PTB2236" s="76"/>
      <c r="PTC2236" s="76"/>
      <c r="PTD2236" s="76"/>
      <c r="PTE2236" s="76"/>
      <c r="PTF2236" s="76"/>
      <c r="PTG2236" s="76"/>
      <c r="PTH2236" s="76"/>
      <c r="PTI2236" s="76"/>
      <c r="PTJ2236" s="76"/>
      <c r="PTK2236" s="76"/>
      <c r="PTL2236" s="76"/>
      <c r="PTM2236" s="76"/>
      <c r="PTN2236" s="76"/>
      <c r="PTO2236" s="76"/>
      <c r="PTP2236" s="76"/>
      <c r="PTQ2236" s="76"/>
      <c r="PTR2236" s="76"/>
      <c r="PTS2236" s="76"/>
      <c r="PTT2236" s="76"/>
      <c r="PTU2236" s="76"/>
      <c r="PTV2236" s="76"/>
      <c r="PTW2236" s="76"/>
      <c r="PTX2236" s="76"/>
      <c r="PTY2236" s="76"/>
      <c r="PTZ2236" s="76"/>
      <c r="PUA2236" s="76"/>
      <c r="PUB2236" s="76"/>
      <c r="PUC2236" s="76"/>
      <c r="PUD2236" s="76"/>
      <c r="PUE2236" s="76"/>
      <c r="PUF2236" s="76"/>
      <c r="PUG2236" s="76"/>
      <c r="PUH2236" s="76"/>
      <c r="PUI2236" s="76"/>
      <c r="PUJ2236" s="76"/>
      <c r="PUK2236" s="76"/>
      <c r="PUL2236" s="76"/>
      <c r="PUM2236" s="76"/>
      <c r="PUN2236" s="76"/>
      <c r="PUO2236" s="76"/>
      <c r="PUP2236" s="76"/>
      <c r="PUQ2236" s="76"/>
      <c r="PUR2236" s="76"/>
      <c r="PUS2236" s="76"/>
      <c r="PUT2236" s="76"/>
      <c r="PUU2236" s="76"/>
      <c r="PUV2236" s="76"/>
      <c r="PUW2236" s="76"/>
      <c r="PUX2236" s="76"/>
      <c r="PUY2236" s="76"/>
      <c r="PUZ2236" s="76"/>
      <c r="PVA2236" s="76"/>
      <c r="PVB2236" s="76"/>
      <c r="PVC2236" s="76"/>
      <c r="PVD2236" s="76"/>
      <c r="PVE2236" s="76"/>
      <c r="PVF2236" s="76"/>
      <c r="PVG2236" s="76"/>
      <c r="PVH2236" s="76"/>
      <c r="PVI2236" s="76"/>
      <c r="PVJ2236" s="76"/>
      <c r="PVK2236" s="76"/>
      <c r="PVL2236" s="76"/>
      <c r="PVM2236" s="76"/>
      <c r="PVN2236" s="76"/>
      <c r="PVO2236" s="76"/>
      <c r="PVP2236" s="76"/>
      <c r="PVQ2236" s="76"/>
      <c r="PVR2236" s="76"/>
      <c r="PVS2236" s="76"/>
      <c r="PVT2236" s="76"/>
      <c r="PVU2236" s="76"/>
      <c r="PVV2236" s="76"/>
      <c r="PVW2236" s="76"/>
      <c r="PVX2236" s="76"/>
      <c r="PVY2236" s="76"/>
      <c r="PVZ2236" s="76"/>
      <c r="PWA2236" s="76"/>
      <c r="PWB2236" s="76"/>
      <c r="PWC2236" s="76"/>
      <c r="PWD2236" s="76"/>
      <c r="PWE2236" s="76"/>
      <c r="PWF2236" s="76"/>
      <c r="PWG2236" s="76"/>
      <c r="PWH2236" s="76"/>
      <c r="PWI2236" s="76"/>
      <c r="PWJ2236" s="76"/>
      <c r="PWK2236" s="76"/>
      <c r="PWL2236" s="76"/>
      <c r="PWM2236" s="76"/>
      <c r="PWN2236" s="76"/>
      <c r="PWO2236" s="76"/>
      <c r="PWP2236" s="76"/>
      <c r="PWQ2236" s="76"/>
      <c r="PWR2236" s="76"/>
      <c r="PWS2236" s="76"/>
      <c r="PWT2236" s="76"/>
      <c r="PWU2236" s="76"/>
      <c r="PWV2236" s="76"/>
      <c r="PWW2236" s="76"/>
      <c r="PWX2236" s="76"/>
      <c r="PWY2236" s="76"/>
      <c r="PWZ2236" s="76"/>
      <c r="PXA2236" s="76"/>
      <c r="PXB2236" s="76"/>
      <c r="PXC2236" s="76"/>
      <c r="PXD2236" s="76"/>
      <c r="PXE2236" s="76"/>
      <c r="PXF2236" s="76"/>
      <c r="PXG2236" s="76"/>
      <c r="PXH2236" s="76"/>
      <c r="PXI2236" s="76"/>
      <c r="PXJ2236" s="76"/>
      <c r="PXK2236" s="76"/>
      <c r="PXL2236" s="76"/>
      <c r="PXM2236" s="76"/>
      <c r="PXN2236" s="76"/>
      <c r="PXO2236" s="76"/>
      <c r="PXP2236" s="76"/>
      <c r="PXQ2236" s="76"/>
      <c r="PXR2236" s="76"/>
      <c r="PXS2236" s="76"/>
      <c r="PXT2236" s="76"/>
      <c r="PXU2236" s="76"/>
      <c r="PXV2236" s="76"/>
      <c r="PXW2236" s="76"/>
      <c r="PXX2236" s="76"/>
      <c r="PXY2236" s="76"/>
      <c r="PXZ2236" s="76"/>
      <c r="PYA2236" s="76"/>
      <c r="PYB2236" s="76"/>
      <c r="PYC2236" s="76"/>
      <c r="PYD2236" s="76"/>
      <c r="PYE2236" s="76"/>
      <c r="PYF2236" s="76"/>
      <c r="PYG2236" s="76"/>
      <c r="PYH2236" s="76"/>
      <c r="PYI2236" s="76"/>
      <c r="PYJ2236" s="76"/>
      <c r="PYK2236" s="76"/>
      <c r="PYL2236" s="76"/>
      <c r="PYM2236" s="76"/>
      <c r="PYN2236" s="76"/>
      <c r="PYO2236" s="76"/>
      <c r="PYP2236" s="76"/>
      <c r="PYQ2236" s="76"/>
      <c r="PYR2236" s="76"/>
      <c r="PYS2236" s="76"/>
      <c r="PYT2236" s="76"/>
      <c r="PYU2236" s="76"/>
      <c r="PYV2236" s="76"/>
      <c r="PYW2236" s="76"/>
      <c r="PYX2236" s="76"/>
      <c r="PYY2236" s="76"/>
      <c r="PYZ2236" s="76"/>
      <c r="PZA2236" s="76"/>
      <c r="PZB2236" s="76"/>
      <c r="PZC2236" s="76"/>
      <c r="PZD2236" s="76"/>
      <c r="PZE2236" s="76"/>
      <c r="PZF2236" s="76"/>
      <c r="PZG2236" s="76"/>
      <c r="PZH2236" s="76"/>
      <c r="PZI2236" s="76"/>
      <c r="PZJ2236" s="76"/>
      <c r="PZK2236" s="76"/>
      <c r="PZL2236" s="76"/>
      <c r="PZM2236" s="76"/>
      <c r="PZN2236" s="76"/>
      <c r="PZO2236" s="76"/>
      <c r="PZP2236" s="76"/>
      <c r="PZQ2236" s="76"/>
      <c r="PZR2236" s="76"/>
      <c r="PZS2236" s="76"/>
      <c r="PZT2236" s="76"/>
      <c r="PZU2236" s="76"/>
      <c r="PZV2236" s="76"/>
      <c r="PZW2236" s="76"/>
      <c r="PZX2236" s="76"/>
      <c r="PZY2236" s="76"/>
      <c r="PZZ2236" s="76"/>
      <c r="QAA2236" s="76"/>
      <c r="QAB2236" s="76"/>
      <c r="QAC2236" s="76"/>
      <c r="QAD2236" s="76"/>
      <c r="QAE2236" s="76"/>
      <c r="QAF2236" s="76"/>
      <c r="QAG2236" s="76"/>
      <c r="QAH2236" s="76"/>
      <c r="QAI2236" s="76"/>
      <c r="QAJ2236" s="76"/>
      <c r="QAK2236" s="76"/>
      <c r="QAL2236" s="76"/>
      <c r="QAM2236" s="76"/>
      <c r="QAN2236" s="76"/>
      <c r="QAO2236" s="76"/>
      <c r="QAP2236" s="76"/>
      <c r="QAQ2236" s="76"/>
      <c r="QAR2236" s="76"/>
      <c r="QAS2236" s="76"/>
      <c r="QAT2236" s="76"/>
      <c r="QAU2236" s="76"/>
      <c r="QAV2236" s="76"/>
      <c r="QAW2236" s="76"/>
      <c r="QAX2236" s="76"/>
      <c r="QAY2236" s="76"/>
      <c r="QAZ2236" s="76"/>
      <c r="QBA2236" s="76"/>
      <c r="QBB2236" s="76"/>
      <c r="QBC2236" s="76"/>
      <c r="QBD2236" s="76"/>
      <c r="QBE2236" s="76"/>
      <c r="QBF2236" s="76"/>
      <c r="QBG2236" s="76"/>
      <c r="QBH2236" s="76"/>
      <c r="QBI2236" s="76"/>
      <c r="QBJ2236" s="76"/>
      <c r="QBK2236" s="76"/>
      <c r="QBL2236" s="76"/>
      <c r="QBM2236" s="76"/>
      <c r="QBN2236" s="76"/>
      <c r="QBO2236" s="76"/>
      <c r="QBP2236" s="76"/>
      <c r="QBQ2236" s="76"/>
      <c r="QBR2236" s="76"/>
      <c r="QBS2236" s="76"/>
      <c r="QBT2236" s="76"/>
      <c r="QBU2236" s="76"/>
      <c r="QBV2236" s="76"/>
      <c r="QBW2236" s="76"/>
      <c r="QBX2236" s="76"/>
      <c r="QBY2236" s="76"/>
      <c r="QBZ2236" s="76"/>
      <c r="QCA2236" s="76"/>
      <c r="QCB2236" s="76"/>
      <c r="QCC2236" s="76"/>
      <c r="QCD2236" s="76"/>
      <c r="QCE2236" s="76"/>
      <c r="QCF2236" s="76"/>
      <c r="QCG2236" s="76"/>
      <c r="QCH2236" s="76"/>
      <c r="QCI2236" s="76"/>
      <c r="QCJ2236" s="76"/>
      <c r="QCK2236" s="76"/>
      <c r="QCL2236" s="76"/>
      <c r="QCM2236" s="76"/>
      <c r="QCN2236" s="76"/>
      <c r="QCO2236" s="76"/>
      <c r="QCP2236" s="76"/>
      <c r="QCQ2236" s="76"/>
      <c r="QCR2236" s="76"/>
      <c r="QCS2236" s="76"/>
      <c r="QCT2236" s="76"/>
      <c r="QCU2236" s="76"/>
      <c r="QCV2236" s="76"/>
      <c r="QCW2236" s="76"/>
      <c r="QCX2236" s="76"/>
      <c r="QCY2236" s="76"/>
      <c r="QCZ2236" s="76"/>
      <c r="QDA2236" s="76"/>
      <c r="QDB2236" s="76"/>
      <c r="QDC2236" s="76"/>
      <c r="QDD2236" s="76"/>
      <c r="QDE2236" s="76"/>
      <c r="QDF2236" s="76"/>
      <c r="QDG2236" s="76"/>
      <c r="QDH2236" s="76"/>
      <c r="QDI2236" s="76"/>
      <c r="QDJ2236" s="76"/>
      <c r="QDK2236" s="76"/>
      <c r="QDL2236" s="76"/>
      <c r="QDM2236" s="76"/>
      <c r="QDN2236" s="76"/>
      <c r="QDO2236" s="76"/>
      <c r="QDP2236" s="76"/>
      <c r="QDQ2236" s="76"/>
      <c r="QDR2236" s="76"/>
      <c r="QDS2236" s="76"/>
      <c r="QDT2236" s="76"/>
      <c r="QDU2236" s="76"/>
      <c r="QDV2236" s="76"/>
      <c r="QDW2236" s="76"/>
      <c r="QDX2236" s="76"/>
      <c r="QDY2236" s="76"/>
      <c r="QDZ2236" s="76"/>
      <c r="QEA2236" s="76"/>
      <c r="QEB2236" s="76"/>
      <c r="QEC2236" s="76"/>
      <c r="QED2236" s="76"/>
      <c r="QEE2236" s="76"/>
      <c r="QEF2236" s="76"/>
      <c r="QEG2236" s="76"/>
      <c r="QEH2236" s="76"/>
      <c r="QEI2236" s="76"/>
      <c r="QEJ2236" s="76"/>
      <c r="QEK2236" s="76"/>
      <c r="QEL2236" s="76"/>
      <c r="QEM2236" s="76"/>
      <c r="QEN2236" s="76"/>
      <c r="QEO2236" s="76"/>
      <c r="QEP2236" s="76"/>
      <c r="QEQ2236" s="76"/>
      <c r="QER2236" s="76"/>
      <c r="QES2236" s="76"/>
      <c r="QET2236" s="76"/>
      <c r="QEU2236" s="76"/>
      <c r="QEV2236" s="76"/>
      <c r="QEW2236" s="76"/>
      <c r="QEX2236" s="76"/>
      <c r="QEY2236" s="76"/>
      <c r="QEZ2236" s="76"/>
      <c r="QFA2236" s="76"/>
      <c r="QFB2236" s="76"/>
      <c r="QFC2236" s="76"/>
      <c r="QFD2236" s="76"/>
      <c r="QFE2236" s="76"/>
      <c r="QFF2236" s="76"/>
      <c r="QFG2236" s="76"/>
      <c r="QFH2236" s="76"/>
      <c r="QFI2236" s="76"/>
      <c r="QFJ2236" s="76"/>
      <c r="QFK2236" s="76"/>
      <c r="QFL2236" s="76"/>
      <c r="QFM2236" s="76"/>
      <c r="QFN2236" s="76"/>
      <c r="QFO2236" s="76"/>
      <c r="QFP2236" s="76"/>
      <c r="QFQ2236" s="76"/>
      <c r="QFR2236" s="76"/>
      <c r="QFS2236" s="76"/>
      <c r="QFT2236" s="76"/>
      <c r="QFU2236" s="76"/>
      <c r="QFV2236" s="76"/>
      <c r="QFW2236" s="76"/>
      <c r="QFX2236" s="76"/>
      <c r="QFY2236" s="76"/>
      <c r="QFZ2236" s="76"/>
      <c r="QGA2236" s="76"/>
      <c r="QGB2236" s="76"/>
      <c r="QGC2236" s="76"/>
      <c r="QGD2236" s="76"/>
      <c r="QGE2236" s="76"/>
      <c r="QGF2236" s="76"/>
      <c r="QGG2236" s="76"/>
      <c r="QGH2236" s="76"/>
      <c r="QGI2236" s="76"/>
      <c r="QGJ2236" s="76"/>
      <c r="QGK2236" s="76"/>
      <c r="QGL2236" s="76"/>
      <c r="QGM2236" s="76"/>
      <c r="QGN2236" s="76"/>
      <c r="QGO2236" s="76"/>
      <c r="QGP2236" s="76"/>
      <c r="QGQ2236" s="76"/>
      <c r="QGR2236" s="76"/>
      <c r="QGS2236" s="76"/>
      <c r="QGT2236" s="76"/>
      <c r="QGU2236" s="76"/>
      <c r="QGV2236" s="76"/>
      <c r="QGW2236" s="76"/>
      <c r="QGX2236" s="76"/>
      <c r="QGY2236" s="76"/>
      <c r="QGZ2236" s="76"/>
      <c r="QHA2236" s="76"/>
      <c r="QHB2236" s="76"/>
      <c r="QHC2236" s="76"/>
      <c r="QHD2236" s="76"/>
      <c r="QHE2236" s="76"/>
      <c r="QHF2236" s="76"/>
      <c r="QHG2236" s="76"/>
      <c r="QHH2236" s="76"/>
      <c r="QHI2236" s="76"/>
      <c r="QHJ2236" s="76"/>
      <c r="QHK2236" s="76"/>
      <c r="QHL2236" s="76"/>
      <c r="QHM2236" s="76"/>
      <c r="QHN2236" s="76"/>
      <c r="QHO2236" s="76"/>
      <c r="QHP2236" s="76"/>
      <c r="QHQ2236" s="76"/>
      <c r="QHR2236" s="76"/>
      <c r="QHS2236" s="76"/>
      <c r="QHT2236" s="76"/>
      <c r="QHU2236" s="76"/>
      <c r="QHV2236" s="76"/>
      <c r="QHW2236" s="76"/>
      <c r="QHX2236" s="76"/>
      <c r="QHY2236" s="76"/>
      <c r="QHZ2236" s="76"/>
      <c r="QIA2236" s="76"/>
      <c r="QIB2236" s="76"/>
      <c r="QIC2236" s="76"/>
      <c r="QID2236" s="76"/>
      <c r="QIE2236" s="76"/>
      <c r="QIF2236" s="76"/>
      <c r="QIG2236" s="76"/>
      <c r="QIH2236" s="76"/>
      <c r="QII2236" s="76"/>
      <c r="QIJ2236" s="76"/>
      <c r="QIK2236" s="76"/>
      <c r="QIL2236" s="76"/>
      <c r="QIM2236" s="76"/>
      <c r="QIN2236" s="76"/>
      <c r="QIO2236" s="76"/>
      <c r="QIP2236" s="76"/>
      <c r="QIQ2236" s="76"/>
      <c r="QIR2236" s="76"/>
      <c r="QIS2236" s="76"/>
      <c r="QIT2236" s="76"/>
      <c r="QIU2236" s="76"/>
      <c r="QIV2236" s="76"/>
      <c r="QIW2236" s="76"/>
      <c r="QIX2236" s="76"/>
      <c r="QIY2236" s="76"/>
      <c r="QIZ2236" s="76"/>
      <c r="QJA2236" s="76"/>
      <c r="QJB2236" s="76"/>
      <c r="QJC2236" s="76"/>
      <c r="QJD2236" s="76"/>
      <c r="QJE2236" s="76"/>
      <c r="QJF2236" s="76"/>
      <c r="QJG2236" s="76"/>
      <c r="QJH2236" s="76"/>
      <c r="QJI2236" s="76"/>
      <c r="QJJ2236" s="76"/>
      <c r="QJK2236" s="76"/>
      <c r="QJL2236" s="76"/>
      <c r="QJM2236" s="76"/>
      <c r="QJN2236" s="76"/>
      <c r="QJO2236" s="76"/>
      <c r="QJP2236" s="76"/>
      <c r="QJQ2236" s="76"/>
      <c r="QJR2236" s="76"/>
      <c r="QJS2236" s="76"/>
      <c r="QJT2236" s="76"/>
      <c r="QJU2236" s="76"/>
      <c r="QJV2236" s="76"/>
      <c r="QJW2236" s="76"/>
      <c r="QJX2236" s="76"/>
      <c r="QJY2236" s="76"/>
      <c r="QJZ2236" s="76"/>
      <c r="QKA2236" s="76"/>
      <c r="QKB2236" s="76"/>
      <c r="QKC2236" s="76"/>
      <c r="QKD2236" s="76"/>
      <c r="QKE2236" s="76"/>
      <c r="QKF2236" s="76"/>
      <c r="QKG2236" s="76"/>
      <c r="QKH2236" s="76"/>
      <c r="QKI2236" s="76"/>
      <c r="QKJ2236" s="76"/>
      <c r="QKK2236" s="76"/>
      <c r="QKL2236" s="76"/>
      <c r="QKM2236" s="76"/>
      <c r="QKN2236" s="76"/>
      <c r="QKO2236" s="76"/>
      <c r="QKP2236" s="76"/>
      <c r="QKQ2236" s="76"/>
      <c r="QKR2236" s="76"/>
      <c r="QKS2236" s="76"/>
      <c r="QKT2236" s="76"/>
      <c r="QKU2236" s="76"/>
      <c r="QKV2236" s="76"/>
      <c r="QKW2236" s="76"/>
      <c r="QKX2236" s="76"/>
      <c r="QKY2236" s="76"/>
      <c r="QKZ2236" s="76"/>
      <c r="QLA2236" s="76"/>
      <c r="QLB2236" s="76"/>
      <c r="QLC2236" s="76"/>
      <c r="QLD2236" s="76"/>
      <c r="QLE2236" s="76"/>
      <c r="QLF2236" s="76"/>
      <c r="QLG2236" s="76"/>
      <c r="QLH2236" s="76"/>
      <c r="QLI2236" s="76"/>
      <c r="QLJ2236" s="76"/>
      <c r="QLK2236" s="76"/>
      <c r="QLL2236" s="76"/>
      <c r="QLM2236" s="76"/>
      <c r="QLN2236" s="76"/>
      <c r="QLO2236" s="76"/>
      <c r="QLP2236" s="76"/>
      <c r="QLQ2236" s="76"/>
      <c r="QLR2236" s="76"/>
      <c r="QLS2236" s="76"/>
      <c r="QLT2236" s="76"/>
      <c r="QLU2236" s="76"/>
      <c r="QLV2236" s="76"/>
      <c r="QLW2236" s="76"/>
      <c r="QLX2236" s="76"/>
      <c r="QLY2236" s="76"/>
      <c r="QLZ2236" s="76"/>
      <c r="QMA2236" s="76"/>
      <c r="QMB2236" s="76"/>
      <c r="QMC2236" s="76"/>
      <c r="QMD2236" s="76"/>
      <c r="QME2236" s="76"/>
      <c r="QMF2236" s="76"/>
      <c r="QMG2236" s="76"/>
      <c r="QMH2236" s="76"/>
      <c r="QMI2236" s="76"/>
      <c r="QMJ2236" s="76"/>
      <c r="QMK2236" s="76"/>
      <c r="QML2236" s="76"/>
      <c r="QMM2236" s="76"/>
      <c r="QMN2236" s="76"/>
      <c r="QMO2236" s="76"/>
      <c r="QMP2236" s="76"/>
      <c r="QMQ2236" s="76"/>
      <c r="QMR2236" s="76"/>
      <c r="QMS2236" s="76"/>
      <c r="QMT2236" s="76"/>
      <c r="QMU2236" s="76"/>
      <c r="QMV2236" s="76"/>
      <c r="QMW2236" s="76"/>
      <c r="QMX2236" s="76"/>
      <c r="QMY2236" s="76"/>
      <c r="QMZ2236" s="76"/>
      <c r="QNA2236" s="76"/>
      <c r="QNB2236" s="76"/>
      <c r="QNC2236" s="76"/>
      <c r="QND2236" s="76"/>
      <c r="QNE2236" s="76"/>
      <c r="QNF2236" s="76"/>
      <c r="QNG2236" s="76"/>
      <c r="QNH2236" s="76"/>
      <c r="QNI2236" s="76"/>
      <c r="QNJ2236" s="76"/>
      <c r="QNK2236" s="76"/>
      <c r="QNL2236" s="76"/>
      <c r="QNM2236" s="76"/>
      <c r="QNN2236" s="76"/>
      <c r="QNO2236" s="76"/>
      <c r="QNP2236" s="76"/>
      <c r="QNQ2236" s="76"/>
      <c r="QNR2236" s="76"/>
      <c r="QNS2236" s="76"/>
      <c r="QNT2236" s="76"/>
      <c r="QNU2236" s="76"/>
      <c r="QNV2236" s="76"/>
      <c r="QNW2236" s="76"/>
      <c r="QNX2236" s="76"/>
      <c r="QNY2236" s="76"/>
      <c r="QNZ2236" s="76"/>
      <c r="QOA2236" s="76"/>
      <c r="QOB2236" s="76"/>
      <c r="QOC2236" s="76"/>
      <c r="QOD2236" s="76"/>
      <c r="QOE2236" s="76"/>
      <c r="QOF2236" s="76"/>
      <c r="QOG2236" s="76"/>
      <c r="QOH2236" s="76"/>
      <c r="QOI2236" s="76"/>
      <c r="QOJ2236" s="76"/>
      <c r="QOK2236" s="76"/>
      <c r="QOL2236" s="76"/>
      <c r="QOM2236" s="76"/>
      <c r="QON2236" s="76"/>
      <c r="QOO2236" s="76"/>
      <c r="QOP2236" s="76"/>
      <c r="QOQ2236" s="76"/>
      <c r="QOR2236" s="76"/>
      <c r="QOS2236" s="76"/>
      <c r="QOT2236" s="76"/>
      <c r="QOU2236" s="76"/>
      <c r="QOV2236" s="76"/>
      <c r="QOW2236" s="76"/>
      <c r="QOX2236" s="76"/>
      <c r="QOY2236" s="76"/>
      <c r="QOZ2236" s="76"/>
      <c r="QPA2236" s="76"/>
      <c r="QPB2236" s="76"/>
      <c r="QPC2236" s="76"/>
      <c r="QPD2236" s="76"/>
      <c r="QPE2236" s="76"/>
      <c r="QPF2236" s="76"/>
      <c r="QPG2236" s="76"/>
      <c r="QPH2236" s="76"/>
      <c r="QPI2236" s="76"/>
      <c r="QPJ2236" s="76"/>
      <c r="QPK2236" s="76"/>
      <c r="QPL2236" s="76"/>
      <c r="QPM2236" s="76"/>
      <c r="QPN2236" s="76"/>
      <c r="QPO2236" s="76"/>
      <c r="QPP2236" s="76"/>
      <c r="QPQ2236" s="76"/>
      <c r="QPR2236" s="76"/>
      <c r="QPS2236" s="76"/>
      <c r="QPT2236" s="76"/>
      <c r="QPU2236" s="76"/>
      <c r="QPV2236" s="76"/>
      <c r="QPW2236" s="76"/>
      <c r="QPX2236" s="76"/>
      <c r="QPY2236" s="76"/>
      <c r="QPZ2236" s="76"/>
      <c r="QQA2236" s="76"/>
      <c r="QQB2236" s="76"/>
      <c r="QQC2236" s="76"/>
      <c r="QQD2236" s="76"/>
      <c r="QQE2236" s="76"/>
      <c r="QQF2236" s="76"/>
      <c r="QQG2236" s="76"/>
      <c r="QQH2236" s="76"/>
      <c r="QQI2236" s="76"/>
      <c r="QQJ2236" s="76"/>
      <c r="QQK2236" s="76"/>
      <c r="QQL2236" s="76"/>
      <c r="QQM2236" s="76"/>
      <c r="QQN2236" s="76"/>
      <c r="QQO2236" s="76"/>
      <c r="QQP2236" s="76"/>
      <c r="QQQ2236" s="76"/>
      <c r="QQR2236" s="76"/>
      <c r="QQS2236" s="76"/>
      <c r="QQT2236" s="76"/>
      <c r="QQU2236" s="76"/>
      <c r="QQV2236" s="76"/>
      <c r="QQW2236" s="76"/>
      <c r="QQX2236" s="76"/>
      <c r="QQY2236" s="76"/>
      <c r="QQZ2236" s="76"/>
      <c r="QRA2236" s="76"/>
      <c r="QRB2236" s="76"/>
      <c r="QRC2236" s="76"/>
      <c r="QRD2236" s="76"/>
      <c r="QRE2236" s="76"/>
      <c r="QRF2236" s="76"/>
      <c r="QRG2236" s="76"/>
      <c r="QRH2236" s="76"/>
      <c r="QRI2236" s="76"/>
      <c r="QRJ2236" s="76"/>
      <c r="QRK2236" s="76"/>
      <c r="QRL2236" s="76"/>
      <c r="QRM2236" s="76"/>
      <c r="QRN2236" s="76"/>
      <c r="QRO2236" s="76"/>
      <c r="QRP2236" s="76"/>
      <c r="QRQ2236" s="76"/>
      <c r="QRR2236" s="76"/>
      <c r="QRS2236" s="76"/>
      <c r="QRT2236" s="76"/>
      <c r="QRU2236" s="76"/>
      <c r="QRV2236" s="76"/>
      <c r="QRW2236" s="76"/>
      <c r="QRX2236" s="76"/>
      <c r="QRY2236" s="76"/>
      <c r="QRZ2236" s="76"/>
      <c r="QSA2236" s="76"/>
      <c r="QSB2236" s="76"/>
      <c r="QSC2236" s="76"/>
      <c r="QSD2236" s="76"/>
      <c r="QSE2236" s="76"/>
      <c r="QSF2236" s="76"/>
      <c r="QSG2236" s="76"/>
      <c r="QSH2236" s="76"/>
      <c r="QSI2236" s="76"/>
      <c r="QSJ2236" s="76"/>
      <c r="QSK2236" s="76"/>
      <c r="QSL2236" s="76"/>
      <c r="QSM2236" s="76"/>
      <c r="QSN2236" s="76"/>
      <c r="QSO2236" s="76"/>
      <c r="QSP2236" s="76"/>
      <c r="QSQ2236" s="76"/>
      <c r="QSR2236" s="76"/>
      <c r="QSS2236" s="76"/>
      <c r="QST2236" s="76"/>
      <c r="QSU2236" s="76"/>
      <c r="QSV2236" s="76"/>
      <c r="QSW2236" s="76"/>
      <c r="QSX2236" s="76"/>
      <c r="QSY2236" s="76"/>
      <c r="QSZ2236" s="76"/>
      <c r="QTA2236" s="76"/>
      <c r="QTB2236" s="76"/>
      <c r="QTC2236" s="76"/>
      <c r="QTD2236" s="76"/>
      <c r="QTE2236" s="76"/>
      <c r="QTF2236" s="76"/>
      <c r="QTG2236" s="76"/>
      <c r="QTH2236" s="76"/>
      <c r="QTI2236" s="76"/>
      <c r="QTJ2236" s="76"/>
      <c r="QTK2236" s="76"/>
      <c r="QTL2236" s="76"/>
      <c r="QTM2236" s="76"/>
      <c r="QTN2236" s="76"/>
      <c r="QTO2236" s="76"/>
      <c r="QTP2236" s="76"/>
      <c r="QTQ2236" s="76"/>
      <c r="QTR2236" s="76"/>
      <c r="QTS2236" s="76"/>
      <c r="QTT2236" s="76"/>
      <c r="QTU2236" s="76"/>
      <c r="QTV2236" s="76"/>
      <c r="QTW2236" s="76"/>
      <c r="QTX2236" s="76"/>
      <c r="QTY2236" s="76"/>
      <c r="QTZ2236" s="76"/>
      <c r="QUA2236" s="76"/>
      <c r="QUB2236" s="76"/>
      <c r="QUC2236" s="76"/>
      <c r="QUD2236" s="76"/>
      <c r="QUE2236" s="76"/>
      <c r="QUF2236" s="76"/>
      <c r="QUG2236" s="76"/>
      <c r="QUH2236" s="76"/>
      <c r="QUI2236" s="76"/>
      <c r="QUJ2236" s="76"/>
      <c r="QUK2236" s="76"/>
      <c r="QUL2236" s="76"/>
      <c r="QUM2236" s="76"/>
      <c r="QUN2236" s="76"/>
      <c r="QUO2236" s="76"/>
      <c r="QUP2236" s="76"/>
      <c r="QUQ2236" s="76"/>
      <c r="QUR2236" s="76"/>
      <c r="QUS2236" s="76"/>
      <c r="QUT2236" s="76"/>
      <c r="QUU2236" s="76"/>
      <c r="QUV2236" s="76"/>
      <c r="QUW2236" s="76"/>
      <c r="QUX2236" s="76"/>
      <c r="QUY2236" s="76"/>
      <c r="QUZ2236" s="76"/>
      <c r="QVA2236" s="76"/>
      <c r="QVB2236" s="76"/>
      <c r="QVC2236" s="76"/>
      <c r="QVD2236" s="76"/>
      <c r="QVE2236" s="76"/>
      <c r="QVF2236" s="76"/>
      <c r="QVG2236" s="76"/>
      <c r="QVH2236" s="76"/>
      <c r="QVI2236" s="76"/>
      <c r="QVJ2236" s="76"/>
      <c r="QVK2236" s="76"/>
      <c r="QVL2236" s="76"/>
      <c r="QVM2236" s="76"/>
      <c r="QVN2236" s="76"/>
      <c r="QVO2236" s="76"/>
      <c r="QVP2236" s="76"/>
      <c r="QVQ2236" s="76"/>
      <c r="QVR2236" s="76"/>
      <c r="QVS2236" s="76"/>
      <c r="QVT2236" s="76"/>
      <c r="QVU2236" s="76"/>
      <c r="QVV2236" s="76"/>
      <c r="QVW2236" s="76"/>
      <c r="QVX2236" s="76"/>
      <c r="QVY2236" s="76"/>
      <c r="QVZ2236" s="76"/>
      <c r="QWA2236" s="76"/>
      <c r="QWB2236" s="76"/>
      <c r="QWC2236" s="76"/>
      <c r="QWD2236" s="76"/>
      <c r="QWE2236" s="76"/>
      <c r="QWF2236" s="76"/>
      <c r="QWG2236" s="76"/>
      <c r="QWH2236" s="76"/>
      <c r="QWI2236" s="76"/>
      <c r="QWJ2236" s="76"/>
      <c r="QWK2236" s="76"/>
      <c r="QWL2236" s="76"/>
      <c r="QWM2236" s="76"/>
      <c r="QWN2236" s="76"/>
      <c r="QWO2236" s="76"/>
      <c r="QWP2236" s="76"/>
      <c r="QWQ2236" s="76"/>
      <c r="QWR2236" s="76"/>
      <c r="QWS2236" s="76"/>
      <c r="QWT2236" s="76"/>
      <c r="QWU2236" s="76"/>
      <c r="QWV2236" s="76"/>
      <c r="QWW2236" s="76"/>
      <c r="QWX2236" s="76"/>
      <c r="QWY2236" s="76"/>
      <c r="QWZ2236" s="76"/>
      <c r="QXA2236" s="76"/>
      <c r="QXB2236" s="76"/>
      <c r="QXC2236" s="76"/>
      <c r="QXD2236" s="76"/>
      <c r="QXE2236" s="76"/>
      <c r="QXF2236" s="76"/>
      <c r="QXG2236" s="76"/>
      <c r="QXH2236" s="76"/>
      <c r="QXI2236" s="76"/>
      <c r="QXJ2236" s="76"/>
      <c r="QXK2236" s="76"/>
      <c r="QXL2236" s="76"/>
      <c r="QXM2236" s="76"/>
      <c r="QXN2236" s="76"/>
      <c r="QXO2236" s="76"/>
      <c r="QXP2236" s="76"/>
      <c r="QXQ2236" s="76"/>
      <c r="QXR2236" s="76"/>
      <c r="QXS2236" s="76"/>
      <c r="QXT2236" s="76"/>
      <c r="QXU2236" s="76"/>
      <c r="QXV2236" s="76"/>
      <c r="QXW2236" s="76"/>
      <c r="QXX2236" s="76"/>
      <c r="QXY2236" s="76"/>
      <c r="QXZ2236" s="76"/>
      <c r="QYA2236" s="76"/>
      <c r="QYB2236" s="76"/>
      <c r="QYC2236" s="76"/>
      <c r="QYD2236" s="76"/>
      <c r="QYE2236" s="76"/>
      <c r="QYF2236" s="76"/>
      <c r="QYG2236" s="76"/>
      <c r="QYH2236" s="76"/>
      <c r="QYI2236" s="76"/>
      <c r="QYJ2236" s="76"/>
      <c r="QYK2236" s="76"/>
      <c r="QYL2236" s="76"/>
      <c r="QYM2236" s="76"/>
      <c r="QYN2236" s="76"/>
      <c r="QYO2236" s="76"/>
      <c r="QYP2236" s="76"/>
      <c r="QYQ2236" s="76"/>
      <c r="QYR2236" s="76"/>
      <c r="QYS2236" s="76"/>
      <c r="QYT2236" s="76"/>
      <c r="QYU2236" s="76"/>
      <c r="QYV2236" s="76"/>
      <c r="QYW2236" s="76"/>
      <c r="QYX2236" s="76"/>
      <c r="QYY2236" s="76"/>
      <c r="QYZ2236" s="76"/>
      <c r="QZA2236" s="76"/>
      <c r="QZB2236" s="76"/>
      <c r="QZC2236" s="76"/>
      <c r="QZD2236" s="76"/>
      <c r="QZE2236" s="76"/>
      <c r="QZF2236" s="76"/>
      <c r="QZG2236" s="76"/>
      <c r="QZH2236" s="76"/>
      <c r="QZI2236" s="76"/>
      <c r="QZJ2236" s="76"/>
      <c r="QZK2236" s="76"/>
      <c r="QZL2236" s="76"/>
      <c r="QZM2236" s="76"/>
      <c r="QZN2236" s="76"/>
      <c r="QZO2236" s="76"/>
      <c r="QZP2236" s="76"/>
      <c r="QZQ2236" s="76"/>
      <c r="QZR2236" s="76"/>
      <c r="QZS2236" s="76"/>
      <c r="QZT2236" s="76"/>
      <c r="QZU2236" s="76"/>
      <c r="QZV2236" s="76"/>
      <c r="QZW2236" s="76"/>
      <c r="QZX2236" s="76"/>
      <c r="QZY2236" s="76"/>
      <c r="QZZ2236" s="76"/>
      <c r="RAA2236" s="76"/>
      <c r="RAB2236" s="76"/>
      <c r="RAC2236" s="76"/>
      <c r="RAD2236" s="76"/>
      <c r="RAE2236" s="76"/>
      <c r="RAF2236" s="76"/>
      <c r="RAG2236" s="76"/>
      <c r="RAH2236" s="76"/>
      <c r="RAI2236" s="76"/>
      <c r="RAJ2236" s="76"/>
      <c r="RAK2236" s="76"/>
      <c r="RAL2236" s="76"/>
      <c r="RAM2236" s="76"/>
      <c r="RAN2236" s="76"/>
      <c r="RAO2236" s="76"/>
      <c r="RAP2236" s="76"/>
      <c r="RAQ2236" s="76"/>
      <c r="RAR2236" s="76"/>
      <c r="RAS2236" s="76"/>
      <c r="RAT2236" s="76"/>
      <c r="RAU2236" s="76"/>
      <c r="RAV2236" s="76"/>
      <c r="RAW2236" s="76"/>
      <c r="RAX2236" s="76"/>
      <c r="RAY2236" s="76"/>
      <c r="RAZ2236" s="76"/>
      <c r="RBA2236" s="76"/>
      <c r="RBB2236" s="76"/>
      <c r="RBC2236" s="76"/>
      <c r="RBD2236" s="76"/>
      <c r="RBE2236" s="76"/>
      <c r="RBF2236" s="76"/>
      <c r="RBG2236" s="76"/>
      <c r="RBH2236" s="76"/>
      <c r="RBI2236" s="76"/>
      <c r="RBJ2236" s="76"/>
      <c r="RBK2236" s="76"/>
      <c r="RBL2236" s="76"/>
      <c r="RBM2236" s="76"/>
      <c r="RBN2236" s="76"/>
      <c r="RBO2236" s="76"/>
      <c r="RBP2236" s="76"/>
      <c r="RBQ2236" s="76"/>
      <c r="RBR2236" s="76"/>
      <c r="RBS2236" s="76"/>
      <c r="RBT2236" s="76"/>
      <c r="RBU2236" s="76"/>
      <c r="RBV2236" s="76"/>
      <c r="RBW2236" s="76"/>
      <c r="RBX2236" s="76"/>
      <c r="RBY2236" s="76"/>
      <c r="RBZ2236" s="76"/>
      <c r="RCA2236" s="76"/>
      <c r="RCB2236" s="76"/>
      <c r="RCC2236" s="76"/>
      <c r="RCD2236" s="76"/>
      <c r="RCE2236" s="76"/>
      <c r="RCF2236" s="76"/>
      <c r="RCG2236" s="76"/>
      <c r="RCH2236" s="76"/>
      <c r="RCI2236" s="76"/>
      <c r="RCJ2236" s="76"/>
      <c r="RCK2236" s="76"/>
      <c r="RCL2236" s="76"/>
      <c r="RCM2236" s="76"/>
      <c r="RCN2236" s="76"/>
      <c r="RCO2236" s="76"/>
      <c r="RCP2236" s="76"/>
      <c r="RCQ2236" s="76"/>
      <c r="RCR2236" s="76"/>
      <c r="RCS2236" s="76"/>
      <c r="RCT2236" s="76"/>
      <c r="RCU2236" s="76"/>
      <c r="RCV2236" s="76"/>
      <c r="RCW2236" s="76"/>
      <c r="RCX2236" s="76"/>
      <c r="RCY2236" s="76"/>
      <c r="RCZ2236" s="76"/>
      <c r="RDA2236" s="76"/>
      <c r="RDB2236" s="76"/>
      <c r="RDC2236" s="76"/>
      <c r="RDD2236" s="76"/>
      <c r="RDE2236" s="76"/>
      <c r="RDF2236" s="76"/>
      <c r="RDG2236" s="76"/>
      <c r="RDH2236" s="76"/>
      <c r="RDI2236" s="76"/>
      <c r="RDJ2236" s="76"/>
      <c r="RDK2236" s="76"/>
      <c r="RDL2236" s="76"/>
      <c r="RDM2236" s="76"/>
      <c r="RDN2236" s="76"/>
      <c r="RDO2236" s="76"/>
      <c r="RDP2236" s="76"/>
      <c r="RDQ2236" s="76"/>
      <c r="RDR2236" s="76"/>
      <c r="RDS2236" s="76"/>
      <c r="RDT2236" s="76"/>
      <c r="RDU2236" s="76"/>
      <c r="RDV2236" s="76"/>
      <c r="RDW2236" s="76"/>
      <c r="RDX2236" s="76"/>
      <c r="RDY2236" s="76"/>
      <c r="RDZ2236" s="76"/>
      <c r="REA2236" s="76"/>
      <c r="REB2236" s="76"/>
      <c r="REC2236" s="76"/>
      <c r="RED2236" s="76"/>
      <c r="REE2236" s="76"/>
      <c r="REF2236" s="76"/>
      <c r="REG2236" s="76"/>
      <c r="REH2236" s="76"/>
      <c r="REI2236" s="76"/>
      <c r="REJ2236" s="76"/>
      <c r="REK2236" s="76"/>
      <c r="REL2236" s="76"/>
      <c r="REM2236" s="76"/>
      <c r="REN2236" s="76"/>
      <c r="REO2236" s="76"/>
      <c r="REP2236" s="76"/>
      <c r="REQ2236" s="76"/>
      <c r="RER2236" s="76"/>
      <c r="RES2236" s="76"/>
      <c r="RET2236" s="76"/>
      <c r="REU2236" s="76"/>
      <c r="REV2236" s="76"/>
      <c r="REW2236" s="76"/>
      <c r="REX2236" s="76"/>
      <c r="REY2236" s="76"/>
      <c r="REZ2236" s="76"/>
      <c r="RFA2236" s="76"/>
      <c r="RFB2236" s="76"/>
      <c r="RFC2236" s="76"/>
      <c r="RFD2236" s="76"/>
      <c r="RFE2236" s="76"/>
      <c r="RFF2236" s="76"/>
      <c r="RFG2236" s="76"/>
      <c r="RFH2236" s="76"/>
      <c r="RFI2236" s="76"/>
      <c r="RFJ2236" s="76"/>
      <c r="RFK2236" s="76"/>
      <c r="RFL2236" s="76"/>
      <c r="RFM2236" s="76"/>
      <c r="RFN2236" s="76"/>
      <c r="RFO2236" s="76"/>
      <c r="RFP2236" s="76"/>
      <c r="RFQ2236" s="76"/>
      <c r="RFR2236" s="76"/>
      <c r="RFS2236" s="76"/>
      <c r="RFT2236" s="76"/>
      <c r="RFU2236" s="76"/>
      <c r="RFV2236" s="76"/>
      <c r="RFW2236" s="76"/>
      <c r="RFX2236" s="76"/>
      <c r="RFY2236" s="76"/>
      <c r="RFZ2236" s="76"/>
      <c r="RGA2236" s="76"/>
      <c r="RGB2236" s="76"/>
      <c r="RGC2236" s="76"/>
      <c r="RGD2236" s="76"/>
      <c r="RGE2236" s="76"/>
      <c r="RGF2236" s="76"/>
      <c r="RGG2236" s="76"/>
      <c r="RGH2236" s="76"/>
      <c r="RGI2236" s="76"/>
      <c r="RGJ2236" s="76"/>
      <c r="RGK2236" s="76"/>
      <c r="RGL2236" s="76"/>
      <c r="RGM2236" s="76"/>
      <c r="RGN2236" s="76"/>
      <c r="RGO2236" s="76"/>
      <c r="RGP2236" s="76"/>
      <c r="RGQ2236" s="76"/>
      <c r="RGR2236" s="76"/>
      <c r="RGS2236" s="76"/>
      <c r="RGT2236" s="76"/>
      <c r="RGU2236" s="76"/>
      <c r="RGV2236" s="76"/>
      <c r="RGW2236" s="76"/>
      <c r="RGX2236" s="76"/>
      <c r="RGY2236" s="76"/>
      <c r="RGZ2236" s="76"/>
      <c r="RHA2236" s="76"/>
      <c r="RHB2236" s="76"/>
      <c r="RHC2236" s="76"/>
      <c r="RHD2236" s="76"/>
      <c r="RHE2236" s="76"/>
      <c r="RHF2236" s="76"/>
      <c r="RHG2236" s="76"/>
      <c r="RHH2236" s="76"/>
      <c r="RHI2236" s="76"/>
      <c r="RHJ2236" s="76"/>
      <c r="RHK2236" s="76"/>
      <c r="RHL2236" s="76"/>
      <c r="RHM2236" s="76"/>
      <c r="RHN2236" s="76"/>
      <c r="RHO2236" s="76"/>
      <c r="RHP2236" s="76"/>
      <c r="RHQ2236" s="76"/>
      <c r="RHR2236" s="76"/>
      <c r="RHS2236" s="76"/>
      <c r="RHT2236" s="76"/>
      <c r="RHU2236" s="76"/>
      <c r="RHV2236" s="76"/>
      <c r="RHW2236" s="76"/>
      <c r="RHX2236" s="76"/>
      <c r="RHY2236" s="76"/>
      <c r="RHZ2236" s="76"/>
      <c r="RIA2236" s="76"/>
      <c r="RIB2236" s="76"/>
      <c r="RIC2236" s="76"/>
      <c r="RID2236" s="76"/>
      <c r="RIE2236" s="76"/>
      <c r="RIF2236" s="76"/>
      <c r="RIG2236" s="76"/>
      <c r="RIH2236" s="76"/>
      <c r="RII2236" s="76"/>
      <c r="RIJ2236" s="76"/>
      <c r="RIK2236" s="76"/>
      <c r="RIL2236" s="76"/>
      <c r="RIM2236" s="76"/>
      <c r="RIN2236" s="76"/>
      <c r="RIO2236" s="76"/>
      <c r="RIP2236" s="76"/>
      <c r="RIQ2236" s="76"/>
      <c r="RIR2236" s="76"/>
      <c r="RIS2236" s="76"/>
      <c r="RIT2236" s="76"/>
      <c r="RIU2236" s="76"/>
      <c r="RIV2236" s="76"/>
      <c r="RIW2236" s="76"/>
      <c r="RIX2236" s="76"/>
      <c r="RIY2236" s="76"/>
      <c r="RIZ2236" s="76"/>
      <c r="RJA2236" s="76"/>
      <c r="RJB2236" s="76"/>
      <c r="RJC2236" s="76"/>
      <c r="RJD2236" s="76"/>
      <c r="RJE2236" s="76"/>
      <c r="RJF2236" s="76"/>
      <c r="RJG2236" s="76"/>
      <c r="RJH2236" s="76"/>
      <c r="RJI2236" s="76"/>
      <c r="RJJ2236" s="76"/>
      <c r="RJK2236" s="76"/>
      <c r="RJL2236" s="76"/>
      <c r="RJM2236" s="76"/>
      <c r="RJN2236" s="76"/>
      <c r="RJO2236" s="76"/>
      <c r="RJP2236" s="76"/>
      <c r="RJQ2236" s="76"/>
      <c r="RJR2236" s="76"/>
      <c r="RJS2236" s="76"/>
      <c r="RJT2236" s="76"/>
      <c r="RJU2236" s="76"/>
      <c r="RJV2236" s="76"/>
      <c r="RJW2236" s="76"/>
      <c r="RJX2236" s="76"/>
      <c r="RJY2236" s="76"/>
      <c r="RJZ2236" s="76"/>
      <c r="RKA2236" s="76"/>
      <c r="RKB2236" s="76"/>
      <c r="RKC2236" s="76"/>
      <c r="RKD2236" s="76"/>
      <c r="RKE2236" s="76"/>
      <c r="RKF2236" s="76"/>
      <c r="RKG2236" s="76"/>
      <c r="RKH2236" s="76"/>
      <c r="RKI2236" s="76"/>
      <c r="RKJ2236" s="76"/>
      <c r="RKK2236" s="76"/>
      <c r="RKL2236" s="76"/>
      <c r="RKM2236" s="76"/>
      <c r="RKN2236" s="76"/>
      <c r="RKO2236" s="76"/>
      <c r="RKP2236" s="76"/>
      <c r="RKQ2236" s="76"/>
      <c r="RKR2236" s="76"/>
      <c r="RKS2236" s="76"/>
      <c r="RKT2236" s="76"/>
      <c r="RKU2236" s="76"/>
      <c r="RKV2236" s="76"/>
      <c r="RKW2236" s="76"/>
      <c r="RKX2236" s="76"/>
      <c r="RKY2236" s="76"/>
      <c r="RKZ2236" s="76"/>
      <c r="RLA2236" s="76"/>
      <c r="RLB2236" s="76"/>
      <c r="RLC2236" s="76"/>
      <c r="RLD2236" s="76"/>
      <c r="RLE2236" s="76"/>
      <c r="RLF2236" s="76"/>
      <c r="RLG2236" s="76"/>
      <c r="RLH2236" s="76"/>
      <c r="RLI2236" s="76"/>
      <c r="RLJ2236" s="76"/>
      <c r="RLK2236" s="76"/>
      <c r="RLL2236" s="76"/>
      <c r="RLM2236" s="76"/>
      <c r="RLN2236" s="76"/>
      <c r="RLO2236" s="76"/>
      <c r="RLP2236" s="76"/>
      <c r="RLQ2236" s="76"/>
      <c r="RLR2236" s="76"/>
      <c r="RLS2236" s="76"/>
      <c r="RLT2236" s="76"/>
      <c r="RLU2236" s="76"/>
      <c r="RLV2236" s="76"/>
      <c r="RLW2236" s="76"/>
      <c r="RLX2236" s="76"/>
      <c r="RLY2236" s="76"/>
      <c r="RLZ2236" s="76"/>
      <c r="RMA2236" s="76"/>
      <c r="RMB2236" s="76"/>
      <c r="RMC2236" s="76"/>
      <c r="RMD2236" s="76"/>
      <c r="RME2236" s="76"/>
      <c r="RMF2236" s="76"/>
      <c r="RMG2236" s="76"/>
      <c r="RMH2236" s="76"/>
      <c r="RMI2236" s="76"/>
      <c r="RMJ2236" s="76"/>
      <c r="RMK2236" s="76"/>
      <c r="RML2236" s="76"/>
      <c r="RMM2236" s="76"/>
      <c r="RMN2236" s="76"/>
      <c r="RMO2236" s="76"/>
      <c r="RMP2236" s="76"/>
      <c r="RMQ2236" s="76"/>
      <c r="RMR2236" s="76"/>
      <c r="RMS2236" s="76"/>
      <c r="RMT2236" s="76"/>
      <c r="RMU2236" s="76"/>
      <c r="RMV2236" s="76"/>
      <c r="RMW2236" s="76"/>
      <c r="RMX2236" s="76"/>
      <c r="RMY2236" s="76"/>
      <c r="RMZ2236" s="76"/>
      <c r="RNA2236" s="76"/>
      <c r="RNB2236" s="76"/>
      <c r="RNC2236" s="76"/>
      <c r="RND2236" s="76"/>
      <c r="RNE2236" s="76"/>
      <c r="RNF2236" s="76"/>
      <c r="RNG2236" s="76"/>
      <c r="RNH2236" s="76"/>
      <c r="RNI2236" s="76"/>
      <c r="RNJ2236" s="76"/>
      <c r="RNK2236" s="76"/>
      <c r="RNL2236" s="76"/>
      <c r="RNM2236" s="76"/>
      <c r="RNN2236" s="76"/>
      <c r="RNO2236" s="76"/>
      <c r="RNP2236" s="76"/>
      <c r="RNQ2236" s="76"/>
      <c r="RNR2236" s="76"/>
      <c r="RNS2236" s="76"/>
      <c r="RNT2236" s="76"/>
      <c r="RNU2236" s="76"/>
      <c r="RNV2236" s="76"/>
      <c r="RNW2236" s="76"/>
      <c r="RNX2236" s="76"/>
      <c r="RNY2236" s="76"/>
      <c r="RNZ2236" s="76"/>
      <c r="ROA2236" s="76"/>
      <c r="ROB2236" s="76"/>
      <c r="ROC2236" s="76"/>
      <c r="ROD2236" s="76"/>
      <c r="ROE2236" s="76"/>
      <c r="ROF2236" s="76"/>
      <c r="ROG2236" s="76"/>
      <c r="ROH2236" s="76"/>
      <c r="ROI2236" s="76"/>
      <c r="ROJ2236" s="76"/>
      <c r="ROK2236" s="76"/>
      <c r="ROL2236" s="76"/>
      <c r="ROM2236" s="76"/>
      <c r="RON2236" s="76"/>
      <c r="ROO2236" s="76"/>
      <c r="ROP2236" s="76"/>
      <c r="ROQ2236" s="76"/>
      <c r="ROR2236" s="76"/>
      <c r="ROS2236" s="76"/>
      <c r="ROT2236" s="76"/>
      <c r="ROU2236" s="76"/>
      <c r="ROV2236" s="76"/>
      <c r="ROW2236" s="76"/>
      <c r="ROX2236" s="76"/>
      <c r="ROY2236" s="76"/>
      <c r="ROZ2236" s="76"/>
      <c r="RPA2236" s="76"/>
      <c r="RPB2236" s="76"/>
      <c r="RPC2236" s="76"/>
      <c r="RPD2236" s="76"/>
      <c r="RPE2236" s="76"/>
      <c r="RPF2236" s="76"/>
      <c r="RPG2236" s="76"/>
      <c r="RPH2236" s="76"/>
      <c r="RPI2236" s="76"/>
      <c r="RPJ2236" s="76"/>
      <c r="RPK2236" s="76"/>
      <c r="RPL2236" s="76"/>
      <c r="RPM2236" s="76"/>
      <c r="RPN2236" s="76"/>
      <c r="RPO2236" s="76"/>
      <c r="RPP2236" s="76"/>
      <c r="RPQ2236" s="76"/>
      <c r="RPR2236" s="76"/>
      <c r="RPS2236" s="76"/>
      <c r="RPT2236" s="76"/>
      <c r="RPU2236" s="76"/>
      <c r="RPV2236" s="76"/>
      <c r="RPW2236" s="76"/>
      <c r="RPX2236" s="76"/>
      <c r="RPY2236" s="76"/>
      <c r="RPZ2236" s="76"/>
      <c r="RQA2236" s="76"/>
      <c r="RQB2236" s="76"/>
      <c r="RQC2236" s="76"/>
      <c r="RQD2236" s="76"/>
      <c r="RQE2236" s="76"/>
      <c r="RQF2236" s="76"/>
      <c r="RQG2236" s="76"/>
      <c r="RQH2236" s="76"/>
      <c r="RQI2236" s="76"/>
      <c r="RQJ2236" s="76"/>
      <c r="RQK2236" s="76"/>
      <c r="RQL2236" s="76"/>
      <c r="RQM2236" s="76"/>
      <c r="RQN2236" s="76"/>
      <c r="RQO2236" s="76"/>
      <c r="RQP2236" s="76"/>
      <c r="RQQ2236" s="76"/>
      <c r="RQR2236" s="76"/>
      <c r="RQS2236" s="76"/>
      <c r="RQT2236" s="76"/>
      <c r="RQU2236" s="76"/>
      <c r="RQV2236" s="76"/>
      <c r="RQW2236" s="76"/>
      <c r="RQX2236" s="76"/>
      <c r="RQY2236" s="76"/>
      <c r="RQZ2236" s="76"/>
      <c r="RRA2236" s="76"/>
      <c r="RRB2236" s="76"/>
      <c r="RRC2236" s="76"/>
      <c r="RRD2236" s="76"/>
      <c r="RRE2236" s="76"/>
      <c r="RRF2236" s="76"/>
      <c r="RRG2236" s="76"/>
      <c r="RRH2236" s="76"/>
      <c r="RRI2236" s="76"/>
      <c r="RRJ2236" s="76"/>
      <c r="RRK2236" s="76"/>
      <c r="RRL2236" s="76"/>
      <c r="RRM2236" s="76"/>
      <c r="RRN2236" s="76"/>
      <c r="RRO2236" s="76"/>
      <c r="RRP2236" s="76"/>
      <c r="RRQ2236" s="76"/>
      <c r="RRR2236" s="76"/>
      <c r="RRS2236" s="76"/>
      <c r="RRT2236" s="76"/>
      <c r="RRU2236" s="76"/>
      <c r="RRV2236" s="76"/>
      <c r="RRW2236" s="76"/>
      <c r="RRX2236" s="76"/>
      <c r="RRY2236" s="76"/>
      <c r="RRZ2236" s="76"/>
      <c r="RSA2236" s="76"/>
      <c r="RSB2236" s="76"/>
      <c r="RSC2236" s="76"/>
      <c r="RSD2236" s="76"/>
      <c r="RSE2236" s="76"/>
      <c r="RSF2236" s="76"/>
      <c r="RSG2236" s="76"/>
      <c r="RSH2236" s="76"/>
      <c r="RSI2236" s="76"/>
      <c r="RSJ2236" s="76"/>
      <c r="RSK2236" s="76"/>
      <c r="RSL2236" s="76"/>
      <c r="RSM2236" s="76"/>
      <c r="RSN2236" s="76"/>
      <c r="RSO2236" s="76"/>
      <c r="RSP2236" s="76"/>
      <c r="RSQ2236" s="76"/>
      <c r="RSR2236" s="76"/>
      <c r="RSS2236" s="76"/>
      <c r="RST2236" s="76"/>
      <c r="RSU2236" s="76"/>
      <c r="RSV2236" s="76"/>
      <c r="RSW2236" s="76"/>
      <c r="RSX2236" s="76"/>
      <c r="RSY2236" s="76"/>
      <c r="RSZ2236" s="76"/>
      <c r="RTA2236" s="76"/>
      <c r="RTB2236" s="76"/>
      <c r="RTC2236" s="76"/>
      <c r="RTD2236" s="76"/>
      <c r="RTE2236" s="76"/>
      <c r="RTF2236" s="76"/>
      <c r="RTG2236" s="76"/>
      <c r="RTH2236" s="76"/>
      <c r="RTI2236" s="76"/>
      <c r="RTJ2236" s="76"/>
      <c r="RTK2236" s="76"/>
      <c r="RTL2236" s="76"/>
      <c r="RTM2236" s="76"/>
      <c r="RTN2236" s="76"/>
      <c r="RTO2236" s="76"/>
      <c r="RTP2236" s="76"/>
      <c r="RTQ2236" s="76"/>
      <c r="RTR2236" s="76"/>
      <c r="RTS2236" s="76"/>
      <c r="RTT2236" s="76"/>
      <c r="RTU2236" s="76"/>
      <c r="RTV2236" s="76"/>
      <c r="RTW2236" s="76"/>
      <c r="RTX2236" s="76"/>
      <c r="RTY2236" s="76"/>
      <c r="RTZ2236" s="76"/>
      <c r="RUA2236" s="76"/>
      <c r="RUB2236" s="76"/>
      <c r="RUC2236" s="76"/>
      <c r="RUD2236" s="76"/>
      <c r="RUE2236" s="76"/>
      <c r="RUF2236" s="76"/>
      <c r="RUG2236" s="76"/>
      <c r="RUH2236" s="76"/>
      <c r="RUI2236" s="76"/>
      <c r="RUJ2236" s="76"/>
      <c r="RUK2236" s="76"/>
      <c r="RUL2236" s="76"/>
      <c r="RUM2236" s="76"/>
      <c r="RUN2236" s="76"/>
      <c r="RUO2236" s="76"/>
      <c r="RUP2236" s="76"/>
      <c r="RUQ2236" s="76"/>
      <c r="RUR2236" s="76"/>
      <c r="RUS2236" s="76"/>
      <c r="RUT2236" s="76"/>
      <c r="RUU2236" s="76"/>
      <c r="RUV2236" s="76"/>
      <c r="RUW2236" s="76"/>
      <c r="RUX2236" s="76"/>
      <c r="RUY2236" s="76"/>
      <c r="RUZ2236" s="76"/>
      <c r="RVA2236" s="76"/>
      <c r="RVB2236" s="76"/>
      <c r="RVC2236" s="76"/>
      <c r="RVD2236" s="76"/>
      <c r="RVE2236" s="76"/>
      <c r="RVF2236" s="76"/>
      <c r="RVG2236" s="76"/>
      <c r="RVH2236" s="76"/>
      <c r="RVI2236" s="76"/>
      <c r="RVJ2236" s="76"/>
      <c r="RVK2236" s="76"/>
      <c r="RVL2236" s="76"/>
      <c r="RVM2236" s="76"/>
      <c r="RVN2236" s="76"/>
      <c r="RVO2236" s="76"/>
      <c r="RVP2236" s="76"/>
      <c r="RVQ2236" s="76"/>
      <c r="RVR2236" s="76"/>
      <c r="RVS2236" s="76"/>
      <c r="RVT2236" s="76"/>
      <c r="RVU2236" s="76"/>
      <c r="RVV2236" s="76"/>
      <c r="RVW2236" s="76"/>
      <c r="RVX2236" s="76"/>
      <c r="RVY2236" s="76"/>
      <c r="RVZ2236" s="76"/>
      <c r="RWA2236" s="76"/>
      <c r="RWB2236" s="76"/>
      <c r="RWC2236" s="76"/>
      <c r="RWD2236" s="76"/>
      <c r="RWE2236" s="76"/>
      <c r="RWF2236" s="76"/>
      <c r="RWG2236" s="76"/>
      <c r="RWH2236" s="76"/>
      <c r="RWI2236" s="76"/>
      <c r="RWJ2236" s="76"/>
      <c r="RWK2236" s="76"/>
      <c r="RWL2236" s="76"/>
      <c r="RWM2236" s="76"/>
      <c r="RWN2236" s="76"/>
      <c r="RWO2236" s="76"/>
      <c r="RWP2236" s="76"/>
      <c r="RWQ2236" s="76"/>
      <c r="RWR2236" s="76"/>
      <c r="RWS2236" s="76"/>
      <c r="RWT2236" s="76"/>
      <c r="RWU2236" s="76"/>
      <c r="RWV2236" s="76"/>
      <c r="RWW2236" s="76"/>
      <c r="RWX2236" s="76"/>
      <c r="RWY2236" s="76"/>
      <c r="RWZ2236" s="76"/>
      <c r="RXA2236" s="76"/>
      <c r="RXB2236" s="76"/>
      <c r="RXC2236" s="76"/>
      <c r="RXD2236" s="76"/>
      <c r="RXE2236" s="76"/>
      <c r="RXF2236" s="76"/>
      <c r="RXG2236" s="76"/>
      <c r="RXH2236" s="76"/>
      <c r="RXI2236" s="76"/>
      <c r="RXJ2236" s="76"/>
      <c r="RXK2236" s="76"/>
      <c r="RXL2236" s="76"/>
      <c r="RXM2236" s="76"/>
      <c r="RXN2236" s="76"/>
      <c r="RXO2236" s="76"/>
      <c r="RXP2236" s="76"/>
      <c r="RXQ2236" s="76"/>
      <c r="RXR2236" s="76"/>
      <c r="RXS2236" s="76"/>
      <c r="RXT2236" s="76"/>
      <c r="RXU2236" s="76"/>
      <c r="RXV2236" s="76"/>
      <c r="RXW2236" s="76"/>
      <c r="RXX2236" s="76"/>
      <c r="RXY2236" s="76"/>
      <c r="RXZ2236" s="76"/>
      <c r="RYA2236" s="76"/>
      <c r="RYB2236" s="76"/>
      <c r="RYC2236" s="76"/>
      <c r="RYD2236" s="76"/>
      <c r="RYE2236" s="76"/>
      <c r="RYF2236" s="76"/>
      <c r="RYG2236" s="76"/>
      <c r="RYH2236" s="76"/>
      <c r="RYI2236" s="76"/>
      <c r="RYJ2236" s="76"/>
      <c r="RYK2236" s="76"/>
      <c r="RYL2236" s="76"/>
      <c r="RYM2236" s="76"/>
      <c r="RYN2236" s="76"/>
      <c r="RYO2236" s="76"/>
      <c r="RYP2236" s="76"/>
      <c r="RYQ2236" s="76"/>
      <c r="RYR2236" s="76"/>
      <c r="RYS2236" s="76"/>
      <c r="RYT2236" s="76"/>
      <c r="RYU2236" s="76"/>
      <c r="RYV2236" s="76"/>
      <c r="RYW2236" s="76"/>
      <c r="RYX2236" s="76"/>
      <c r="RYY2236" s="76"/>
      <c r="RYZ2236" s="76"/>
      <c r="RZA2236" s="76"/>
      <c r="RZB2236" s="76"/>
      <c r="RZC2236" s="76"/>
      <c r="RZD2236" s="76"/>
      <c r="RZE2236" s="76"/>
      <c r="RZF2236" s="76"/>
      <c r="RZG2236" s="76"/>
      <c r="RZH2236" s="76"/>
      <c r="RZI2236" s="76"/>
      <c r="RZJ2236" s="76"/>
      <c r="RZK2236" s="76"/>
      <c r="RZL2236" s="76"/>
      <c r="RZM2236" s="76"/>
      <c r="RZN2236" s="76"/>
      <c r="RZO2236" s="76"/>
      <c r="RZP2236" s="76"/>
      <c r="RZQ2236" s="76"/>
      <c r="RZR2236" s="76"/>
      <c r="RZS2236" s="76"/>
      <c r="RZT2236" s="76"/>
      <c r="RZU2236" s="76"/>
      <c r="RZV2236" s="76"/>
      <c r="RZW2236" s="76"/>
      <c r="RZX2236" s="76"/>
      <c r="RZY2236" s="76"/>
      <c r="RZZ2236" s="76"/>
      <c r="SAA2236" s="76"/>
      <c r="SAB2236" s="76"/>
      <c r="SAC2236" s="76"/>
      <c r="SAD2236" s="76"/>
      <c r="SAE2236" s="76"/>
      <c r="SAF2236" s="76"/>
      <c r="SAG2236" s="76"/>
      <c r="SAH2236" s="76"/>
      <c r="SAI2236" s="76"/>
      <c r="SAJ2236" s="76"/>
      <c r="SAK2236" s="76"/>
      <c r="SAL2236" s="76"/>
      <c r="SAM2236" s="76"/>
      <c r="SAN2236" s="76"/>
      <c r="SAO2236" s="76"/>
      <c r="SAP2236" s="76"/>
      <c r="SAQ2236" s="76"/>
      <c r="SAR2236" s="76"/>
      <c r="SAS2236" s="76"/>
      <c r="SAT2236" s="76"/>
      <c r="SAU2236" s="76"/>
      <c r="SAV2236" s="76"/>
      <c r="SAW2236" s="76"/>
      <c r="SAX2236" s="76"/>
      <c r="SAY2236" s="76"/>
      <c r="SAZ2236" s="76"/>
      <c r="SBA2236" s="76"/>
      <c r="SBB2236" s="76"/>
      <c r="SBC2236" s="76"/>
      <c r="SBD2236" s="76"/>
      <c r="SBE2236" s="76"/>
      <c r="SBF2236" s="76"/>
      <c r="SBG2236" s="76"/>
      <c r="SBH2236" s="76"/>
      <c r="SBI2236" s="76"/>
      <c r="SBJ2236" s="76"/>
      <c r="SBK2236" s="76"/>
      <c r="SBL2236" s="76"/>
      <c r="SBM2236" s="76"/>
      <c r="SBN2236" s="76"/>
      <c r="SBO2236" s="76"/>
      <c r="SBP2236" s="76"/>
      <c r="SBQ2236" s="76"/>
      <c r="SBR2236" s="76"/>
      <c r="SBS2236" s="76"/>
      <c r="SBT2236" s="76"/>
      <c r="SBU2236" s="76"/>
      <c r="SBV2236" s="76"/>
      <c r="SBW2236" s="76"/>
      <c r="SBX2236" s="76"/>
      <c r="SBY2236" s="76"/>
      <c r="SBZ2236" s="76"/>
      <c r="SCA2236" s="76"/>
      <c r="SCB2236" s="76"/>
      <c r="SCC2236" s="76"/>
      <c r="SCD2236" s="76"/>
      <c r="SCE2236" s="76"/>
      <c r="SCF2236" s="76"/>
      <c r="SCG2236" s="76"/>
      <c r="SCH2236" s="76"/>
      <c r="SCI2236" s="76"/>
      <c r="SCJ2236" s="76"/>
      <c r="SCK2236" s="76"/>
      <c r="SCL2236" s="76"/>
      <c r="SCM2236" s="76"/>
      <c r="SCN2236" s="76"/>
      <c r="SCO2236" s="76"/>
      <c r="SCP2236" s="76"/>
      <c r="SCQ2236" s="76"/>
      <c r="SCR2236" s="76"/>
      <c r="SCS2236" s="76"/>
      <c r="SCT2236" s="76"/>
      <c r="SCU2236" s="76"/>
      <c r="SCV2236" s="76"/>
      <c r="SCW2236" s="76"/>
      <c r="SCX2236" s="76"/>
      <c r="SCY2236" s="76"/>
      <c r="SCZ2236" s="76"/>
      <c r="SDA2236" s="76"/>
      <c r="SDB2236" s="76"/>
      <c r="SDC2236" s="76"/>
      <c r="SDD2236" s="76"/>
      <c r="SDE2236" s="76"/>
      <c r="SDF2236" s="76"/>
      <c r="SDG2236" s="76"/>
      <c r="SDH2236" s="76"/>
      <c r="SDI2236" s="76"/>
      <c r="SDJ2236" s="76"/>
      <c r="SDK2236" s="76"/>
      <c r="SDL2236" s="76"/>
      <c r="SDM2236" s="76"/>
      <c r="SDN2236" s="76"/>
      <c r="SDO2236" s="76"/>
      <c r="SDP2236" s="76"/>
      <c r="SDQ2236" s="76"/>
      <c r="SDR2236" s="76"/>
      <c r="SDS2236" s="76"/>
      <c r="SDT2236" s="76"/>
      <c r="SDU2236" s="76"/>
      <c r="SDV2236" s="76"/>
      <c r="SDW2236" s="76"/>
      <c r="SDX2236" s="76"/>
      <c r="SDY2236" s="76"/>
      <c r="SDZ2236" s="76"/>
      <c r="SEA2236" s="76"/>
      <c r="SEB2236" s="76"/>
      <c r="SEC2236" s="76"/>
      <c r="SED2236" s="76"/>
      <c r="SEE2236" s="76"/>
      <c r="SEF2236" s="76"/>
      <c r="SEG2236" s="76"/>
      <c r="SEH2236" s="76"/>
      <c r="SEI2236" s="76"/>
      <c r="SEJ2236" s="76"/>
      <c r="SEK2236" s="76"/>
      <c r="SEL2236" s="76"/>
      <c r="SEM2236" s="76"/>
      <c r="SEN2236" s="76"/>
      <c r="SEO2236" s="76"/>
      <c r="SEP2236" s="76"/>
      <c r="SEQ2236" s="76"/>
      <c r="SER2236" s="76"/>
      <c r="SES2236" s="76"/>
      <c r="SET2236" s="76"/>
      <c r="SEU2236" s="76"/>
      <c r="SEV2236" s="76"/>
      <c r="SEW2236" s="76"/>
      <c r="SEX2236" s="76"/>
      <c r="SEY2236" s="76"/>
      <c r="SEZ2236" s="76"/>
      <c r="SFA2236" s="76"/>
      <c r="SFB2236" s="76"/>
      <c r="SFC2236" s="76"/>
      <c r="SFD2236" s="76"/>
      <c r="SFE2236" s="76"/>
      <c r="SFF2236" s="76"/>
      <c r="SFG2236" s="76"/>
      <c r="SFH2236" s="76"/>
      <c r="SFI2236" s="76"/>
      <c r="SFJ2236" s="76"/>
      <c r="SFK2236" s="76"/>
      <c r="SFL2236" s="76"/>
      <c r="SFM2236" s="76"/>
      <c r="SFN2236" s="76"/>
      <c r="SFO2236" s="76"/>
      <c r="SFP2236" s="76"/>
      <c r="SFQ2236" s="76"/>
      <c r="SFR2236" s="76"/>
      <c r="SFS2236" s="76"/>
      <c r="SFT2236" s="76"/>
      <c r="SFU2236" s="76"/>
      <c r="SFV2236" s="76"/>
      <c r="SFW2236" s="76"/>
      <c r="SFX2236" s="76"/>
      <c r="SFY2236" s="76"/>
      <c r="SFZ2236" s="76"/>
      <c r="SGA2236" s="76"/>
      <c r="SGB2236" s="76"/>
      <c r="SGC2236" s="76"/>
      <c r="SGD2236" s="76"/>
      <c r="SGE2236" s="76"/>
      <c r="SGF2236" s="76"/>
      <c r="SGG2236" s="76"/>
      <c r="SGH2236" s="76"/>
      <c r="SGI2236" s="76"/>
      <c r="SGJ2236" s="76"/>
      <c r="SGK2236" s="76"/>
      <c r="SGL2236" s="76"/>
      <c r="SGM2236" s="76"/>
      <c r="SGN2236" s="76"/>
      <c r="SGO2236" s="76"/>
      <c r="SGP2236" s="76"/>
      <c r="SGQ2236" s="76"/>
      <c r="SGR2236" s="76"/>
      <c r="SGS2236" s="76"/>
      <c r="SGT2236" s="76"/>
      <c r="SGU2236" s="76"/>
      <c r="SGV2236" s="76"/>
      <c r="SGW2236" s="76"/>
      <c r="SGX2236" s="76"/>
      <c r="SGY2236" s="76"/>
      <c r="SGZ2236" s="76"/>
      <c r="SHA2236" s="76"/>
      <c r="SHB2236" s="76"/>
      <c r="SHC2236" s="76"/>
      <c r="SHD2236" s="76"/>
      <c r="SHE2236" s="76"/>
      <c r="SHF2236" s="76"/>
      <c r="SHG2236" s="76"/>
      <c r="SHH2236" s="76"/>
      <c r="SHI2236" s="76"/>
      <c r="SHJ2236" s="76"/>
      <c r="SHK2236" s="76"/>
      <c r="SHL2236" s="76"/>
      <c r="SHM2236" s="76"/>
      <c r="SHN2236" s="76"/>
      <c r="SHO2236" s="76"/>
      <c r="SHP2236" s="76"/>
      <c r="SHQ2236" s="76"/>
      <c r="SHR2236" s="76"/>
      <c r="SHS2236" s="76"/>
      <c r="SHT2236" s="76"/>
      <c r="SHU2236" s="76"/>
      <c r="SHV2236" s="76"/>
      <c r="SHW2236" s="76"/>
      <c r="SHX2236" s="76"/>
      <c r="SHY2236" s="76"/>
      <c r="SHZ2236" s="76"/>
      <c r="SIA2236" s="76"/>
      <c r="SIB2236" s="76"/>
      <c r="SIC2236" s="76"/>
      <c r="SID2236" s="76"/>
      <c r="SIE2236" s="76"/>
      <c r="SIF2236" s="76"/>
      <c r="SIG2236" s="76"/>
      <c r="SIH2236" s="76"/>
      <c r="SII2236" s="76"/>
      <c r="SIJ2236" s="76"/>
      <c r="SIK2236" s="76"/>
      <c r="SIL2236" s="76"/>
      <c r="SIM2236" s="76"/>
      <c r="SIN2236" s="76"/>
      <c r="SIO2236" s="76"/>
      <c r="SIP2236" s="76"/>
      <c r="SIQ2236" s="76"/>
      <c r="SIR2236" s="76"/>
      <c r="SIS2236" s="76"/>
      <c r="SIT2236" s="76"/>
      <c r="SIU2236" s="76"/>
      <c r="SIV2236" s="76"/>
      <c r="SIW2236" s="76"/>
      <c r="SIX2236" s="76"/>
      <c r="SIY2236" s="76"/>
      <c r="SIZ2236" s="76"/>
      <c r="SJA2236" s="76"/>
      <c r="SJB2236" s="76"/>
      <c r="SJC2236" s="76"/>
      <c r="SJD2236" s="76"/>
      <c r="SJE2236" s="76"/>
      <c r="SJF2236" s="76"/>
      <c r="SJG2236" s="76"/>
      <c r="SJH2236" s="76"/>
      <c r="SJI2236" s="76"/>
      <c r="SJJ2236" s="76"/>
      <c r="SJK2236" s="76"/>
      <c r="SJL2236" s="76"/>
      <c r="SJM2236" s="76"/>
      <c r="SJN2236" s="76"/>
      <c r="SJO2236" s="76"/>
      <c r="SJP2236" s="76"/>
      <c r="SJQ2236" s="76"/>
      <c r="SJR2236" s="76"/>
      <c r="SJS2236" s="76"/>
      <c r="SJT2236" s="76"/>
      <c r="SJU2236" s="76"/>
      <c r="SJV2236" s="76"/>
      <c r="SJW2236" s="76"/>
      <c r="SJX2236" s="76"/>
      <c r="SJY2236" s="76"/>
      <c r="SJZ2236" s="76"/>
      <c r="SKA2236" s="76"/>
      <c r="SKB2236" s="76"/>
      <c r="SKC2236" s="76"/>
      <c r="SKD2236" s="76"/>
      <c r="SKE2236" s="76"/>
      <c r="SKF2236" s="76"/>
      <c r="SKG2236" s="76"/>
      <c r="SKH2236" s="76"/>
      <c r="SKI2236" s="76"/>
      <c r="SKJ2236" s="76"/>
      <c r="SKK2236" s="76"/>
      <c r="SKL2236" s="76"/>
      <c r="SKM2236" s="76"/>
      <c r="SKN2236" s="76"/>
      <c r="SKO2236" s="76"/>
      <c r="SKP2236" s="76"/>
      <c r="SKQ2236" s="76"/>
      <c r="SKR2236" s="76"/>
      <c r="SKS2236" s="76"/>
      <c r="SKT2236" s="76"/>
      <c r="SKU2236" s="76"/>
      <c r="SKV2236" s="76"/>
      <c r="SKW2236" s="76"/>
      <c r="SKX2236" s="76"/>
      <c r="SKY2236" s="76"/>
      <c r="SKZ2236" s="76"/>
      <c r="SLA2236" s="76"/>
      <c r="SLB2236" s="76"/>
      <c r="SLC2236" s="76"/>
      <c r="SLD2236" s="76"/>
      <c r="SLE2236" s="76"/>
      <c r="SLF2236" s="76"/>
      <c r="SLG2236" s="76"/>
      <c r="SLH2236" s="76"/>
      <c r="SLI2236" s="76"/>
      <c r="SLJ2236" s="76"/>
      <c r="SLK2236" s="76"/>
      <c r="SLL2236" s="76"/>
      <c r="SLM2236" s="76"/>
      <c r="SLN2236" s="76"/>
      <c r="SLO2236" s="76"/>
      <c r="SLP2236" s="76"/>
      <c r="SLQ2236" s="76"/>
      <c r="SLR2236" s="76"/>
      <c r="SLS2236" s="76"/>
      <c r="SLT2236" s="76"/>
      <c r="SLU2236" s="76"/>
      <c r="SLV2236" s="76"/>
      <c r="SLW2236" s="76"/>
      <c r="SLX2236" s="76"/>
      <c r="SLY2236" s="76"/>
      <c r="SLZ2236" s="76"/>
      <c r="SMA2236" s="76"/>
      <c r="SMB2236" s="76"/>
      <c r="SMC2236" s="76"/>
      <c r="SMD2236" s="76"/>
      <c r="SME2236" s="76"/>
      <c r="SMF2236" s="76"/>
      <c r="SMG2236" s="76"/>
      <c r="SMH2236" s="76"/>
      <c r="SMI2236" s="76"/>
      <c r="SMJ2236" s="76"/>
      <c r="SMK2236" s="76"/>
      <c r="SML2236" s="76"/>
      <c r="SMM2236" s="76"/>
      <c r="SMN2236" s="76"/>
      <c r="SMO2236" s="76"/>
      <c r="SMP2236" s="76"/>
      <c r="SMQ2236" s="76"/>
      <c r="SMR2236" s="76"/>
      <c r="SMS2236" s="76"/>
      <c r="SMT2236" s="76"/>
      <c r="SMU2236" s="76"/>
      <c r="SMV2236" s="76"/>
      <c r="SMW2236" s="76"/>
      <c r="SMX2236" s="76"/>
      <c r="SMY2236" s="76"/>
      <c r="SMZ2236" s="76"/>
      <c r="SNA2236" s="76"/>
      <c r="SNB2236" s="76"/>
      <c r="SNC2236" s="76"/>
      <c r="SND2236" s="76"/>
      <c r="SNE2236" s="76"/>
      <c r="SNF2236" s="76"/>
      <c r="SNG2236" s="76"/>
      <c r="SNH2236" s="76"/>
      <c r="SNI2236" s="76"/>
      <c r="SNJ2236" s="76"/>
      <c r="SNK2236" s="76"/>
      <c r="SNL2236" s="76"/>
      <c r="SNM2236" s="76"/>
      <c r="SNN2236" s="76"/>
      <c r="SNO2236" s="76"/>
      <c r="SNP2236" s="76"/>
      <c r="SNQ2236" s="76"/>
      <c r="SNR2236" s="76"/>
      <c r="SNS2236" s="76"/>
      <c r="SNT2236" s="76"/>
      <c r="SNU2236" s="76"/>
      <c r="SNV2236" s="76"/>
      <c r="SNW2236" s="76"/>
      <c r="SNX2236" s="76"/>
      <c r="SNY2236" s="76"/>
      <c r="SNZ2236" s="76"/>
      <c r="SOA2236" s="76"/>
      <c r="SOB2236" s="76"/>
      <c r="SOC2236" s="76"/>
      <c r="SOD2236" s="76"/>
      <c r="SOE2236" s="76"/>
      <c r="SOF2236" s="76"/>
      <c r="SOG2236" s="76"/>
      <c r="SOH2236" s="76"/>
      <c r="SOI2236" s="76"/>
      <c r="SOJ2236" s="76"/>
      <c r="SOK2236" s="76"/>
      <c r="SOL2236" s="76"/>
      <c r="SOM2236" s="76"/>
      <c r="SON2236" s="76"/>
      <c r="SOO2236" s="76"/>
      <c r="SOP2236" s="76"/>
      <c r="SOQ2236" s="76"/>
      <c r="SOR2236" s="76"/>
      <c r="SOS2236" s="76"/>
      <c r="SOT2236" s="76"/>
      <c r="SOU2236" s="76"/>
      <c r="SOV2236" s="76"/>
      <c r="SOW2236" s="76"/>
      <c r="SOX2236" s="76"/>
      <c r="SOY2236" s="76"/>
      <c r="SOZ2236" s="76"/>
      <c r="SPA2236" s="76"/>
      <c r="SPB2236" s="76"/>
      <c r="SPC2236" s="76"/>
      <c r="SPD2236" s="76"/>
      <c r="SPE2236" s="76"/>
      <c r="SPF2236" s="76"/>
      <c r="SPG2236" s="76"/>
      <c r="SPH2236" s="76"/>
      <c r="SPI2236" s="76"/>
      <c r="SPJ2236" s="76"/>
      <c r="SPK2236" s="76"/>
      <c r="SPL2236" s="76"/>
      <c r="SPM2236" s="76"/>
      <c r="SPN2236" s="76"/>
      <c r="SPO2236" s="76"/>
      <c r="SPP2236" s="76"/>
      <c r="SPQ2236" s="76"/>
      <c r="SPR2236" s="76"/>
      <c r="SPS2236" s="76"/>
      <c r="SPT2236" s="76"/>
      <c r="SPU2236" s="76"/>
      <c r="SPV2236" s="76"/>
      <c r="SPW2236" s="76"/>
      <c r="SPX2236" s="76"/>
      <c r="SPY2236" s="76"/>
      <c r="SPZ2236" s="76"/>
      <c r="SQA2236" s="76"/>
      <c r="SQB2236" s="76"/>
      <c r="SQC2236" s="76"/>
      <c r="SQD2236" s="76"/>
      <c r="SQE2236" s="76"/>
      <c r="SQF2236" s="76"/>
      <c r="SQG2236" s="76"/>
      <c r="SQH2236" s="76"/>
      <c r="SQI2236" s="76"/>
      <c r="SQJ2236" s="76"/>
      <c r="SQK2236" s="76"/>
      <c r="SQL2236" s="76"/>
      <c r="SQM2236" s="76"/>
      <c r="SQN2236" s="76"/>
      <c r="SQO2236" s="76"/>
      <c r="SQP2236" s="76"/>
      <c r="SQQ2236" s="76"/>
      <c r="SQR2236" s="76"/>
      <c r="SQS2236" s="76"/>
      <c r="SQT2236" s="76"/>
      <c r="SQU2236" s="76"/>
      <c r="SQV2236" s="76"/>
      <c r="SQW2236" s="76"/>
      <c r="SQX2236" s="76"/>
      <c r="SQY2236" s="76"/>
      <c r="SQZ2236" s="76"/>
      <c r="SRA2236" s="76"/>
      <c r="SRB2236" s="76"/>
      <c r="SRC2236" s="76"/>
      <c r="SRD2236" s="76"/>
      <c r="SRE2236" s="76"/>
      <c r="SRF2236" s="76"/>
      <c r="SRG2236" s="76"/>
      <c r="SRH2236" s="76"/>
      <c r="SRI2236" s="76"/>
      <c r="SRJ2236" s="76"/>
      <c r="SRK2236" s="76"/>
      <c r="SRL2236" s="76"/>
      <c r="SRM2236" s="76"/>
      <c r="SRN2236" s="76"/>
      <c r="SRO2236" s="76"/>
      <c r="SRP2236" s="76"/>
      <c r="SRQ2236" s="76"/>
      <c r="SRR2236" s="76"/>
      <c r="SRS2236" s="76"/>
      <c r="SRT2236" s="76"/>
      <c r="SRU2236" s="76"/>
      <c r="SRV2236" s="76"/>
      <c r="SRW2236" s="76"/>
      <c r="SRX2236" s="76"/>
      <c r="SRY2236" s="76"/>
      <c r="SRZ2236" s="76"/>
      <c r="SSA2236" s="76"/>
      <c r="SSB2236" s="76"/>
      <c r="SSC2236" s="76"/>
      <c r="SSD2236" s="76"/>
      <c r="SSE2236" s="76"/>
      <c r="SSF2236" s="76"/>
      <c r="SSG2236" s="76"/>
      <c r="SSH2236" s="76"/>
      <c r="SSI2236" s="76"/>
      <c r="SSJ2236" s="76"/>
      <c r="SSK2236" s="76"/>
      <c r="SSL2236" s="76"/>
      <c r="SSM2236" s="76"/>
      <c r="SSN2236" s="76"/>
      <c r="SSO2236" s="76"/>
      <c r="SSP2236" s="76"/>
      <c r="SSQ2236" s="76"/>
      <c r="SSR2236" s="76"/>
      <c r="SSS2236" s="76"/>
      <c r="SST2236" s="76"/>
      <c r="SSU2236" s="76"/>
      <c r="SSV2236" s="76"/>
      <c r="SSW2236" s="76"/>
      <c r="SSX2236" s="76"/>
      <c r="SSY2236" s="76"/>
      <c r="SSZ2236" s="76"/>
      <c r="STA2236" s="76"/>
      <c r="STB2236" s="76"/>
      <c r="STC2236" s="76"/>
      <c r="STD2236" s="76"/>
      <c r="STE2236" s="76"/>
      <c r="STF2236" s="76"/>
      <c r="STG2236" s="76"/>
      <c r="STH2236" s="76"/>
      <c r="STI2236" s="76"/>
      <c r="STJ2236" s="76"/>
      <c r="STK2236" s="76"/>
      <c r="STL2236" s="76"/>
      <c r="STM2236" s="76"/>
      <c r="STN2236" s="76"/>
      <c r="STO2236" s="76"/>
      <c r="STP2236" s="76"/>
      <c r="STQ2236" s="76"/>
      <c r="STR2236" s="76"/>
      <c r="STS2236" s="76"/>
      <c r="STT2236" s="76"/>
      <c r="STU2236" s="76"/>
      <c r="STV2236" s="76"/>
      <c r="STW2236" s="76"/>
      <c r="STX2236" s="76"/>
      <c r="STY2236" s="76"/>
      <c r="STZ2236" s="76"/>
      <c r="SUA2236" s="76"/>
      <c r="SUB2236" s="76"/>
      <c r="SUC2236" s="76"/>
      <c r="SUD2236" s="76"/>
      <c r="SUE2236" s="76"/>
      <c r="SUF2236" s="76"/>
      <c r="SUG2236" s="76"/>
      <c r="SUH2236" s="76"/>
      <c r="SUI2236" s="76"/>
      <c r="SUJ2236" s="76"/>
      <c r="SUK2236" s="76"/>
      <c r="SUL2236" s="76"/>
      <c r="SUM2236" s="76"/>
      <c r="SUN2236" s="76"/>
      <c r="SUO2236" s="76"/>
      <c r="SUP2236" s="76"/>
      <c r="SUQ2236" s="76"/>
      <c r="SUR2236" s="76"/>
      <c r="SUS2236" s="76"/>
      <c r="SUT2236" s="76"/>
      <c r="SUU2236" s="76"/>
      <c r="SUV2236" s="76"/>
      <c r="SUW2236" s="76"/>
      <c r="SUX2236" s="76"/>
      <c r="SUY2236" s="76"/>
      <c r="SUZ2236" s="76"/>
      <c r="SVA2236" s="76"/>
      <c r="SVB2236" s="76"/>
      <c r="SVC2236" s="76"/>
      <c r="SVD2236" s="76"/>
      <c r="SVE2236" s="76"/>
      <c r="SVF2236" s="76"/>
      <c r="SVG2236" s="76"/>
      <c r="SVH2236" s="76"/>
      <c r="SVI2236" s="76"/>
      <c r="SVJ2236" s="76"/>
      <c r="SVK2236" s="76"/>
      <c r="SVL2236" s="76"/>
      <c r="SVM2236" s="76"/>
      <c r="SVN2236" s="76"/>
      <c r="SVO2236" s="76"/>
      <c r="SVP2236" s="76"/>
      <c r="SVQ2236" s="76"/>
      <c r="SVR2236" s="76"/>
      <c r="SVS2236" s="76"/>
      <c r="SVT2236" s="76"/>
      <c r="SVU2236" s="76"/>
      <c r="SVV2236" s="76"/>
      <c r="SVW2236" s="76"/>
      <c r="SVX2236" s="76"/>
      <c r="SVY2236" s="76"/>
      <c r="SVZ2236" s="76"/>
      <c r="SWA2236" s="76"/>
      <c r="SWB2236" s="76"/>
      <c r="SWC2236" s="76"/>
      <c r="SWD2236" s="76"/>
      <c r="SWE2236" s="76"/>
      <c r="SWF2236" s="76"/>
      <c r="SWG2236" s="76"/>
      <c r="SWH2236" s="76"/>
      <c r="SWI2236" s="76"/>
      <c r="SWJ2236" s="76"/>
      <c r="SWK2236" s="76"/>
      <c r="SWL2236" s="76"/>
      <c r="SWM2236" s="76"/>
      <c r="SWN2236" s="76"/>
      <c r="SWO2236" s="76"/>
      <c r="SWP2236" s="76"/>
      <c r="SWQ2236" s="76"/>
      <c r="SWR2236" s="76"/>
      <c r="SWS2236" s="76"/>
      <c r="SWT2236" s="76"/>
      <c r="SWU2236" s="76"/>
      <c r="SWV2236" s="76"/>
      <c r="SWW2236" s="76"/>
      <c r="SWX2236" s="76"/>
      <c r="SWY2236" s="76"/>
      <c r="SWZ2236" s="76"/>
      <c r="SXA2236" s="76"/>
      <c r="SXB2236" s="76"/>
      <c r="SXC2236" s="76"/>
      <c r="SXD2236" s="76"/>
      <c r="SXE2236" s="76"/>
      <c r="SXF2236" s="76"/>
      <c r="SXG2236" s="76"/>
      <c r="SXH2236" s="76"/>
      <c r="SXI2236" s="76"/>
      <c r="SXJ2236" s="76"/>
      <c r="SXK2236" s="76"/>
      <c r="SXL2236" s="76"/>
      <c r="SXM2236" s="76"/>
      <c r="SXN2236" s="76"/>
      <c r="SXO2236" s="76"/>
      <c r="SXP2236" s="76"/>
      <c r="SXQ2236" s="76"/>
      <c r="SXR2236" s="76"/>
      <c r="SXS2236" s="76"/>
      <c r="SXT2236" s="76"/>
      <c r="SXU2236" s="76"/>
      <c r="SXV2236" s="76"/>
      <c r="SXW2236" s="76"/>
      <c r="SXX2236" s="76"/>
      <c r="SXY2236" s="76"/>
      <c r="SXZ2236" s="76"/>
      <c r="SYA2236" s="76"/>
      <c r="SYB2236" s="76"/>
      <c r="SYC2236" s="76"/>
      <c r="SYD2236" s="76"/>
      <c r="SYE2236" s="76"/>
      <c r="SYF2236" s="76"/>
      <c r="SYG2236" s="76"/>
      <c r="SYH2236" s="76"/>
      <c r="SYI2236" s="76"/>
      <c r="SYJ2236" s="76"/>
      <c r="SYK2236" s="76"/>
      <c r="SYL2236" s="76"/>
      <c r="SYM2236" s="76"/>
      <c r="SYN2236" s="76"/>
      <c r="SYO2236" s="76"/>
      <c r="SYP2236" s="76"/>
      <c r="SYQ2236" s="76"/>
      <c r="SYR2236" s="76"/>
      <c r="SYS2236" s="76"/>
      <c r="SYT2236" s="76"/>
      <c r="SYU2236" s="76"/>
      <c r="SYV2236" s="76"/>
      <c r="SYW2236" s="76"/>
      <c r="SYX2236" s="76"/>
      <c r="SYY2236" s="76"/>
      <c r="SYZ2236" s="76"/>
      <c r="SZA2236" s="76"/>
      <c r="SZB2236" s="76"/>
      <c r="SZC2236" s="76"/>
      <c r="SZD2236" s="76"/>
      <c r="SZE2236" s="76"/>
      <c r="SZF2236" s="76"/>
      <c r="SZG2236" s="76"/>
      <c r="SZH2236" s="76"/>
      <c r="SZI2236" s="76"/>
      <c r="SZJ2236" s="76"/>
      <c r="SZK2236" s="76"/>
      <c r="SZL2236" s="76"/>
      <c r="SZM2236" s="76"/>
      <c r="SZN2236" s="76"/>
      <c r="SZO2236" s="76"/>
      <c r="SZP2236" s="76"/>
      <c r="SZQ2236" s="76"/>
      <c r="SZR2236" s="76"/>
      <c r="SZS2236" s="76"/>
      <c r="SZT2236" s="76"/>
      <c r="SZU2236" s="76"/>
      <c r="SZV2236" s="76"/>
      <c r="SZW2236" s="76"/>
      <c r="SZX2236" s="76"/>
      <c r="SZY2236" s="76"/>
      <c r="SZZ2236" s="76"/>
      <c r="TAA2236" s="76"/>
      <c r="TAB2236" s="76"/>
      <c r="TAC2236" s="76"/>
      <c r="TAD2236" s="76"/>
      <c r="TAE2236" s="76"/>
      <c r="TAF2236" s="76"/>
      <c r="TAG2236" s="76"/>
      <c r="TAH2236" s="76"/>
      <c r="TAI2236" s="76"/>
      <c r="TAJ2236" s="76"/>
      <c r="TAK2236" s="76"/>
      <c r="TAL2236" s="76"/>
      <c r="TAM2236" s="76"/>
      <c r="TAN2236" s="76"/>
      <c r="TAO2236" s="76"/>
      <c r="TAP2236" s="76"/>
      <c r="TAQ2236" s="76"/>
      <c r="TAR2236" s="76"/>
      <c r="TAS2236" s="76"/>
      <c r="TAT2236" s="76"/>
      <c r="TAU2236" s="76"/>
      <c r="TAV2236" s="76"/>
      <c r="TAW2236" s="76"/>
      <c r="TAX2236" s="76"/>
      <c r="TAY2236" s="76"/>
      <c r="TAZ2236" s="76"/>
      <c r="TBA2236" s="76"/>
      <c r="TBB2236" s="76"/>
      <c r="TBC2236" s="76"/>
      <c r="TBD2236" s="76"/>
      <c r="TBE2236" s="76"/>
      <c r="TBF2236" s="76"/>
      <c r="TBG2236" s="76"/>
      <c r="TBH2236" s="76"/>
      <c r="TBI2236" s="76"/>
      <c r="TBJ2236" s="76"/>
      <c r="TBK2236" s="76"/>
      <c r="TBL2236" s="76"/>
      <c r="TBM2236" s="76"/>
      <c r="TBN2236" s="76"/>
      <c r="TBO2236" s="76"/>
      <c r="TBP2236" s="76"/>
      <c r="TBQ2236" s="76"/>
      <c r="TBR2236" s="76"/>
      <c r="TBS2236" s="76"/>
      <c r="TBT2236" s="76"/>
      <c r="TBU2236" s="76"/>
      <c r="TBV2236" s="76"/>
      <c r="TBW2236" s="76"/>
      <c r="TBX2236" s="76"/>
      <c r="TBY2236" s="76"/>
      <c r="TBZ2236" s="76"/>
      <c r="TCA2236" s="76"/>
      <c r="TCB2236" s="76"/>
      <c r="TCC2236" s="76"/>
      <c r="TCD2236" s="76"/>
      <c r="TCE2236" s="76"/>
      <c r="TCF2236" s="76"/>
      <c r="TCG2236" s="76"/>
      <c r="TCH2236" s="76"/>
      <c r="TCI2236" s="76"/>
      <c r="TCJ2236" s="76"/>
      <c r="TCK2236" s="76"/>
      <c r="TCL2236" s="76"/>
      <c r="TCM2236" s="76"/>
      <c r="TCN2236" s="76"/>
      <c r="TCO2236" s="76"/>
      <c r="TCP2236" s="76"/>
      <c r="TCQ2236" s="76"/>
      <c r="TCR2236" s="76"/>
      <c r="TCS2236" s="76"/>
      <c r="TCT2236" s="76"/>
      <c r="TCU2236" s="76"/>
      <c r="TCV2236" s="76"/>
      <c r="TCW2236" s="76"/>
      <c r="TCX2236" s="76"/>
      <c r="TCY2236" s="76"/>
      <c r="TCZ2236" s="76"/>
      <c r="TDA2236" s="76"/>
      <c r="TDB2236" s="76"/>
      <c r="TDC2236" s="76"/>
      <c r="TDD2236" s="76"/>
      <c r="TDE2236" s="76"/>
      <c r="TDF2236" s="76"/>
      <c r="TDG2236" s="76"/>
      <c r="TDH2236" s="76"/>
      <c r="TDI2236" s="76"/>
      <c r="TDJ2236" s="76"/>
      <c r="TDK2236" s="76"/>
      <c r="TDL2236" s="76"/>
      <c r="TDM2236" s="76"/>
      <c r="TDN2236" s="76"/>
      <c r="TDO2236" s="76"/>
      <c r="TDP2236" s="76"/>
      <c r="TDQ2236" s="76"/>
      <c r="TDR2236" s="76"/>
      <c r="TDS2236" s="76"/>
      <c r="TDT2236" s="76"/>
      <c r="TDU2236" s="76"/>
      <c r="TDV2236" s="76"/>
      <c r="TDW2236" s="76"/>
      <c r="TDX2236" s="76"/>
      <c r="TDY2236" s="76"/>
      <c r="TDZ2236" s="76"/>
      <c r="TEA2236" s="76"/>
      <c r="TEB2236" s="76"/>
      <c r="TEC2236" s="76"/>
      <c r="TED2236" s="76"/>
      <c r="TEE2236" s="76"/>
      <c r="TEF2236" s="76"/>
      <c r="TEG2236" s="76"/>
      <c r="TEH2236" s="76"/>
      <c r="TEI2236" s="76"/>
      <c r="TEJ2236" s="76"/>
      <c r="TEK2236" s="76"/>
      <c r="TEL2236" s="76"/>
      <c r="TEM2236" s="76"/>
      <c r="TEN2236" s="76"/>
      <c r="TEO2236" s="76"/>
      <c r="TEP2236" s="76"/>
      <c r="TEQ2236" s="76"/>
      <c r="TER2236" s="76"/>
      <c r="TES2236" s="76"/>
      <c r="TET2236" s="76"/>
      <c r="TEU2236" s="76"/>
      <c r="TEV2236" s="76"/>
      <c r="TEW2236" s="76"/>
      <c r="TEX2236" s="76"/>
      <c r="TEY2236" s="76"/>
      <c r="TEZ2236" s="76"/>
      <c r="TFA2236" s="76"/>
      <c r="TFB2236" s="76"/>
      <c r="TFC2236" s="76"/>
      <c r="TFD2236" s="76"/>
      <c r="TFE2236" s="76"/>
      <c r="TFF2236" s="76"/>
      <c r="TFG2236" s="76"/>
      <c r="TFH2236" s="76"/>
      <c r="TFI2236" s="76"/>
      <c r="TFJ2236" s="76"/>
      <c r="TFK2236" s="76"/>
      <c r="TFL2236" s="76"/>
      <c r="TFM2236" s="76"/>
      <c r="TFN2236" s="76"/>
      <c r="TFO2236" s="76"/>
      <c r="TFP2236" s="76"/>
      <c r="TFQ2236" s="76"/>
      <c r="TFR2236" s="76"/>
      <c r="TFS2236" s="76"/>
      <c r="TFT2236" s="76"/>
      <c r="TFU2236" s="76"/>
      <c r="TFV2236" s="76"/>
      <c r="TFW2236" s="76"/>
      <c r="TFX2236" s="76"/>
      <c r="TFY2236" s="76"/>
      <c r="TFZ2236" s="76"/>
      <c r="TGA2236" s="76"/>
      <c r="TGB2236" s="76"/>
      <c r="TGC2236" s="76"/>
      <c r="TGD2236" s="76"/>
      <c r="TGE2236" s="76"/>
      <c r="TGF2236" s="76"/>
      <c r="TGG2236" s="76"/>
      <c r="TGH2236" s="76"/>
      <c r="TGI2236" s="76"/>
      <c r="TGJ2236" s="76"/>
      <c r="TGK2236" s="76"/>
      <c r="TGL2236" s="76"/>
      <c r="TGM2236" s="76"/>
      <c r="TGN2236" s="76"/>
      <c r="TGO2236" s="76"/>
      <c r="TGP2236" s="76"/>
      <c r="TGQ2236" s="76"/>
      <c r="TGR2236" s="76"/>
      <c r="TGS2236" s="76"/>
      <c r="TGT2236" s="76"/>
      <c r="TGU2236" s="76"/>
      <c r="TGV2236" s="76"/>
      <c r="TGW2236" s="76"/>
      <c r="TGX2236" s="76"/>
      <c r="TGY2236" s="76"/>
      <c r="TGZ2236" s="76"/>
      <c r="THA2236" s="76"/>
      <c r="THB2236" s="76"/>
      <c r="THC2236" s="76"/>
      <c r="THD2236" s="76"/>
      <c r="THE2236" s="76"/>
      <c r="THF2236" s="76"/>
      <c r="THG2236" s="76"/>
      <c r="THH2236" s="76"/>
      <c r="THI2236" s="76"/>
      <c r="THJ2236" s="76"/>
      <c r="THK2236" s="76"/>
      <c r="THL2236" s="76"/>
      <c r="THM2236" s="76"/>
      <c r="THN2236" s="76"/>
      <c r="THO2236" s="76"/>
      <c r="THP2236" s="76"/>
      <c r="THQ2236" s="76"/>
      <c r="THR2236" s="76"/>
      <c r="THS2236" s="76"/>
      <c r="THT2236" s="76"/>
      <c r="THU2236" s="76"/>
      <c r="THV2236" s="76"/>
      <c r="THW2236" s="76"/>
      <c r="THX2236" s="76"/>
      <c r="THY2236" s="76"/>
      <c r="THZ2236" s="76"/>
      <c r="TIA2236" s="76"/>
      <c r="TIB2236" s="76"/>
      <c r="TIC2236" s="76"/>
      <c r="TID2236" s="76"/>
      <c r="TIE2236" s="76"/>
      <c r="TIF2236" s="76"/>
      <c r="TIG2236" s="76"/>
      <c r="TIH2236" s="76"/>
      <c r="TII2236" s="76"/>
      <c r="TIJ2236" s="76"/>
      <c r="TIK2236" s="76"/>
      <c r="TIL2236" s="76"/>
      <c r="TIM2236" s="76"/>
      <c r="TIN2236" s="76"/>
      <c r="TIO2236" s="76"/>
      <c r="TIP2236" s="76"/>
      <c r="TIQ2236" s="76"/>
      <c r="TIR2236" s="76"/>
      <c r="TIS2236" s="76"/>
      <c r="TIT2236" s="76"/>
      <c r="TIU2236" s="76"/>
      <c r="TIV2236" s="76"/>
      <c r="TIW2236" s="76"/>
      <c r="TIX2236" s="76"/>
      <c r="TIY2236" s="76"/>
      <c r="TIZ2236" s="76"/>
      <c r="TJA2236" s="76"/>
      <c r="TJB2236" s="76"/>
      <c r="TJC2236" s="76"/>
      <c r="TJD2236" s="76"/>
      <c r="TJE2236" s="76"/>
      <c r="TJF2236" s="76"/>
      <c r="TJG2236" s="76"/>
      <c r="TJH2236" s="76"/>
      <c r="TJI2236" s="76"/>
      <c r="TJJ2236" s="76"/>
      <c r="TJK2236" s="76"/>
      <c r="TJL2236" s="76"/>
      <c r="TJM2236" s="76"/>
      <c r="TJN2236" s="76"/>
      <c r="TJO2236" s="76"/>
      <c r="TJP2236" s="76"/>
      <c r="TJQ2236" s="76"/>
      <c r="TJR2236" s="76"/>
      <c r="TJS2236" s="76"/>
      <c r="TJT2236" s="76"/>
      <c r="TJU2236" s="76"/>
      <c r="TJV2236" s="76"/>
      <c r="TJW2236" s="76"/>
      <c r="TJX2236" s="76"/>
      <c r="TJY2236" s="76"/>
      <c r="TJZ2236" s="76"/>
      <c r="TKA2236" s="76"/>
      <c r="TKB2236" s="76"/>
      <c r="TKC2236" s="76"/>
      <c r="TKD2236" s="76"/>
      <c r="TKE2236" s="76"/>
      <c r="TKF2236" s="76"/>
      <c r="TKG2236" s="76"/>
      <c r="TKH2236" s="76"/>
      <c r="TKI2236" s="76"/>
      <c r="TKJ2236" s="76"/>
      <c r="TKK2236" s="76"/>
      <c r="TKL2236" s="76"/>
      <c r="TKM2236" s="76"/>
      <c r="TKN2236" s="76"/>
      <c r="TKO2236" s="76"/>
      <c r="TKP2236" s="76"/>
      <c r="TKQ2236" s="76"/>
      <c r="TKR2236" s="76"/>
      <c r="TKS2236" s="76"/>
      <c r="TKT2236" s="76"/>
      <c r="TKU2236" s="76"/>
      <c r="TKV2236" s="76"/>
      <c r="TKW2236" s="76"/>
      <c r="TKX2236" s="76"/>
      <c r="TKY2236" s="76"/>
      <c r="TKZ2236" s="76"/>
      <c r="TLA2236" s="76"/>
      <c r="TLB2236" s="76"/>
      <c r="TLC2236" s="76"/>
      <c r="TLD2236" s="76"/>
      <c r="TLE2236" s="76"/>
      <c r="TLF2236" s="76"/>
      <c r="TLG2236" s="76"/>
      <c r="TLH2236" s="76"/>
      <c r="TLI2236" s="76"/>
      <c r="TLJ2236" s="76"/>
      <c r="TLK2236" s="76"/>
      <c r="TLL2236" s="76"/>
      <c r="TLM2236" s="76"/>
      <c r="TLN2236" s="76"/>
      <c r="TLO2236" s="76"/>
      <c r="TLP2236" s="76"/>
      <c r="TLQ2236" s="76"/>
      <c r="TLR2236" s="76"/>
      <c r="TLS2236" s="76"/>
      <c r="TLT2236" s="76"/>
      <c r="TLU2236" s="76"/>
      <c r="TLV2236" s="76"/>
      <c r="TLW2236" s="76"/>
      <c r="TLX2236" s="76"/>
      <c r="TLY2236" s="76"/>
      <c r="TLZ2236" s="76"/>
      <c r="TMA2236" s="76"/>
      <c r="TMB2236" s="76"/>
      <c r="TMC2236" s="76"/>
      <c r="TMD2236" s="76"/>
      <c r="TME2236" s="76"/>
      <c r="TMF2236" s="76"/>
      <c r="TMG2236" s="76"/>
      <c r="TMH2236" s="76"/>
      <c r="TMI2236" s="76"/>
      <c r="TMJ2236" s="76"/>
      <c r="TMK2236" s="76"/>
      <c r="TML2236" s="76"/>
      <c r="TMM2236" s="76"/>
      <c r="TMN2236" s="76"/>
      <c r="TMO2236" s="76"/>
      <c r="TMP2236" s="76"/>
      <c r="TMQ2236" s="76"/>
      <c r="TMR2236" s="76"/>
      <c r="TMS2236" s="76"/>
      <c r="TMT2236" s="76"/>
      <c r="TMU2236" s="76"/>
      <c r="TMV2236" s="76"/>
      <c r="TMW2236" s="76"/>
      <c r="TMX2236" s="76"/>
      <c r="TMY2236" s="76"/>
      <c r="TMZ2236" s="76"/>
      <c r="TNA2236" s="76"/>
      <c r="TNB2236" s="76"/>
      <c r="TNC2236" s="76"/>
      <c r="TND2236" s="76"/>
      <c r="TNE2236" s="76"/>
      <c r="TNF2236" s="76"/>
      <c r="TNG2236" s="76"/>
      <c r="TNH2236" s="76"/>
      <c r="TNI2236" s="76"/>
      <c r="TNJ2236" s="76"/>
      <c r="TNK2236" s="76"/>
      <c r="TNL2236" s="76"/>
      <c r="TNM2236" s="76"/>
      <c r="TNN2236" s="76"/>
      <c r="TNO2236" s="76"/>
      <c r="TNP2236" s="76"/>
      <c r="TNQ2236" s="76"/>
      <c r="TNR2236" s="76"/>
      <c r="TNS2236" s="76"/>
      <c r="TNT2236" s="76"/>
      <c r="TNU2236" s="76"/>
      <c r="TNV2236" s="76"/>
      <c r="TNW2236" s="76"/>
      <c r="TNX2236" s="76"/>
      <c r="TNY2236" s="76"/>
      <c r="TNZ2236" s="76"/>
      <c r="TOA2236" s="76"/>
      <c r="TOB2236" s="76"/>
      <c r="TOC2236" s="76"/>
      <c r="TOD2236" s="76"/>
      <c r="TOE2236" s="76"/>
      <c r="TOF2236" s="76"/>
      <c r="TOG2236" s="76"/>
      <c r="TOH2236" s="76"/>
      <c r="TOI2236" s="76"/>
      <c r="TOJ2236" s="76"/>
      <c r="TOK2236" s="76"/>
      <c r="TOL2236" s="76"/>
      <c r="TOM2236" s="76"/>
      <c r="TON2236" s="76"/>
      <c r="TOO2236" s="76"/>
      <c r="TOP2236" s="76"/>
      <c r="TOQ2236" s="76"/>
      <c r="TOR2236" s="76"/>
      <c r="TOS2236" s="76"/>
      <c r="TOT2236" s="76"/>
      <c r="TOU2236" s="76"/>
      <c r="TOV2236" s="76"/>
      <c r="TOW2236" s="76"/>
      <c r="TOX2236" s="76"/>
      <c r="TOY2236" s="76"/>
      <c r="TOZ2236" s="76"/>
      <c r="TPA2236" s="76"/>
      <c r="TPB2236" s="76"/>
      <c r="TPC2236" s="76"/>
      <c r="TPD2236" s="76"/>
      <c r="TPE2236" s="76"/>
      <c r="TPF2236" s="76"/>
      <c r="TPG2236" s="76"/>
      <c r="TPH2236" s="76"/>
      <c r="TPI2236" s="76"/>
      <c r="TPJ2236" s="76"/>
      <c r="TPK2236" s="76"/>
      <c r="TPL2236" s="76"/>
      <c r="TPM2236" s="76"/>
      <c r="TPN2236" s="76"/>
      <c r="TPO2236" s="76"/>
      <c r="TPP2236" s="76"/>
      <c r="TPQ2236" s="76"/>
      <c r="TPR2236" s="76"/>
      <c r="TPS2236" s="76"/>
      <c r="TPT2236" s="76"/>
      <c r="TPU2236" s="76"/>
      <c r="TPV2236" s="76"/>
      <c r="TPW2236" s="76"/>
      <c r="TPX2236" s="76"/>
      <c r="TPY2236" s="76"/>
      <c r="TPZ2236" s="76"/>
      <c r="TQA2236" s="76"/>
      <c r="TQB2236" s="76"/>
      <c r="TQC2236" s="76"/>
      <c r="TQD2236" s="76"/>
      <c r="TQE2236" s="76"/>
      <c r="TQF2236" s="76"/>
      <c r="TQG2236" s="76"/>
      <c r="TQH2236" s="76"/>
      <c r="TQI2236" s="76"/>
      <c r="TQJ2236" s="76"/>
      <c r="TQK2236" s="76"/>
      <c r="TQL2236" s="76"/>
      <c r="TQM2236" s="76"/>
      <c r="TQN2236" s="76"/>
      <c r="TQO2236" s="76"/>
      <c r="TQP2236" s="76"/>
      <c r="TQQ2236" s="76"/>
      <c r="TQR2236" s="76"/>
      <c r="TQS2236" s="76"/>
      <c r="TQT2236" s="76"/>
      <c r="TQU2236" s="76"/>
      <c r="TQV2236" s="76"/>
      <c r="TQW2236" s="76"/>
      <c r="TQX2236" s="76"/>
      <c r="TQY2236" s="76"/>
      <c r="TQZ2236" s="76"/>
      <c r="TRA2236" s="76"/>
      <c r="TRB2236" s="76"/>
      <c r="TRC2236" s="76"/>
      <c r="TRD2236" s="76"/>
      <c r="TRE2236" s="76"/>
      <c r="TRF2236" s="76"/>
      <c r="TRG2236" s="76"/>
      <c r="TRH2236" s="76"/>
      <c r="TRI2236" s="76"/>
      <c r="TRJ2236" s="76"/>
      <c r="TRK2236" s="76"/>
      <c r="TRL2236" s="76"/>
      <c r="TRM2236" s="76"/>
      <c r="TRN2236" s="76"/>
      <c r="TRO2236" s="76"/>
      <c r="TRP2236" s="76"/>
      <c r="TRQ2236" s="76"/>
      <c r="TRR2236" s="76"/>
      <c r="TRS2236" s="76"/>
      <c r="TRT2236" s="76"/>
      <c r="TRU2236" s="76"/>
      <c r="TRV2236" s="76"/>
      <c r="TRW2236" s="76"/>
      <c r="TRX2236" s="76"/>
      <c r="TRY2236" s="76"/>
      <c r="TRZ2236" s="76"/>
      <c r="TSA2236" s="76"/>
      <c r="TSB2236" s="76"/>
      <c r="TSC2236" s="76"/>
      <c r="TSD2236" s="76"/>
      <c r="TSE2236" s="76"/>
      <c r="TSF2236" s="76"/>
      <c r="TSG2236" s="76"/>
      <c r="TSH2236" s="76"/>
      <c r="TSI2236" s="76"/>
      <c r="TSJ2236" s="76"/>
      <c r="TSK2236" s="76"/>
      <c r="TSL2236" s="76"/>
      <c r="TSM2236" s="76"/>
      <c r="TSN2236" s="76"/>
      <c r="TSO2236" s="76"/>
      <c r="TSP2236" s="76"/>
      <c r="TSQ2236" s="76"/>
      <c r="TSR2236" s="76"/>
      <c r="TSS2236" s="76"/>
      <c r="TST2236" s="76"/>
      <c r="TSU2236" s="76"/>
      <c r="TSV2236" s="76"/>
      <c r="TSW2236" s="76"/>
      <c r="TSX2236" s="76"/>
      <c r="TSY2236" s="76"/>
      <c r="TSZ2236" s="76"/>
      <c r="TTA2236" s="76"/>
      <c r="TTB2236" s="76"/>
      <c r="TTC2236" s="76"/>
      <c r="TTD2236" s="76"/>
      <c r="TTE2236" s="76"/>
      <c r="TTF2236" s="76"/>
      <c r="TTG2236" s="76"/>
      <c r="TTH2236" s="76"/>
      <c r="TTI2236" s="76"/>
      <c r="TTJ2236" s="76"/>
      <c r="TTK2236" s="76"/>
      <c r="TTL2236" s="76"/>
      <c r="TTM2236" s="76"/>
      <c r="TTN2236" s="76"/>
      <c r="TTO2236" s="76"/>
      <c r="TTP2236" s="76"/>
      <c r="TTQ2236" s="76"/>
      <c r="TTR2236" s="76"/>
      <c r="TTS2236" s="76"/>
      <c r="TTT2236" s="76"/>
      <c r="TTU2236" s="76"/>
      <c r="TTV2236" s="76"/>
      <c r="TTW2236" s="76"/>
      <c r="TTX2236" s="76"/>
      <c r="TTY2236" s="76"/>
      <c r="TTZ2236" s="76"/>
      <c r="TUA2236" s="76"/>
      <c r="TUB2236" s="76"/>
      <c r="TUC2236" s="76"/>
      <c r="TUD2236" s="76"/>
      <c r="TUE2236" s="76"/>
      <c r="TUF2236" s="76"/>
      <c r="TUG2236" s="76"/>
      <c r="TUH2236" s="76"/>
      <c r="TUI2236" s="76"/>
      <c r="TUJ2236" s="76"/>
      <c r="TUK2236" s="76"/>
      <c r="TUL2236" s="76"/>
      <c r="TUM2236" s="76"/>
      <c r="TUN2236" s="76"/>
      <c r="TUO2236" s="76"/>
      <c r="TUP2236" s="76"/>
      <c r="TUQ2236" s="76"/>
      <c r="TUR2236" s="76"/>
      <c r="TUS2236" s="76"/>
      <c r="TUT2236" s="76"/>
      <c r="TUU2236" s="76"/>
      <c r="TUV2236" s="76"/>
      <c r="TUW2236" s="76"/>
      <c r="TUX2236" s="76"/>
      <c r="TUY2236" s="76"/>
      <c r="TUZ2236" s="76"/>
      <c r="TVA2236" s="76"/>
      <c r="TVB2236" s="76"/>
      <c r="TVC2236" s="76"/>
      <c r="TVD2236" s="76"/>
      <c r="TVE2236" s="76"/>
      <c r="TVF2236" s="76"/>
      <c r="TVG2236" s="76"/>
      <c r="TVH2236" s="76"/>
      <c r="TVI2236" s="76"/>
      <c r="TVJ2236" s="76"/>
      <c r="TVK2236" s="76"/>
      <c r="TVL2236" s="76"/>
      <c r="TVM2236" s="76"/>
      <c r="TVN2236" s="76"/>
      <c r="TVO2236" s="76"/>
      <c r="TVP2236" s="76"/>
      <c r="TVQ2236" s="76"/>
      <c r="TVR2236" s="76"/>
      <c r="TVS2236" s="76"/>
      <c r="TVT2236" s="76"/>
      <c r="TVU2236" s="76"/>
      <c r="TVV2236" s="76"/>
      <c r="TVW2236" s="76"/>
      <c r="TVX2236" s="76"/>
      <c r="TVY2236" s="76"/>
      <c r="TVZ2236" s="76"/>
      <c r="TWA2236" s="76"/>
      <c r="TWB2236" s="76"/>
      <c r="TWC2236" s="76"/>
      <c r="TWD2236" s="76"/>
      <c r="TWE2236" s="76"/>
      <c r="TWF2236" s="76"/>
      <c r="TWG2236" s="76"/>
      <c r="TWH2236" s="76"/>
      <c r="TWI2236" s="76"/>
      <c r="TWJ2236" s="76"/>
      <c r="TWK2236" s="76"/>
      <c r="TWL2236" s="76"/>
      <c r="TWM2236" s="76"/>
      <c r="TWN2236" s="76"/>
      <c r="TWO2236" s="76"/>
      <c r="TWP2236" s="76"/>
      <c r="TWQ2236" s="76"/>
      <c r="TWR2236" s="76"/>
      <c r="TWS2236" s="76"/>
      <c r="TWT2236" s="76"/>
      <c r="TWU2236" s="76"/>
      <c r="TWV2236" s="76"/>
      <c r="TWW2236" s="76"/>
      <c r="TWX2236" s="76"/>
      <c r="TWY2236" s="76"/>
      <c r="TWZ2236" s="76"/>
      <c r="TXA2236" s="76"/>
      <c r="TXB2236" s="76"/>
      <c r="TXC2236" s="76"/>
      <c r="TXD2236" s="76"/>
      <c r="TXE2236" s="76"/>
      <c r="TXF2236" s="76"/>
      <c r="TXG2236" s="76"/>
      <c r="TXH2236" s="76"/>
      <c r="TXI2236" s="76"/>
      <c r="TXJ2236" s="76"/>
      <c r="TXK2236" s="76"/>
      <c r="TXL2236" s="76"/>
      <c r="TXM2236" s="76"/>
      <c r="TXN2236" s="76"/>
      <c r="TXO2236" s="76"/>
      <c r="TXP2236" s="76"/>
      <c r="TXQ2236" s="76"/>
      <c r="TXR2236" s="76"/>
      <c r="TXS2236" s="76"/>
      <c r="TXT2236" s="76"/>
      <c r="TXU2236" s="76"/>
      <c r="TXV2236" s="76"/>
      <c r="TXW2236" s="76"/>
      <c r="TXX2236" s="76"/>
      <c r="TXY2236" s="76"/>
      <c r="TXZ2236" s="76"/>
      <c r="TYA2236" s="76"/>
      <c r="TYB2236" s="76"/>
      <c r="TYC2236" s="76"/>
      <c r="TYD2236" s="76"/>
      <c r="TYE2236" s="76"/>
      <c r="TYF2236" s="76"/>
      <c r="TYG2236" s="76"/>
      <c r="TYH2236" s="76"/>
      <c r="TYI2236" s="76"/>
      <c r="TYJ2236" s="76"/>
      <c r="TYK2236" s="76"/>
      <c r="TYL2236" s="76"/>
      <c r="TYM2236" s="76"/>
      <c r="TYN2236" s="76"/>
      <c r="TYO2236" s="76"/>
      <c r="TYP2236" s="76"/>
      <c r="TYQ2236" s="76"/>
      <c r="TYR2236" s="76"/>
      <c r="TYS2236" s="76"/>
      <c r="TYT2236" s="76"/>
      <c r="TYU2236" s="76"/>
      <c r="TYV2236" s="76"/>
      <c r="TYW2236" s="76"/>
      <c r="TYX2236" s="76"/>
      <c r="TYY2236" s="76"/>
      <c r="TYZ2236" s="76"/>
      <c r="TZA2236" s="76"/>
      <c r="TZB2236" s="76"/>
      <c r="TZC2236" s="76"/>
      <c r="TZD2236" s="76"/>
      <c r="TZE2236" s="76"/>
      <c r="TZF2236" s="76"/>
      <c r="TZG2236" s="76"/>
      <c r="TZH2236" s="76"/>
      <c r="TZI2236" s="76"/>
      <c r="TZJ2236" s="76"/>
      <c r="TZK2236" s="76"/>
      <c r="TZL2236" s="76"/>
      <c r="TZM2236" s="76"/>
      <c r="TZN2236" s="76"/>
      <c r="TZO2236" s="76"/>
      <c r="TZP2236" s="76"/>
      <c r="TZQ2236" s="76"/>
      <c r="TZR2236" s="76"/>
      <c r="TZS2236" s="76"/>
      <c r="TZT2236" s="76"/>
      <c r="TZU2236" s="76"/>
      <c r="TZV2236" s="76"/>
      <c r="TZW2236" s="76"/>
      <c r="TZX2236" s="76"/>
      <c r="TZY2236" s="76"/>
      <c r="TZZ2236" s="76"/>
      <c r="UAA2236" s="76"/>
      <c r="UAB2236" s="76"/>
      <c r="UAC2236" s="76"/>
      <c r="UAD2236" s="76"/>
      <c r="UAE2236" s="76"/>
      <c r="UAF2236" s="76"/>
      <c r="UAG2236" s="76"/>
      <c r="UAH2236" s="76"/>
      <c r="UAI2236" s="76"/>
      <c r="UAJ2236" s="76"/>
      <c r="UAK2236" s="76"/>
      <c r="UAL2236" s="76"/>
      <c r="UAM2236" s="76"/>
      <c r="UAN2236" s="76"/>
      <c r="UAO2236" s="76"/>
      <c r="UAP2236" s="76"/>
      <c r="UAQ2236" s="76"/>
      <c r="UAR2236" s="76"/>
      <c r="UAS2236" s="76"/>
      <c r="UAT2236" s="76"/>
      <c r="UAU2236" s="76"/>
      <c r="UAV2236" s="76"/>
      <c r="UAW2236" s="76"/>
      <c r="UAX2236" s="76"/>
      <c r="UAY2236" s="76"/>
      <c r="UAZ2236" s="76"/>
      <c r="UBA2236" s="76"/>
      <c r="UBB2236" s="76"/>
      <c r="UBC2236" s="76"/>
      <c r="UBD2236" s="76"/>
      <c r="UBE2236" s="76"/>
      <c r="UBF2236" s="76"/>
      <c r="UBG2236" s="76"/>
      <c r="UBH2236" s="76"/>
      <c r="UBI2236" s="76"/>
      <c r="UBJ2236" s="76"/>
      <c r="UBK2236" s="76"/>
      <c r="UBL2236" s="76"/>
      <c r="UBM2236" s="76"/>
      <c r="UBN2236" s="76"/>
      <c r="UBO2236" s="76"/>
      <c r="UBP2236" s="76"/>
      <c r="UBQ2236" s="76"/>
      <c r="UBR2236" s="76"/>
      <c r="UBS2236" s="76"/>
      <c r="UBT2236" s="76"/>
      <c r="UBU2236" s="76"/>
      <c r="UBV2236" s="76"/>
      <c r="UBW2236" s="76"/>
      <c r="UBX2236" s="76"/>
      <c r="UBY2236" s="76"/>
      <c r="UBZ2236" s="76"/>
      <c r="UCA2236" s="76"/>
      <c r="UCB2236" s="76"/>
      <c r="UCC2236" s="76"/>
      <c r="UCD2236" s="76"/>
      <c r="UCE2236" s="76"/>
      <c r="UCF2236" s="76"/>
      <c r="UCG2236" s="76"/>
      <c r="UCH2236" s="76"/>
      <c r="UCI2236" s="76"/>
      <c r="UCJ2236" s="76"/>
      <c r="UCK2236" s="76"/>
      <c r="UCL2236" s="76"/>
      <c r="UCM2236" s="76"/>
      <c r="UCN2236" s="76"/>
      <c r="UCO2236" s="76"/>
      <c r="UCP2236" s="76"/>
      <c r="UCQ2236" s="76"/>
      <c r="UCR2236" s="76"/>
      <c r="UCS2236" s="76"/>
      <c r="UCT2236" s="76"/>
      <c r="UCU2236" s="76"/>
      <c r="UCV2236" s="76"/>
      <c r="UCW2236" s="76"/>
      <c r="UCX2236" s="76"/>
      <c r="UCY2236" s="76"/>
      <c r="UCZ2236" s="76"/>
      <c r="UDA2236" s="76"/>
      <c r="UDB2236" s="76"/>
      <c r="UDC2236" s="76"/>
      <c r="UDD2236" s="76"/>
      <c r="UDE2236" s="76"/>
      <c r="UDF2236" s="76"/>
      <c r="UDG2236" s="76"/>
      <c r="UDH2236" s="76"/>
      <c r="UDI2236" s="76"/>
      <c r="UDJ2236" s="76"/>
      <c r="UDK2236" s="76"/>
      <c r="UDL2236" s="76"/>
      <c r="UDM2236" s="76"/>
      <c r="UDN2236" s="76"/>
      <c r="UDO2236" s="76"/>
      <c r="UDP2236" s="76"/>
      <c r="UDQ2236" s="76"/>
      <c r="UDR2236" s="76"/>
      <c r="UDS2236" s="76"/>
      <c r="UDT2236" s="76"/>
      <c r="UDU2236" s="76"/>
      <c r="UDV2236" s="76"/>
      <c r="UDW2236" s="76"/>
      <c r="UDX2236" s="76"/>
      <c r="UDY2236" s="76"/>
      <c r="UDZ2236" s="76"/>
      <c r="UEA2236" s="76"/>
      <c r="UEB2236" s="76"/>
      <c r="UEC2236" s="76"/>
      <c r="UED2236" s="76"/>
      <c r="UEE2236" s="76"/>
      <c r="UEF2236" s="76"/>
      <c r="UEG2236" s="76"/>
      <c r="UEH2236" s="76"/>
      <c r="UEI2236" s="76"/>
      <c r="UEJ2236" s="76"/>
      <c r="UEK2236" s="76"/>
      <c r="UEL2236" s="76"/>
      <c r="UEM2236" s="76"/>
      <c r="UEN2236" s="76"/>
      <c r="UEO2236" s="76"/>
      <c r="UEP2236" s="76"/>
      <c r="UEQ2236" s="76"/>
      <c r="UER2236" s="76"/>
      <c r="UES2236" s="76"/>
      <c r="UET2236" s="76"/>
      <c r="UEU2236" s="76"/>
      <c r="UEV2236" s="76"/>
      <c r="UEW2236" s="76"/>
      <c r="UEX2236" s="76"/>
      <c r="UEY2236" s="76"/>
      <c r="UEZ2236" s="76"/>
      <c r="UFA2236" s="76"/>
      <c r="UFB2236" s="76"/>
      <c r="UFC2236" s="76"/>
      <c r="UFD2236" s="76"/>
      <c r="UFE2236" s="76"/>
      <c r="UFF2236" s="76"/>
      <c r="UFG2236" s="76"/>
      <c r="UFH2236" s="76"/>
      <c r="UFI2236" s="76"/>
      <c r="UFJ2236" s="76"/>
      <c r="UFK2236" s="76"/>
      <c r="UFL2236" s="76"/>
      <c r="UFM2236" s="76"/>
      <c r="UFN2236" s="76"/>
      <c r="UFO2236" s="76"/>
      <c r="UFP2236" s="76"/>
      <c r="UFQ2236" s="76"/>
      <c r="UFR2236" s="76"/>
      <c r="UFS2236" s="76"/>
      <c r="UFT2236" s="76"/>
      <c r="UFU2236" s="76"/>
      <c r="UFV2236" s="76"/>
      <c r="UFW2236" s="76"/>
      <c r="UFX2236" s="76"/>
      <c r="UFY2236" s="76"/>
      <c r="UFZ2236" s="76"/>
      <c r="UGA2236" s="76"/>
      <c r="UGB2236" s="76"/>
      <c r="UGC2236" s="76"/>
      <c r="UGD2236" s="76"/>
      <c r="UGE2236" s="76"/>
      <c r="UGF2236" s="76"/>
      <c r="UGG2236" s="76"/>
      <c r="UGH2236" s="76"/>
      <c r="UGI2236" s="76"/>
      <c r="UGJ2236" s="76"/>
      <c r="UGK2236" s="76"/>
      <c r="UGL2236" s="76"/>
      <c r="UGM2236" s="76"/>
      <c r="UGN2236" s="76"/>
      <c r="UGO2236" s="76"/>
      <c r="UGP2236" s="76"/>
      <c r="UGQ2236" s="76"/>
      <c r="UGR2236" s="76"/>
      <c r="UGS2236" s="76"/>
      <c r="UGT2236" s="76"/>
      <c r="UGU2236" s="76"/>
      <c r="UGV2236" s="76"/>
      <c r="UGW2236" s="76"/>
      <c r="UGX2236" s="76"/>
      <c r="UGY2236" s="76"/>
      <c r="UGZ2236" s="76"/>
      <c r="UHA2236" s="76"/>
      <c r="UHB2236" s="76"/>
      <c r="UHC2236" s="76"/>
      <c r="UHD2236" s="76"/>
      <c r="UHE2236" s="76"/>
      <c r="UHF2236" s="76"/>
      <c r="UHG2236" s="76"/>
      <c r="UHH2236" s="76"/>
      <c r="UHI2236" s="76"/>
      <c r="UHJ2236" s="76"/>
      <c r="UHK2236" s="76"/>
      <c r="UHL2236" s="76"/>
      <c r="UHM2236" s="76"/>
      <c r="UHN2236" s="76"/>
      <c r="UHO2236" s="76"/>
      <c r="UHP2236" s="76"/>
      <c r="UHQ2236" s="76"/>
      <c r="UHR2236" s="76"/>
      <c r="UHS2236" s="76"/>
      <c r="UHT2236" s="76"/>
      <c r="UHU2236" s="76"/>
      <c r="UHV2236" s="76"/>
      <c r="UHW2236" s="76"/>
      <c r="UHX2236" s="76"/>
      <c r="UHY2236" s="76"/>
      <c r="UHZ2236" s="76"/>
      <c r="UIA2236" s="76"/>
      <c r="UIB2236" s="76"/>
      <c r="UIC2236" s="76"/>
      <c r="UID2236" s="76"/>
      <c r="UIE2236" s="76"/>
      <c r="UIF2236" s="76"/>
      <c r="UIG2236" s="76"/>
      <c r="UIH2236" s="76"/>
      <c r="UII2236" s="76"/>
      <c r="UIJ2236" s="76"/>
      <c r="UIK2236" s="76"/>
      <c r="UIL2236" s="76"/>
      <c r="UIM2236" s="76"/>
      <c r="UIN2236" s="76"/>
      <c r="UIO2236" s="76"/>
      <c r="UIP2236" s="76"/>
      <c r="UIQ2236" s="76"/>
      <c r="UIR2236" s="76"/>
      <c r="UIS2236" s="76"/>
      <c r="UIT2236" s="76"/>
      <c r="UIU2236" s="76"/>
      <c r="UIV2236" s="76"/>
      <c r="UIW2236" s="76"/>
      <c r="UIX2236" s="76"/>
      <c r="UIY2236" s="76"/>
      <c r="UIZ2236" s="76"/>
      <c r="UJA2236" s="76"/>
      <c r="UJB2236" s="76"/>
      <c r="UJC2236" s="76"/>
      <c r="UJD2236" s="76"/>
      <c r="UJE2236" s="76"/>
      <c r="UJF2236" s="76"/>
      <c r="UJG2236" s="76"/>
      <c r="UJH2236" s="76"/>
      <c r="UJI2236" s="76"/>
      <c r="UJJ2236" s="76"/>
      <c r="UJK2236" s="76"/>
      <c r="UJL2236" s="76"/>
      <c r="UJM2236" s="76"/>
      <c r="UJN2236" s="76"/>
      <c r="UJO2236" s="76"/>
      <c r="UJP2236" s="76"/>
      <c r="UJQ2236" s="76"/>
      <c r="UJR2236" s="76"/>
      <c r="UJS2236" s="76"/>
      <c r="UJT2236" s="76"/>
      <c r="UJU2236" s="76"/>
      <c r="UJV2236" s="76"/>
      <c r="UJW2236" s="76"/>
      <c r="UJX2236" s="76"/>
      <c r="UJY2236" s="76"/>
      <c r="UJZ2236" s="76"/>
      <c r="UKA2236" s="76"/>
      <c r="UKB2236" s="76"/>
      <c r="UKC2236" s="76"/>
      <c r="UKD2236" s="76"/>
      <c r="UKE2236" s="76"/>
      <c r="UKF2236" s="76"/>
      <c r="UKG2236" s="76"/>
      <c r="UKH2236" s="76"/>
      <c r="UKI2236" s="76"/>
      <c r="UKJ2236" s="76"/>
      <c r="UKK2236" s="76"/>
      <c r="UKL2236" s="76"/>
      <c r="UKM2236" s="76"/>
      <c r="UKN2236" s="76"/>
      <c r="UKO2236" s="76"/>
      <c r="UKP2236" s="76"/>
      <c r="UKQ2236" s="76"/>
      <c r="UKR2236" s="76"/>
      <c r="UKS2236" s="76"/>
      <c r="UKT2236" s="76"/>
      <c r="UKU2236" s="76"/>
      <c r="UKV2236" s="76"/>
      <c r="UKW2236" s="76"/>
      <c r="UKX2236" s="76"/>
      <c r="UKY2236" s="76"/>
      <c r="UKZ2236" s="76"/>
      <c r="ULA2236" s="76"/>
      <c r="ULB2236" s="76"/>
      <c r="ULC2236" s="76"/>
      <c r="ULD2236" s="76"/>
      <c r="ULE2236" s="76"/>
      <c r="ULF2236" s="76"/>
      <c r="ULG2236" s="76"/>
      <c r="ULH2236" s="76"/>
      <c r="ULI2236" s="76"/>
      <c r="ULJ2236" s="76"/>
      <c r="ULK2236" s="76"/>
      <c r="ULL2236" s="76"/>
      <c r="ULM2236" s="76"/>
      <c r="ULN2236" s="76"/>
      <c r="ULO2236" s="76"/>
      <c r="ULP2236" s="76"/>
      <c r="ULQ2236" s="76"/>
      <c r="ULR2236" s="76"/>
      <c r="ULS2236" s="76"/>
      <c r="ULT2236" s="76"/>
      <c r="ULU2236" s="76"/>
      <c r="ULV2236" s="76"/>
      <c r="ULW2236" s="76"/>
      <c r="ULX2236" s="76"/>
      <c r="ULY2236" s="76"/>
      <c r="ULZ2236" s="76"/>
      <c r="UMA2236" s="76"/>
      <c r="UMB2236" s="76"/>
      <c r="UMC2236" s="76"/>
      <c r="UMD2236" s="76"/>
      <c r="UME2236" s="76"/>
      <c r="UMF2236" s="76"/>
      <c r="UMG2236" s="76"/>
      <c r="UMH2236" s="76"/>
      <c r="UMI2236" s="76"/>
      <c r="UMJ2236" s="76"/>
      <c r="UMK2236" s="76"/>
      <c r="UML2236" s="76"/>
      <c r="UMM2236" s="76"/>
      <c r="UMN2236" s="76"/>
      <c r="UMO2236" s="76"/>
      <c r="UMP2236" s="76"/>
      <c r="UMQ2236" s="76"/>
      <c r="UMR2236" s="76"/>
      <c r="UMS2236" s="76"/>
      <c r="UMT2236" s="76"/>
      <c r="UMU2236" s="76"/>
      <c r="UMV2236" s="76"/>
      <c r="UMW2236" s="76"/>
      <c r="UMX2236" s="76"/>
      <c r="UMY2236" s="76"/>
      <c r="UMZ2236" s="76"/>
      <c r="UNA2236" s="76"/>
      <c r="UNB2236" s="76"/>
      <c r="UNC2236" s="76"/>
      <c r="UND2236" s="76"/>
      <c r="UNE2236" s="76"/>
      <c r="UNF2236" s="76"/>
      <c r="UNG2236" s="76"/>
      <c r="UNH2236" s="76"/>
      <c r="UNI2236" s="76"/>
      <c r="UNJ2236" s="76"/>
      <c r="UNK2236" s="76"/>
      <c r="UNL2236" s="76"/>
      <c r="UNM2236" s="76"/>
      <c r="UNN2236" s="76"/>
      <c r="UNO2236" s="76"/>
      <c r="UNP2236" s="76"/>
      <c r="UNQ2236" s="76"/>
      <c r="UNR2236" s="76"/>
      <c r="UNS2236" s="76"/>
      <c r="UNT2236" s="76"/>
      <c r="UNU2236" s="76"/>
      <c r="UNV2236" s="76"/>
      <c r="UNW2236" s="76"/>
      <c r="UNX2236" s="76"/>
      <c r="UNY2236" s="76"/>
      <c r="UNZ2236" s="76"/>
      <c r="UOA2236" s="76"/>
      <c r="UOB2236" s="76"/>
      <c r="UOC2236" s="76"/>
      <c r="UOD2236" s="76"/>
      <c r="UOE2236" s="76"/>
      <c r="UOF2236" s="76"/>
      <c r="UOG2236" s="76"/>
      <c r="UOH2236" s="76"/>
      <c r="UOI2236" s="76"/>
      <c r="UOJ2236" s="76"/>
      <c r="UOK2236" s="76"/>
      <c r="UOL2236" s="76"/>
      <c r="UOM2236" s="76"/>
      <c r="UON2236" s="76"/>
      <c r="UOO2236" s="76"/>
      <c r="UOP2236" s="76"/>
      <c r="UOQ2236" s="76"/>
      <c r="UOR2236" s="76"/>
      <c r="UOS2236" s="76"/>
      <c r="UOT2236" s="76"/>
      <c r="UOU2236" s="76"/>
      <c r="UOV2236" s="76"/>
      <c r="UOW2236" s="76"/>
      <c r="UOX2236" s="76"/>
      <c r="UOY2236" s="76"/>
      <c r="UOZ2236" s="76"/>
      <c r="UPA2236" s="76"/>
      <c r="UPB2236" s="76"/>
      <c r="UPC2236" s="76"/>
      <c r="UPD2236" s="76"/>
      <c r="UPE2236" s="76"/>
      <c r="UPF2236" s="76"/>
      <c r="UPG2236" s="76"/>
      <c r="UPH2236" s="76"/>
      <c r="UPI2236" s="76"/>
      <c r="UPJ2236" s="76"/>
      <c r="UPK2236" s="76"/>
      <c r="UPL2236" s="76"/>
      <c r="UPM2236" s="76"/>
      <c r="UPN2236" s="76"/>
      <c r="UPO2236" s="76"/>
      <c r="UPP2236" s="76"/>
      <c r="UPQ2236" s="76"/>
      <c r="UPR2236" s="76"/>
      <c r="UPS2236" s="76"/>
      <c r="UPT2236" s="76"/>
      <c r="UPU2236" s="76"/>
      <c r="UPV2236" s="76"/>
      <c r="UPW2236" s="76"/>
      <c r="UPX2236" s="76"/>
      <c r="UPY2236" s="76"/>
      <c r="UPZ2236" s="76"/>
      <c r="UQA2236" s="76"/>
      <c r="UQB2236" s="76"/>
      <c r="UQC2236" s="76"/>
      <c r="UQD2236" s="76"/>
      <c r="UQE2236" s="76"/>
      <c r="UQF2236" s="76"/>
      <c r="UQG2236" s="76"/>
      <c r="UQH2236" s="76"/>
      <c r="UQI2236" s="76"/>
      <c r="UQJ2236" s="76"/>
      <c r="UQK2236" s="76"/>
      <c r="UQL2236" s="76"/>
      <c r="UQM2236" s="76"/>
      <c r="UQN2236" s="76"/>
      <c r="UQO2236" s="76"/>
      <c r="UQP2236" s="76"/>
      <c r="UQQ2236" s="76"/>
      <c r="UQR2236" s="76"/>
      <c r="UQS2236" s="76"/>
      <c r="UQT2236" s="76"/>
      <c r="UQU2236" s="76"/>
      <c r="UQV2236" s="76"/>
      <c r="UQW2236" s="76"/>
      <c r="UQX2236" s="76"/>
      <c r="UQY2236" s="76"/>
      <c r="UQZ2236" s="76"/>
      <c r="URA2236" s="76"/>
      <c r="URB2236" s="76"/>
      <c r="URC2236" s="76"/>
      <c r="URD2236" s="76"/>
      <c r="URE2236" s="76"/>
      <c r="URF2236" s="76"/>
      <c r="URG2236" s="76"/>
      <c r="URH2236" s="76"/>
      <c r="URI2236" s="76"/>
      <c r="URJ2236" s="76"/>
      <c r="URK2236" s="76"/>
      <c r="URL2236" s="76"/>
      <c r="URM2236" s="76"/>
      <c r="URN2236" s="76"/>
      <c r="URO2236" s="76"/>
      <c r="URP2236" s="76"/>
      <c r="URQ2236" s="76"/>
      <c r="URR2236" s="76"/>
      <c r="URS2236" s="76"/>
      <c r="URT2236" s="76"/>
      <c r="URU2236" s="76"/>
      <c r="URV2236" s="76"/>
      <c r="URW2236" s="76"/>
      <c r="URX2236" s="76"/>
      <c r="URY2236" s="76"/>
      <c r="URZ2236" s="76"/>
      <c r="USA2236" s="76"/>
      <c r="USB2236" s="76"/>
      <c r="USC2236" s="76"/>
      <c r="USD2236" s="76"/>
      <c r="USE2236" s="76"/>
      <c r="USF2236" s="76"/>
      <c r="USG2236" s="76"/>
      <c r="USH2236" s="76"/>
      <c r="USI2236" s="76"/>
      <c r="USJ2236" s="76"/>
      <c r="USK2236" s="76"/>
      <c r="USL2236" s="76"/>
      <c r="USM2236" s="76"/>
      <c r="USN2236" s="76"/>
      <c r="USO2236" s="76"/>
      <c r="USP2236" s="76"/>
      <c r="USQ2236" s="76"/>
      <c r="USR2236" s="76"/>
      <c r="USS2236" s="76"/>
      <c r="UST2236" s="76"/>
      <c r="USU2236" s="76"/>
      <c r="USV2236" s="76"/>
      <c r="USW2236" s="76"/>
      <c r="USX2236" s="76"/>
      <c r="USY2236" s="76"/>
      <c r="USZ2236" s="76"/>
      <c r="UTA2236" s="76"/>
      <c r="UTB2236" s="76"/>
      <c r="UTC2236" s="76"/>
      <c r="UTD2236" s="76"/>
      <c r="UTE2236" s="76"/>
      <c r="UTF2236" s="76"/>
      <c r="UTG2236" s="76"/>
      <c r="UTH2236" s="76"/>
      <c r="UTI2236" s="76"/>
      <c r="UTJ2236" s="76"/>
      <c r="UTK2236" s="76"/>
      <c r="UTL2236" s="76"/>
      <c r="UTM2236" s="76"/>
      <c r="UTN2236" s="76"/>
      <c r="UTO2236" s="76"/>
      <c r="UTP2236" s="76"/>
      <c r="UTQ2236" s="76"/>
      <c r="UTR2236" s="76"/>
      <c r="UTS2236" s="76"/>
      <c r="UTT2236" s="76"/>
      <c r="UTU2236" s="76"/>
      <c r="UTV2236" s="76"/>
      <c r="UTW2236" s="76"/>
      <c r="UTX2236" s="76"/>
      <c r="UTY2236" s="76"/>
      <c r="UTZ2236" s="76"/>
      <c r="UUA2236" s="76"/>
      <c r="UUB2236" s="76"/>
      <c r="UUC2236" s="76"/>
      <c r="UUD2236" s="76"/>
      <c r="UUE2236" s="76"/>
      <c r="UUF2236" s="76"/>
      <c r="UUG2236" s="76"/>
      <c r="UUH2236" s="76"/>
      <c r="UUI2236" s="76"/>
      <c r="UUJ2236" s="76"/>
      <c r="UUK2236" s="76"/>
      <c r="UUL2236" s="76"/>
      <c r="UUM2236" s="76"/>
      <c r="UUN2236" s="76"/>
      <c r="UUO2236" s="76"/>
      <c r="UUP2236" s="76"/>
      <c r="UUQ2236" s="76"/>
      <c r="UUR2236" s="76"/>
      <c r="UUS2236" s="76"/>
      <c r="UUT2236" s="76"/>
      <c r="UUU2236" s="76"/>
      <c r="UUV2236" s="76"/>
      <c r="UUW2236" s="76"/>
      <c r="UUX2236" s="76"/>
      <c r="UUY2236" s="76"/>
      <c r="UUZ2236" s="76"/>
      <c r="UVA2236" s="76"/>
      <c r="UVB2236" s="76"/>
      <c r="UVC2236" s="76"/>
      <c r="UVD2236" s="76"/>
      <c r="UVE2236" s="76"/>
      <c r="UVF2236" s="76"/>
      <c r="UVG2236" s="76"/>
      <c r="UVH2236" s="76"/>
      <c r="UVI2236" s="76"/>
      <c r="UVJ2236" s="76"/>
      <c r="UVK2236" s="76"/>
      <c r="UVL2236" s="76"/>
      <c r="UVM2236" s="76"/>
      <c r="UVN2236" s="76"/>
      <c r="UVO2236" s="76"/>
      <c r="UVP2236" s="76"/>
      <c r="UVQ2236" s="76"/>
      <c r="UVR2236" s="76"/>
      <c r="UVS2236" s="76"/>
      <c r="UVT2236" s="76"/>
      <c r="UVU2236" s="76"/>
      <c r="UVV2236" s="76"/>
      <c r="UVW2236" s="76"/>
      <c r="UVX2236" s="76"/>
      <c r="UVY2236" s="76"/>
      <c r="UVZ2236" s="76"/>
      <c r="UWA2236" s="76"/>
      <c r="UWB2236" s="76"/>
      <c r="UWC2236" s="76"/>
      <c r="UWD2236" s="76"/>
      <c r="UWE2236" s="76"/>
      <c r="UWF2236" s="76"/>
      <c r="UWG2236" s="76"/>
      <c r="UWH2236" s="76"/>
      <c r="UWI2236" s="76"/>
      <c r="UWJ2236" s="76"/>
      <c r="UWK2236" s="76"/>
      <c r="UWL2236" s="76"/>
      <c r="UWM2236" s="76"/>
      <c r="UWN2236" s="76"/>
      <c r="UWO2236" s="76"/>
      <c r="UWP2236" s="76"/>
      <c r="UWQ2236" s="76"/>
      <c r="UWR2236" s="76"/>
      <c r="UWS2236" s="76"/>
      <c r="UWT2236" s="76"/>
      <c r="UWU2236" s="76"/>
      <c r="UWV2236" s="76"/>
      <c r="UWW2236" s="76"/>
      <c r="UWX2236" s="76"/>
      <c r="UWY2236" s="76"/>
      <c r="UWZ2236" s="76"/>
      <c r="UXA2236" s="76"/>
      <c r="UXB2236" s="76"/>
      <c r="UXC2236" s="76"/>
      <c r="UXD2236" s="76"/>
      <c r="UXE2236" s="76"/>
      <c r="UXF2236" s="76"/>
      <c r="UXG2236" s="76"/>
      <c r="UXH2236" s="76"/>
      <c r="UXI2236" s="76"/>
      <c r="UXJ2236" s="76"/>
      <c r="UXK2236" s="76"/>
      <c r="UXL2236" s="76"/>
      <c r="UXM2236" s="76"/>
      <c r="UXN2236" s="76"/>
      <c r="UXO2236" s="76"/>
      <c r="UXP2236" s="76"/>
      <c r="UXQ2236" s="76"/>
      <c r="UXR2236" s="76"/>
      <c r="UXS2236" s="76"/>
      <c r="UXT2236" s="76"/>
      <c r="UXU2236" s="76"/>
      <c r="UXV2236" s="76"/>
      <c r="UXW2236" s="76"/>
      <c r="UXX2236" s="76"/>
      <c r="UXY2236" s="76"/>
      <c r="UXZ2236" s="76"/>
      <c r="UYA2236" s="76"/>
      <c r="UYB2236" s="76"/>
      <c r="UYC2236" s="76"/>
      <c r="UYD2236" s="76"/>
      <c r="UYE2236" s="76"/>
      <c r="UYF2236" s="76"/>
      <c r="UYG2236" s="76"/>
      <c r="UYH2236" s="76"/>
      <c r="UYI2236" s="76"/>
      <c r="UYJ2236" s="76"/>
      <c r="UYK2236" s="76"/>
      <c r="UYL2236" s="76"/>
      <c r="UYM2236" s="76"/>
      <c r="UYN2236" s="76"/>
      <c r="UYO2236" s="76"/>
      <c r="UYP2236" s="76"/>
      <c r="UYQ2236" s="76"/>
      <c r="UYR2236" s="76"/>
      <c r="UYS2236" s="76"/>
      <c r="UYT2236" s="76"/>
      <c r="UYU2236" s="76"/>
      <c r="UYV2236" s="76"/>
      <c r="UYW2236" s="76"/>
      <c r="UYX2236" s="76"/>
      <c r="UYY2236" s="76"/>
      <c r="UYZ2236" s="76"/>
      <c r="UZA2236" s="76"/>
      <c r="UZB2236" s="76"/>
      <c r="UZC2236" s="76"/>
      <c r="UZD2236" s="76"/>
      <c r="UZE2236" s="76"/>
      <c r="UZF2236" s="76"/>
      <c r="UZG2236" s="76"/>
      <c r="UZH2236" s="76"/>
      <c r="UZI2236" s="76"/>
      <c r="UZJ2236" s="76"/>
      <c r="UZK2236" s="76"/>
      <c r="UZL2236" s="76"/>
      <c r="UZM2236" s="76"/>
      <c r="UZN2236" s="76"/>
      <c r="UZO2236" s="76"/>
      <c r="UZP2236" s="76"/>
      <c r="UZQ2236" s="76"/>
      <c r="UZR2236" s="76"/>
      <c r="UZS2236" s="76"/>
      <c r="UZT2236" s="76"/>
      <c r="UZU2236" s="76"/>
      <c r="UZV2236" s="76"/>
      <c r="UZW2236" s="76"/>
      <c r="UZX2236" s="76"/>
      <c r="UZY2236" s="76"/>
      <c r="UZZ2236" s="76"/>
      <c r="VAA2236" s="76"/>
      <c r="VAB2236" s="76"/>
      <c r="VAC2236" s="76"/>
      <c r="VAD2236" s="76"/>
      <c r="VAE2236" s="76"/>
      <c r="VAF2236" s="76"/>
      <c r="VAG2236" s="76"/>
      <c r="VAH2236" s="76"/>
      <c r="VAI2236" s="76"/>
      <c r="VAJ2236" s="76"/>
      <c r="VAK2236" s="76"/>
      <c r="VAL2236" s="76"/>
      <c r="VAM2236" s="76"/>
      <c r="VAN2236" s="76"/>
      <c r="VAO2236" s="76"/>
      <c r="VAP2236" s="76"/>
      <c r="VAQ2236" s="76"/>
      <c r="VAR2236" s="76"/>
      <c r="VAS2236" s="76"/>
      <c r="VAT2236" s="76"/>
      <c r="VAU2236" s="76"/>
      <c r="VAV2236" s="76"/>
      <c r="VAW2236" s="76"/>
      <c r="VAX2236" s="76"/>
      <c r="VAY2236" s="76"/>
      <c r="VAZ2236" s="76"/>
      <c r="VBA2236" s="76"/>
      <c r="VBB2236" s="76"/>
      <c r="VBC2236" s="76"/>
      <c r="VBD2236" s="76"/>
      <c r="VBE2236" s="76"/>
      <c r="VBF2236" s="76"/>
      <c r="VBG2236" s="76"/>
      <c r="VBH2236" s="76"/>
      <c r="VBI2236" s="76"/>
      <c r="VBJ2236" s="76"/>
      <c r="VBK2236" s="76"/>
      <c r="VBL2236" s="76"/>
      <c r="VBM2236" s="76"/>
      <c r="VBN2236" s="76"/>
      <c r="VBO2236" s="76"/>
      <c r="VBP2236" s="76"/>
      <c r="VBQ2236" s="76"/>
      <c r="VBR2236" s="76"/>
      <c r="VBS2236" s="76"/>
      <c r="VBT2236" s="76"/>
      <c r="VBU2236" s="76"/>
      <c r="VBV2236" s="76"/>
      <c r="VBW2236" s="76"/>
      <c r="VBX2236" s="76"/>
      <c r="VBY2236" s="76"/>
      <c r="VBZ2236" s="76"/>
      <c r="VCA2236" s="76"/>
      <c r="VCB2236" s="76"/>
      <c r="VCC2236" s="76"/>
      <c r="VCD2236" s="76"/>
      <c r="VCE2236" s="76"/>
      <c r="VCF2236" s="76"/>
      <c r="VCG2236" s="76"/>
      <c r="VCH2236" s="76"/>
      <c r="VCI2236" s="76"/>
      <c r="VCJ2236" s="76"/>
      <c r="VCK2236" s="76"/>
      <c r="VCL2236" s="76"/>
      <c r="VCM2236" s="76"/>
      <c r="VCN2236" s="76"/>
      <c r="VCO2236" s="76"/>
      <c r="VCP2236" s="76"/>
      <c r="VCQ2236" s="76"/>
      <c r="VCR2236" s="76"/>
      <c r="VCS2236" s="76"/>
      <c r="VCT2236" s="76"/>
      <c r="VCU2236" s="76"/>
      <c r="VCV2236" s="76"/>
      <c r="VCW2236" s="76"/>
      <c r="VCX2236" s="76"/>
      <c r="VCY2236" s="76"/>
      <c r="VCZ2236" s="76"/>
      <c r="VDA2236" s="76"/>
      <c r="VDB2236" s="76"/>
      <c r="VDC2236" s="76"/>
      <c r="VDD2236" s="76"/>
      <c r="VDE2236" s="76"/>
      <c r="VDF2236" s="76"/>
      <c r="VDG2236" s="76"/>
      <c r="VDH2236" s="76"/>
      <c r="VDI2236" s="76"/>
      <c r="VDJ2236" s="76"/>
      <c r="VDK2236" s="76"/>
      <c r="VDL2236" s="76"/>
      <c r="VDM2236" s="76"/>
      <c r="VDN2236" s="76"/>
      <c r="VDO2236" s="76"/>
      <c r="VDP2236" s="76"/>
      <c r="VDQ2236" s="76"/>
      <c r="VDR2236" s="76"/>
      <c r="VDS2236" s="76"/>
      <c r="VDT2236" s="76"/>
      <c r="VDU2236" s="76"/>
      <c r="VDV2236" s="76"/>
      <c r="VDW2236" s="76"/>
      <c r="VDX2236" s="76"/>
      <c r="VDY2236" s="76"/>
      <c r="VDZ2236" s="76"/>
      <c r="VEA2236" s="76"/>
      <c r="VEB2236" s="76"/>
      <c r="VEC2236" s="76"/>
      <c r="VED2236" s="76"/>
      <c r="VEE2236" s="76"/>
      <c r="VEF2236" s="76"/>
      <c r="VEG2236" s="76"/>
      <c r="VEH2236" s="76"/>
      <c r="VEI2236" s="76"/>
      <c r="VEJ2236" s="76"/>
      <c r="VEK2236" s="76"/>
      <c r="VEL2236" s="76"/>
      <c r="VEM2236" s="76"/>
      <c r="VEN2236" s="76"/>
      <c r="VEO2236" s="76"/>
      <c r="VEP2236" s="76"/>
      <c r="VEQ2236" s="76"/>
      <c r="VER2236" s="76"/>
      <c r="VES2236" s="76"/>
      <c r="VET2236" s="76"/>
      <c r="VEU2236" s="76"/>
      <c r="VEV2236" s="76"/>
      <c r="VEW2236" s="76"/>
      <c r="VEX2236" s="76"/>
      <c r="VEY2236" s="76"/>
      <c r="VEZ2236" s="76"/>
      <c r="VFA2236" s="76"/>
      <c r="VFB2236" s="76"/>
      <c r="VFC2236" s="76"/>
      <c r="VFD2236" s="76"/>
      <c r="VFE2236" s="76"/>
      <c r="VFF2236" s="76"/>
      <c r="VFG2236" s="76"/>
      <c r="VFH2236" s="76"/>
      <c r="VFI2236" s="76"/>
      <c r="VFJ2236" s="76"/>
      <c r="VFK2236" s="76"/>
      <c r="VFL2236" s="76"/>
      <c r="VFM2236" s="76"/>
      <c r="VFN2236" s="76"/>
      <c r="VFO2236" s="76"/>
      <c r="VFP2236" s="76"/>
      <c r="VFQ2236" s="76"/>
      <c r="VFR2236" s="76"/>
      <c r="VFS2236" s="76"/>
      <c r="VFT2236" s="76"/>
      <c r="VFU2236" s="76"/>
      <c r="VFV2236" s="76"/>
      <c r="VFW2236" s="76"/>
      <c r="VFX2236" s="76"/>
      <c r="VFY2236" s="76"/>
      <c r="VFZ2236" s="76"/>
      <c r="VGA2236" s="76"/>
      <c r="VGB2236" s="76"/>
      <c r="VGC2236" s="76"/>
      <c r="VGD2236" s="76"/>
      <c r="VGE2236" s="76"/>
      <c r="VGF2236" s="76"/>
      <c r="VGG2236" s="76"/>
      <c r="VGH2236" s="76"/>
      <c r="VGI2236" s="76"/>
      <c r="VGJ2236" s="76"/>
      <c r="VGK2236" s="76"/>
      <c r="VGL2236" s="76"/>
      <c r="VGM2236" s="76"/>
      <c r="VGN2236" s="76"/>
      <c r="VGO2236" s="76"/>
      <c r="VGP2236" s="76"/>
      <c r="VGQ2236" s="76"/>
      <c r="VGR2236" s="76"/>
      <c r="VGS2236" s="76"/>
      <c r="VGT2236" s="76"/>
      <c r="VGU2236" s="76"/>
      <c r="VGV2236" s="76"/>
      <c r="VGW2236" s="76"/>
      <c r="VGX2236" s="76"/>
      <c r="VGY2236" s="76"/>
      <c r="VGZ2236" s="76"/>
      <c r="VHA2236" s="76"/>
      <c r="VHB2236" s="76"/>
      <c r="VHC2236" s="76"/>
      <c r="VHD2236" s="76"/>
      <c r="VHE2236" s="76"/>
      <c r="VHF2236" s="76"/>
      <c r="VHG2236" s="76"/>
      <c r="VHH2236" s="76"/>
      <c r="VHI2236" s="76"/>
      <c r="VHJ2236" s="76"/>
      <c r="VHK2236" s="76"/>
      <c r="VHL2236" s="76"/>
      <c r="VHM2236" s="76"/>
      <c r="VHN2236" s="76"/>
      <c r="VHO2236" s="76"/>
      <c r="VHP2236" s="76"/>
      <c r="VHQ2236" s="76"/>
      <c r="VHR2236" s="76"/>
      <c r="VHS2236" s="76"/>
      <c r="VHT2236" s="76"/>
      <c r="VHU2236" s="76"/>
      <c r="VHV2236" s="76"/>
      <c r="VHW2236" s="76"/>
      <c r="VHX2236" s="76"/>
      <c r="VHY2236" s="76"/>
      <c r="VHZ2236" s="76"/>
      <c r="VIA2236" s="76"/>
      <c r="VIB2236" s="76"/>
      <c r="VIC2236" s="76"/>
      <c r="VID2236" s="76"/>
      <c r="VIE2236" s="76"/>
      <c r="VIF2236" s="76"/>
      <c r="VIG2236" s="76"/>
      <c r="VIH2236" s="76"/>
      <c r="VII2236" s="76"/>
      <c r="VIJ2236" s="76"/>
      <c r="VIK2236" s="76"/>
      <c r="VIL2236" s="76"/>
      <c r="VIM2236" s="76"/>
      <c r="VIN2236" s="76"/>
      <c r="VIO2236" s="76"/>
      <c r="VIP2236" s="76"/>
      <c r="VIQ2236" s="76"/>
      <c r="VIR2236" s="76"/>
      <c r="VIS2236" s="76"/>
      <c r="VIT2236" s="76"/>
      <c r="VIU2236" s="76"/>
      <c r="VIV2236" s="76"/>
      <c r="VIW2236" s="76"/>
      <c r="VIX2236" s="76"/>
      <c r="VIY2236" s="76"/>
      <c r="VIZ2236" s="76"/>
      <c r="VJA2236" s="76"/>
      <c r="VJB2236" s="76"/>
      <c r="VJC2236" s="76"/>
      <c r="VJD2236" s="76"/>
      <c r="VJE2236" s="76"/>
      <c r="VJF2236" s="76"/>
      <c r="VJG2236" s="76"/>
      <c r="VJH2236" s="76"/>
      <c r="VJI2236" s="76"/>
      <c r="VJJ2236" s="76"/>
      <c r="VJK2236" s="76"/>
      <c r="VJL2236" s="76"/>
      <c r="VJM2236" s="76"/>
      <c r="VJN2236" s="76"/>
      <c r="VJO2236" s="76"/>
      <c r="VJP2236" s="76"/>
      <c r="VJQ2236" s="76"/>
      <c r="VJR2236" s="76"/>
      <c r="VJS2236" s="76"/>
      <c r="VJT2236" s="76"/>
      <c r="VJU2236" s="76"/>
      <c r="VJV2236" s="76"/>
      <c r="VJW2236" s="76"/>
      <c r="VJX2236" s="76"/>
      <c r="VJY2236" s="76"/>
      <c r="VJZ2236" s="76"/>
      <c r="VKA2236" s="76"/>
      <c r="VKB2236" s="76"/>
      <c r="VKC2236" s="76"/>
      <c r="VKD2236" s="76"/>
      <c r="VKE2236" s="76"/>
      <c r="VKF2236" s="76"/>
      <c r="VKG2236" s="76"/>
      <c r="VKH2236" s="76"/>
      <c r="VKI2236" s="76"/>
      <c r="VKJ2236" s="76"/>
      <c r="VKK2236" s="76"/>
      <c r="VKL2236" s="76"/>
      <c r="VKM2236" s="76"/>
      <c r="VKN2236" s="76"/>
      <c r="VKO2236" s="76"/>
      <c r="VKP2236" s="76"/>
      <c r="VKQ2236" s="76"/>
      <c r="VKR2236" s="76"/>
      <c r="VKS2236" s="76"/>
      <c r="VKT2236" s="76"/>
      <c r="VKU2236" s="76"/>
      <c r="VKV2236" s="76"/>
      <c r="VKW2236" s="76"/>
      <c r="VKX2236" s="76"/>
      <c r="VKY2236" s="76"/>
      <c r="VKZ2236" s="76"/>
      <c r="VLA2236" s="76"/>
      <c r="VLB2236" s="76"/>
      <c r="VLC2236" s="76"/>
      <c r="VLD2236" s="76"/>
      <c r="VLE2236" s="76"/>
      <c r="VLF2236" s="76"/>
      <c r="VLG2236" s="76"/>
      <c r="VLH2236" s="76"/>
      <c r="VLI2236" s="76"/>
      <c r="VLJ2236" s="76"/>
      <c r="VLK2236" s="76"/>
      <c r="VLL2236" s="76"/>
      <c r="VLM2236" s="76"/>
      <c r="VLN2236" s="76"/>
      <c r="VLO2236" s="76"/>
      <c r="VLP2236" s="76"/>
      <c r="VLQ2236" s="76"/>
      <c r="VLR2236" s="76"/>
      <c r="VLS2236" s="76"/>
      <c r="VLT2236" s="76"/>
      <c r="VLU2236" s="76"/>
      <c r="VLV2236" s="76"/>
      <c r="VLW2236" s="76"/>
      <c r="VLX2236" s="76"/>
      <c r="VLY2236" s="76"/>
      <c r="VLZ2236" s="76"/>
      <c r="VMA2236" s="76"/>
      <c r="VMB2236" s="76"/>
      <c r="VMC2236" s="76"/>
      <c r="VMD2236" s="76"/>
      <c r="VME2236" s="76"/>
      <c r="VMF2236" s="76"/>
      <c r="VMG2236" s="76"/>
      <c r="VMH2236" s="76"/>
      <c r="VMI2236" s="76"/>
      <c r="VMJ2236" s="76"/>
      <c r="VMK2236" s="76"/>
      <c r="VML2236" s="76"/>
      <c r="VMM2236" s="76"/>
      <c r="VMN2236" s="76"/>
      <c r="VMO2236" s="76"/>
      <c r="VMP2236" s="76"/>
      <c r="VMQ2236" s="76"/>
      <c r="VMR2236" s="76"/>
      <c r="VMS2236" s="76"/>
      <c r="VMT2236" s="76"/>
      <c r="VMU2236" s="76"/>
      <c r="VMV2236" s="76"/>
      <c r="VMW2236" s="76"/>
      <c r="VMX2236" s="76"/>
      <c r="VMY2236" s="76"/>
      <c r="VMZ2236" s="76"/>
      <c r="VNA2236" s="76"/>
      <c r="VNB2236" s="76"/>
      <c r="VNC2236" s="76"/>
      <c r="VND2236" s="76"/>
      <c r="VNE2236" s="76"/>
      <c r="VNF2236" s="76"/>
      <c r="VNG2236" s="76"/>
      <c r="VNH2236" s="76"/>
      <c r="VNI2236" s="76"/>
      <c r="VNJ2236" s="76"/>
      <c r="VNK2236" s="76"/>
      <c r="VNL2236" s="76"/>
      <c r="VNM2236" s="76"/>
      <c r="VNN2236" s="76"/>
      <c r="VNO2236" s="76"/>
      <c r="VNP2236" s="76"/>
      <c r="VNQ2236" s="76"/>
      <c r="VNR2236" s="76"/>
      <c r="VNS2236" s="76"/>
      <c r="VNT2236" s="76"/>
      <c r="VNU2236" s="76"/>
      <c r="VNV2236" s="76"/>
      <c r="VNW2236" s="76"/>
      <c r="VNX2236" s="76"/>
      <c r="VNY2236" s="76"/>
      <c r="VNZ2236" s="76"/>
      <c r="VOA2236" s="76"/>
      <c r="VOB2236" s="76"/>
      <c r="VOC2236" s="76"/>
      <c r="VOD2236" s="76"/>
      <c r="VOE2236" s="76"/>
      <c r="VOF2236" s="76"/>
      <c r="VOG2236" s="76"/>
      <c r="VOH2236" s="76"/>
      <c r="VOI2236" s="76"/>
      <c r="VOJ2236" s="76"/>
      <c r="VOK2236" s="76"/>
      <c r="VOL2236" s="76"/>
      <c r="VOM2236" s="76"/>
      <c r="VON2236" s="76"/>
      <c r="VOO2236" s="76"/>
      <c r="VOP2236" s="76"/>
      <c r="VOQ2236" s="76"/>
      <c r="VOR2236" s="76"/>
      <c r="VOS2236" s="76"/>
      <c r="VOT2236" s="76"/>
      <c r="VOU2236" s="76"/>
      <c r="VOV2236" s="76"/>
      <c r="VOW2236" s="76"/>
      <c r="VOX2236" s="76"/>
      <c r="VOY2236" s="76"/>
      <c r="VOZ2236" s="76"/>
      <c r="VPA2236" s="76"/>
      <c r="VPB2236" s="76"/>
      <c r="VPC2236" s="76"/>
      <c r="VPD2236" s="76"/>
      <c r="VPE2236" s="76"/>
      <c r="VPF2236" s="76"/>
      <c r="VPG2236" s="76"/>
      <c r="VPH2236" s="76"/>
      <c r="VPI2236" s="76"/>
      <c r="VPJ2236" s="76"/>
      <c r="VPK2236" s="76"/>
      <c r="VPL2236" s="76"/>
      <c r="VPM2236" s="76"/>
      <c r="VPN2236" s="76"/>
      <c r="VPO2236" s="76"/>
      <c r="VPP2236" s="76"/>
      <c r="VPQ2236" s="76"/>
      <c r="VPR2236" s="76"/>
      <c r="VPS2236" s="76"/>
      <c r="VPT2236" s="76"/>
      <c r="VPU2236" s="76"/>
      <c r="VPV2236" s="76"/>
      <c r="VPW2236" s="76"/>
      <c r="VPX2236" s="76"/>
      <c r="VPY2236" s="76"/>
      <c r="VPZ2236" s="76"/>
      <c r="VQA2236" s="76"/>
      <c r="VQB2236" s="76"/>
      <c r="VQC2236" s="76"/>
      <c r="VQD2236" s="76"/>
      <c r="VQE2236" s="76"/>
      <c r="VQF2236" s="76"/>
      <c r="VQG2236" s="76"/>
      <c r="VQH2236" s="76"/>
      <c r="VQI2236" s="76"/>
      <c r="VQJ2236" s="76"/>
      <c r="VQK2236" s="76"/>
      <c r="VQL2236" s="76"/>
      <c r="VQM2236" s="76"/>
      <c r="VQN2236" s="76"/>
      <c r="VQO2236" s="76"/>
      <c r="VQP2236" s="76"/>
      <c r="VQQ2236" s="76"/>
      <c r="VQR2236" s="76"/>
      <c r="VQS2236" s="76"/>
      <c r="VQT2236" s="76"/>
      <c r="VQU2236" s="76"/>
      <c r="VQV2236" s="76"/>
      <c r="VQW2236" s="76"/>
      <c r="VQX2236" s="76"/>
      <c r="VQY2236" s="76"/>
      <c r="VQZ2236" s="76"/>
      <c r="VRA2236" s="76"/>
      <c r="VRB2236" s="76"/>
      <c r="VRC2236" s="76"/>
      <c r="VRD2236" s="76"/>
      <c r="VRE2236" s="76"/>
      <c r="VRF2236" s="76"/>
      <c r="VRG2236" s="76"/>
      <c r="VRH2236" s="76"/>
      <c r="VRI2236" s="76"/>
      <c r="VRJ2236" s="76"/>
      <c r="VRK2236" s="76"/>
      <c r="VRL2236" s="76"/>
      <c r="VRM2236" s="76"/>
      <c r="VRN2236" s="76"/>
      <c r="VRO2236" s="76"/>
      <c r="VRP2236" s="76"/>
      <c r="VRQ2236" s="76"/>
      <c r="VRR2236" s="76"/>
      <c r="VRS2236" s="76"/>
      <c r="VRT2236" s="76"/>
      <c r="VRU2236" s="76"/>
      <c r="VRV2236" s="76"/>
      <c r="VRW2236" s="76"/>
      <c r="VRX2236" s="76"/>
      <c r="VRY2236" s="76"/>
      <c r="VRZ2236" s="76"/>
      <c r="VSA2236" s="76"/>
      <c r="VSB2236" s="76"/>
      <c r="VSC2236" s="76"/>
      <c r="VSD2236" s="76"/>
      <c r="VSE2236" s="76"/>
      <c r="VSF2236" s="76"/>
      <c r="VSG2236" s="76"/>
      <c r="VSH2236" s="76"/>
      <c r="VSI2236" s="76"/>
      <c r="VSJ2236" s="76"/>
      <c r="VSK2236" s="76"/>
      <c r="VSL2236" s="76"/>
      <c r="VSM2236" s="76"/>
      <c r="VSN2236" s="76"/>
      <c r="VSO2236" s="76"/>
      <c r="VSP2236" s="76"/>
      <c r="VSQ2236" s="76"/>
      <c r="VSR2236" s="76"/>
      <c r="VSS2236" s="76"/>
      <c r="VST2236" s="76"/>
      <c r="VSU2236" s="76"/>
      <c r="VSV2236" s="76"/>
      <c r="VSW2236" s="76"/>
      <c r="VSX2236" s="76"/>
      <c r="VSY2236" s="76"/>
      <c r="VSZ2236" s="76"/>
      <c r="VTA2236" s="76"/>
      <c r="VTB2236" s="76"/>
      <c r="VTC2236" s="76"/>
      <c r="VTD2236" s="76"/>
      <c r="VTE2236" s="76"/>
      <c r="VTF2236" s="76"/>
      <c r="VTG2236" s="76"/>
      <c r="VTH2236" s="76"/>
      <c r="VTI2236" s="76"/>
      <c r="VTJ2236" s="76"/>
      <c r="VTK2236" s="76"/>
      <c r="VTL2236" s="76"/>
      <c r="VTM2236" s="76"/>
      <c r="VTN2236" s="76"/>
      <c r="VTO2236" s="76"/>
      <c r="VTP2236" s="76"/>
      <c r="VTQ2236" s="76"/>
      <c r="VTR2236" s="76"/>
      <c r="VTS2236" s="76"/>
      <c r="VTT2236" s="76"/>
      <c r="VTU2236" s="76"/>
      <c r="VTV2236" s="76"/>
      <c r="VTW2236" s="76"/>
      <c r="VTX2236" s="76"/>
      <c r="VTY2236" s="76"/>
      <c r="VTZ2236" s="76"/>
      <c r="VUA2236" s="76"/>
      <c r="VUB2236" s="76"/>
      <c r="VUC2236" s="76"/>
      <c r="VUD2236" s="76"/>
      <c r="VUE2236" s="76"/>
      <c r="VUF2236" s="76"/>
      <c r="VUG2236" s="76"/>
      <c r="VUH2236" s="76"/>
      <c r="VUI2236" s="76"/>
      <c r="VUJ2236" s="76"/>
      <c r="VUK2236" s="76"/>
      <c r="VUL2236" s="76"/>
      <c r="VUM2236" s="76"/>
      <c r="VUN2236" s="76"/>
      <c r="VUO2236" s="76"/>
      <c r="VUP2236" s="76"/>
      <c r="VUQ2236" s="76"/>
      <c r="VUR2236" s="76"/>
      <c r="VUS2236" s="76"/>
      <c r="VUT2236" s="76"/>
      <c r="VUU2236" s="76"/>
      <c r="VUV2236" s="76"/>
      <c r="VUW2236" s="76"/>
      <c r="VUX2236" s="76"/>
      <c r="VUY2236" s="76"/>
      <c r="VUZ2236" s="76"/>
      <c r="VVA2236" s="76"/>
      <c r="VVB2236" s="76"/>
      <c r="VVC2236" s="76"/>
      <c r="VVD2236" s="76"/>
      <c r="VVE2236" s="76"/>
      <c r="VVF2236" s="76"/>
      <c r="VVG2236" s="76"/>
      <c r="VVH2236" s="76"/>
      <c r="VVI2236" s="76"/>
      <c r="VVJ2236" s="76"/>
      <c r="VVK2236" s="76"/>
      <c r="VVL2236" s="76"/>
      <c r="VVM2236" s="76"/>
      <c r="VVN2236" s="76"/>
      <c r="VVO2236" s="76"/>
      <c r="VVP2236" s="76"/>
      <c r="VVQ2236" s="76"/>
      <c r="VVR2236" s="76"/>
      <c r="VVS2236" s="76"/>
      <c r="VVT2236" s="76"/>
      <c r="VVU2236" s="76"/>
      <c r="VVV2236" s="76"/>
      <c r="VVW2236" s="76"/>
      <c r="VVX2236" s="76"/>
      <c r="VVY2236" s="76"/>
      <c r="VVZ2236" s="76"/>
      <c r="VWA2236" s="76"/>
      <c r="VWB2236" s="76"/>
      <c r="VWC2236" s="76"/>
      <c r="VWD2236" s="76"/>
      <c r="VWE2236" s="76"/>
      <c r="VWF2236" s="76"/>
      <c r="VWG2236" s="76"/>
      <c r="VWH2236" s="76"/>
      <c r="VWI2236" s="76"/>
      <c r="VWJ2236" s="76"/>
      <c r="VWK2236" s="76"/>
      <c r="VWL2236" s="76"/>
      <c r="VWM2236" s="76"/>
      <c r="VWN2236" s="76"/>
      <c r="VWO2236" s="76"/>
      <c r="VWP2236" s="76"/>
      <c r="VWQ2236" s="76"/>
      <c r="VWR2236" s="76"/>
      <c r="VWS2236" s="76"/>
      <c r="VWT2236" s="76"/>
      <c r="VWU2236" s="76"/>
      <c r="VWV2236" s="76"/>
      <c r="VWW2236" s="76"/>
      <c r="VWX2236" s="76"/>
      <c r="VWY2236" s="76"/>
      <c r="VWZ2236" s="76"/>
      <c r="VXA2236" s="76"/>
      <c r="VXB2236" s="76"/>
      <c r="VXC2236" s="76"/>
      <c r="VXD2236" s="76"/>
      <c r="VXE2236" s="76"/>
      <c r="VXF2236" s="76"/>
      <c r="VXG2236" s="76"/>
      <c r="VXH2236" s="76"/>
      <c r="VXI2236" s="76"/>
      <c r="VXJ2236" s="76"/>
      <c r="VXK2236" s="76"/>
      <c r="VXL2236" s="76"/>
      <c r="VXM2236" s="76"/>
      <c r="VXN2236" s="76"/>
      <c r="VXO2236" s="76"/>
      <c r="VXP2236" s="76"/>
      <c r="VXQ2236" s="76"/>
      <c r="VXR2236" s="76"/>
      <c r="VXS2236" s="76"/>
      <c r="VXT2236" s="76"/>
      <c r="VXU2236" s="76"/>
      <c r="VXV2236" s="76"/>
      <c r="VXW2236" s="76"/>
      <c r="VXX2236" s="76"/>
      <c r="VXY2236" s="76"/>
      <c r="VXZ2236" s="76"/>
      <c r="VYA2236" s="76"/>
      <c r="VYB2236" s="76"/>
      <c r="VYC2236" s="76"/>
      <c r="VYD2236" s="76"/>
      <c r="VYE2236" s="76"/>
      <c r="VYF2236" s="76"/>
      <c r="VYG2236" s="76"/>
      <c r="VYH2236" s="76"/>
      <c r="VYI2236" s="76"/>
      <c r="VYJ2236" s="76"/>
      <c r="VYK2236" s="76"/>
      <c r="VYL2236" s="76"/>
      <c r="VYM2236" s="76"/>
      <c r="VYN2236" s="76"/>
      <c r="VYO2236" s="76"/>
      <c r="VYP2236" s="76"/>
      <c r="VYQ2236" s="76"/>
      <c r="VYR2236" s="76"/>
      <c r="VYS2236" s="76"/>
      <c r="VYT2236" s="76"/>
      <c r="VYU2236" s="76"/>
      <c r="VYV2236" s="76"/>
      <c r="VYW2236" s="76"/>
      <c r="VYX2236" s="76"/>
      <c r="VYY2236" s="76"/>
      <c r="VYZ2236" s="76"/>
      <c r="VZA2236" s="76"/>
      <c r="VZB2236" s="76"/>
      <c r="VZC2236" s="76"/>
      <c r="VZD2236" s="76"/>
      <c r="VZE2236" s="76"/>
      <c r="VZF2236" s="76"/>
      <c r="VZG2236" s="76"/>
      <c r="VZH2236" s="76"/>
      <c r="VZI2236" s="76"/>
      <c r="VZJ2236" s="76"/>
      <c r="VZK2236" s="76"/>
      <c r="VZL2236" s="76"/>
      <c r="VZM2236" s="76"/>
      <c r="VZN2236" s="76"/>
      <c r="VZO2236" s="76"/>
      <c r="VZP2236" s="76"/>
      <c r="VZQ2236" s="76"/>
      <c r="VZR2236" s="76"/>
      <c r="VZS2236" s="76"/>
      <c r="VZT2236" s="76"/>
      <c r="VZU2236" s="76"/>
      <c r="VZV2236" s="76"/>
      <c r="VZW2236" s="76"/>
      <c r="VZX2236" s="76"/>
      <c r="VZY2236" s="76"/>
      <c r="VZZ2236" s="76"/>
      <c r="WAA2236" s="76"/>
      <c r="WAB2236" s="76"/>
      <c r="WAC2236" s="76"/>
      <c r="WAD2236" s="76"/>
      <c r="WAE2236" s="76"/>
      <c r="WAF2236" s="76"/>
      <c r="WAG2236" s="76"/>
      <c r="WAH2236" s="76"/>
      <c r="WAI2236" s="76"/>
      <c r="WAJ2236" s="76"/>
      <c r="WAK2236" s="76"/>
      <c r="WAL2236" s="76"/>
      <c r="WAM2236" s="76"/>
      <c r="WAN2236" s="76"/>
      <c r="WAO2236" s="76"/>
      <c r="WAP2236" s="76"/>
      <c r="WAQ2236" s="76"/>
      <c r="WAR2236" s="76"/>
      <c r="WAS2236" s="76"/>
      <c r="WAT2236" s="76"/>
      <c r="WAU2236" s="76"/>
      <c r="WAV2236" s="76"/>
      <c r="WAW2236" s="76"/>
      <c r="WAX2236" s="76"/>
      <c r="WAY2236" s="76"/>
      <c r="WAZ2236" s="76"/>
      <c r="WBA2236" s="76"/>
      <c r="WBB2236" s="76"/>
      <c r="WBC2236" s="76"/>
      <c r="WBD2236" s="76"/>
      <c r="WBE2236" s="76"/>
      <c r="WBF2236" s="76"/>
      <c r="WBG2236" s="76"/>
      <c r="WBH2236" s="76"/>
      <c r="WBI2236" s="76"/>
      <c r="WBJ2236" s="76"/>
      <c r="WBK2236" s="76"/>
      <c r="WBL2236" s="76"/>
      <c r="WBM2236" s="76"/>
      <c r="WBN2236" s="76"/>
      <c r="WBO2236" s="76"/>
      <c r="WBP2236" s="76"/>
      <c r="WBQ2236" s="76"/>
      <c r="WBR2236" s="76"/>
      <c r="WBS2236" s="76"/>
      <c r="WBT2236" s="76"/>
      <c r="WBU2236" s="76"/>
      <c r="WBV2236" s="76"/>
      <c r="WBW2236" s="76"/>
      <c r="WBX2236" s="76"/>
      <c r="WBY2236" s="76"/>
      <c r="WBZ2236" s="76"/>
      <c r="WCA2236" s="76"/>
      <c r="WCB2236" s="76"/>
      <c r="WCC2236" s="76"/>
      <c r="WCD2236" s="76"/>
      <c r="WCE2236" s="76"/>
      <c r="WCF2236" s="76"/>
      <c r="WCG2236" s="76"/>
      <c r="WCH2236" s="76"/>
      <c r="WCI2236" s="76"/>
      <c r="WCJ2236" s="76"/>
      <c r="WCK2236" s="76"/>
      <c r="WCL2236" s="76"/>
      <c r="WCM2236" s="76"/>
      <c r="WCN2236" s="76"/>
      <c r="WCO2236" s="76"/>
      <c r="WCP2236" s="76"/>
      <c r="WCQ2236" s="76"/>
      <c r="WCR2236" s="76"/>
      <c r="WCS2236" s="76"/>
      <c r="WCT2236" s="76"/>
      <c r="WCU2236" s="76"/>
      <c r="WCV2236" s="76"/>
      <c r="WCW2236" s="76"/>
      <c r="WCX2236" s="76"/>
      <c r="WCY2236" s="76"/>
      <c r="WCZ2236" s="76"/>
      <c r="WDA2236" s="76"/>
      <c r="WDB2236" s="76"/>
      <c r="WDC2236" s="76"/>
      <c r="WDD2236" s="76"/>
      <c r="WDE2236" s="76"/>
      <c r="WDF2236" s="76"/>
      <c r="WDG2236" s="76"/>
      <c r="WDH2236" s="76"/>
      <c r="WDI2236" s="76"/>
      <c r="WDJ2236" s="76"/>
      <c r="WDK2236" s="76"/>
      <c r="WDL2236" s="76"/>
      <c r="WDM2236" s="76"/>
      <c r="WDN2236" s="76"/>
      <c r="WDO2236" s="76"/>
      <c r="WDP2236" s="76"/>
      <c r="WDQ2236" s="76"/>
      <c r="WDR2236" s="76"/>
      <c r="WDS2236" s="76"/>
      <c r="WDT2236" s="76"/>
      <c r="WDU2236" s="76"/>
      <c r="WDV2236" s="76"/>
      <c r="WDW2236" s="76"/>
      <c r="WDX2236" s="76"/>
      <c r="WDY2236" s="76"/>
      <c r="WDZ2236" s="76"/>
      <c r="WEA2236" s="76"/>
      <c r="WEB2236" s="76"/>
      <c r="WEC2236" s="76"/>
      <c r="WED2236" s="76"/>
      <c r="WEE2236" s="76"/>
      <c r="WEF2236" s="76"/>
      <c r="WEG2236" s="76"/>
      <c r="WEH2236" s="76"/>
      <c r="WEI2236" s="76"/>
      <c r="WEJ2236" s="76"/>
      <c r="WEK2236" s="76"/>
      <c r="WEL2236" s="76"/>
      <c r="WEM2236" s="76"/>
      <c r="WEN2236" s="76"/>
      <c r="WEO2236" s="76"/>
      <c r="WEP2236" s="76"/>
      <c r="WEQ2236" s="76"/>
      <c r="WER2236" s="76"/>
      <c r="WES2236" s="76"/>
      <c r="WET2236" s="76"/>
      <c r="WEU2236" s="76"/>
      <c r="WEV2236" s="76"/>
      <c r="WEW2236" s="76"/>
      <c r="WEX2236" s="76"/>
      <c r="WEY2236" s="76"/>
      <c r="WEZ2236" s="76"/>
      <c r="WFA2236" s="76"/>
      <c r="WFB2236" s="76"/>
      <c r="WFC2236" s="76"/>
      <c r="WFD2236" s="76"/>
      <c r="WFE2236" s="76"/>
      <c r="WFF2236" s="76"/>
      <c r="WFG2236" s="76"/>
      <c r="WFH2236" s="76"/>
      <c r="WFI2236" s="76"/>
      <c r="WFJ2236" s="76"/>
      <c r="WFK2236" s="76"/>
      <c r="WFL2236" s="76"/>
      <c r="WFM2236" s="76"/>
      <c r="WFN2236" s="76"/>
      <c r="WFO2236" s="76"/>
      <c r="WFP2236" s="76"/>
      <c r="WFQ2236" s="76"/>
      <c r="WFR2236" s="76"/>
      <c r="WFS2236" s="76"/>
      <c r="WFT2236" s="76"/>
      <c r="WFU2236" s="76"/>
      <c r="WFV2236" s="76"/>
      <c r="WFW2236" s="76"/>
      <c r="WFX2236" s="76"/>
      <c r="WFY2236" s="76"/>
      <c r="WFZ2236" s="76"/>
      <c r="WGA2236" s="76"/>
      <c r="WGB2236" s="76"/>
      <c r="WGC2236" s="76"/>
      <c r="WGD2236" s="76"/>
      <c r="WGE2236" s="76"/>
      <c r="WGF2236" s="76"/>
      <c r="WGG2236" s="76"/>
      <c r="WGH2236" s="76"/>
      <c r="WGI2236" s="76"/>
      <c r="WGJ2236" s="76"/>
      <c r="WGK2236" s="76"/>
      <c r="WGL2236" s="76"/>
      <c r="WGM2236" s="76"/>
      <c r="WGN2236" s="76"/>
      <c r="WGO2236" s="76"/>
      <c r="WGP2236" s="76"/>
      <c r="WGQ2236" s="76"/>
      <c r="WGR2236" s="76"/>
      <c r="WGS2236" s="76"/>
      <c r="WGT2236" s="76"/>
      <c r="WGU2236" s="76"/>
      <c r="WGV2236" s="76"/>
      <c r="WGW2236" s="76"/>
      <c r="WGX2236" s="76"/>
      <c r="WGY2236" s="76"/>
      <c r="WGZ2236" s="76"/>
      <c r="WHA2236" s="76"/>
      <c r="WHB2236" s="76"/>
      <c r="WHC2236" s="76"/>
      <c r="WHD2236" s="76"/>
      <c r="WHE2236" s="76"/>
      <c r="WHF2236" s="76"/>
      <c r="WHG2236" s="76"/>
      <c r="WHH2236" s="76"/>
      <c r="WHI2236" s="76"/>
      <c r="WHJ2236" s="76"/>
      <c r="WHK2236" s="76"/>
      <c r="WHL2236" s="76"/>
      <c r="WHM2236" s="76"/>
      <c r="WHN2236" s="76"/>
      <c r="WHO2236" s="76"/>
      <c r="WHP2236" s="76"/>
      <c r="WHQ2236" s="76"/>
      <c r="WHR2236" s="76"/>
      <c r="WHS2236" s="76"/>
      <c r="WHT2236" s="76"/>
      <c r="WHU2236" s="76"/>
      <c r="WHV2236" s="76"/>
      <c r="WHW2236" s="76"/>
      <c r="WHX2236" s="76"/>
      <c r="WHY2236" s="76"/>
      <c r="WHZ2236" s="76"/>
      <c r="WIA2236" s="76"/>
      <c r="WIB2236" s="76"/>
      <c r="WIC2236" s="76"/>
      <c r="WID2236" s="76"/>
      <c r="WIE2236" s="76"/>
      <c r="WIF2236" s="76"/>
      <c r="WIG2236" s="76"/>
      <c r="WIH2236" s="76"/>
      <c r="WII2236" s="76"/>
      <c r="WIJ2236" s="76"/>
      <c r="WIK2236" s="76"/>
      <c r="WIL2236" s="76"/>
      <c r="WIM2236" s="76"/>
      <c r="WIN2236" s="76"/>
      <c r="WIO2236" s="76"/>
      <c r="WIP2236" s="76"/>
      <c r="WIQ2236" s="76"/>
      <c r="WIR2236" s="76"/>
      <c r="WIS2236" s="76"/>
      <c r="WIT2236" s="76"/>
      <c r="WIU2236" s="76"/>
      <c r="WIV2236" s="76"/>
      <c r="WIW2236" s="76"/>
      <c r="WIX2236" s="76"/>
      <c r="WIY2236" s="76"/>
      <c r="WIZ2236" s="76"/>
      <c r="WJA2236" s="76"/>
      <c r="WJB2236" s="76"/>
      <c r="WJC2236" s="76"/>
      <c r="WJD2236" s="76"/>
      <c r="WJE2236" s="76"/>
      <c r="WJF2236" s="76"/>
      <c r="WJG2236" s="76"/>
      <c r="WJH2236" s="76"/>
      <c r="WJI2236" s="76"/>
      <c r="WJJ2236" s="76"/>
      <c r="WJK2236" s="76"/>
      <c r="WJL2236" s="76"/>
      <c r="WJM2236" s="76"/>
      <c r="WJN2236" s="76"/>
      <c r="WJO2236" s="76"/>
      <c r="WJP2236" s="76"/>
      <c r="WJQ2236" s="76"/>
      <c r="WJR2236" s="76"/>
      <c r="WJS2236" s="76"/>
      <c r="WJT2236" s="76"/>
      <c r="WJU2236" s="76"/>
      <c r="WJV2236" s="76"/>
      <c r="WJW2236" s="76"/>
      <c r="WJX2236" s="76"/>
      <c r="WJY2236" s="76"/>
      <c r="WJZ2236" s="76"/>
      <c r="WKA2236" s="76"/>
      <c r="WKB2236" s="76"/>
      <c r="WKC2236" s="76"/>
      <c r="WKD2236" s="76"/>
      <c r="WKE2236" s="76"/>
      <c r="WKF2236" s="76"/>
      <c r="WKG2236" s="76"/>
      <c r="WKH2236" s="76"/>
      <c r="WKI2236" s="76"/>
      <c r="WKJ2236" s="76"/>
      <c r="WKK2236" s="76"/>
      <c r="WKL2236" s="76"/>
      <c r="WKM2236" s="76"/>
      <c r="WKN2236" s="76"/>
      <c r="WKO2236" s="76"/>
      <c r="WKP2236" s="76"/>
      <c r="WKQ2236" s="76"/>
      <c r="WKR2236" s="76"/>
      <c r="WKS2236" s="76"/>
      <c r="WKT2236" s="76"/>
      <c r="WKU2236" s="76"/>
      <c r="WKV2236" s="76"/>
      <c r="WKW2236" s="76"/>
      <c r="WKX2236" s="76"/>
      <c r="WKY2236" s="76"/>
      <c r="WKZ2236" s="76"/>
      <c r="WLA2236" s="76"/>
      <c r="WLB2236" s="76"/>
      <c r="WLC2236" s="76"/>
      <c r="WLD2236" s="76"/>
      <c r="WLE2236" s="76"/>
      <c r="WLF2236" s="76"/>
      <c r="WLG2236" s="76"/>
      <c r="WLH2236" s="76"/>
      <c r="WLI2236" s="76"/>
      <c r="WLJ2236" s="76"/>
      <c r="WLK2236" s="76"/>
      <c r="WLL2236" s="76"/>
      <c r="WLM2236" s="76"/>
      <c r="WLN2236" s="76"/>
      <c r="WLO2236" s="76"/>
      <c r="WLP2236" s="76"/>
      <c r="WLQ2236" s="76"/>
      <c r="WLR2236" s="76"/>
      <c r="WLS2236" s="76"/>
      <c r="WLT2236" s="76"/>
      <c r="WLU2236" s="76"/>
      <c r="WLV2236" s="76"/>
      <c r="WLW2236" s="76"/>
      <c r="WLX2236" s="76"/>
      <c r="WLY2236" s="76"/>
      <c r="WLZ2236" s="76"/>
      <c r="WMA2236" s="76"/>
      <c r="WMB2236" s="76"/>
      <c r="WMC2236" s="76"/>
      <c r="WMD2236" s="76"/>
      <c r="WME2236" s="76"/>
      <c r="WMF2236" s="76"/>
      <c r="WMG2236" s="76"/>
      <c r="WMH2236" s="76"/>
      <c r="WMI2236" s="76"/>
      <c r="WMJ2236" s="76"/>
      <c r="WMK2236" s="76"/>
      <c r="WML2236" s="76"/>
      <c r="WMM2236" s="76"/>
      <c r="WMN2236" s="76"/>
      <c r="WMO2236" s="76"/>
      <c r="WMP2236" s="76"/>
      <c r="WMQ2236" s="76"/>
      <c r="WMR2236" s="76"/>
      <c r="WMS2236" s="76"/>
      <c r="WMT2236" s="76"/>
      <c r="WMU2236" s="76"/>
      <c r="WMV2236" s="76"/>
      <c r="WMW2236" s="76"/>
      <c r="WMX2236" s="76"/>
      <c r="WMY2236" s="76"/>
      <c r="WMZ2236" s="76"/>
      <c r="WNA2236" s="76"/>
      <c r="WNB2236" s="76"/>
      <c r="WNC2236" s="76"/>
      <c r="WND2236" s="76"/>
      <c r="WNE2236" s="76"/>
      <c r="WNF2236" s="76"/>
      <c r="WNG2236" s="76"/>
      <c r="WNH2236" s="76"/>
      <c r="WNI2236" s="76"/>
      <c r="WNJ2236" s="76"/>
      <c r="WNK2236" s="76"/>
      <c r="WNL2236" s="76"/>
      <c r="WNM2236" s="76"/>
      <c r="WNN2236" s="76"/>
      <c r="WNO2236" s="76"/>
      <c r="WNP2236" s="76"/>
      <c r="WNQ2236" s="76"/>
      <c r="WNR2236" s="76"/>
      <c r="WNS2236" s="76"/>
      <c r="WNT2236" s="76"/>
      <c r="WNU2236" s="76"/>
      <c r="WNV2236" s="76"/>
      <c r="WNW2236" s="76"/>
      <c r="WNX2236" s="76"/>
      <c r="WNY2236" s="76"/>
      <c r="WNZ2236" s="76"/>
      <c r="WOA2236" s="76"/>
      <c r="WOB2236" s="76"/>
      <c r="WOC2236" s="76"/>
      <c r="WOD2236" s="76"/>
      <c r="WOE2236" s="76"/>
      <c r="WOF2236" s="76"/>
      <c r="WOG2236" s="76"/>
      <c r="WOH2236" s="76"/>
      <c r="WOI2236" s="76"/>
      <c r="WOJ2236" s="76"/>
      <c r="WOK2236" s="76"/>
      <c r="WOL2236" s="76"/>
      <c r="WOM2236" s="76"/>
      <c r="WON2236" s="76"/>
      <c r="WOO2236" s="76"/>
      <c r="WOP2236" s="76"/>
      <c r="WOQ2236" s="76"/>
      <c r="WOR2236" s="76"/>
      <c r="WOS2236" s="76"/>
      <c r="WOT2236" s="76"/>
      <c r="WOU2236" s="76"/>
      <c r="WOV2236" s="76"/>
      <c r="WOW2236" s="76"/>
      <c r="WOX2236" s="76"/>
      <c r="WOY2236" s="76"/>
      <c r="WOZ2236" s="76"/>
      <c r="WPA2236" s="76"/>
      <c r="WPB2236" s="76"/>
      <c r="WPC2236" s="76"/>
      <c r="WPD2236" s="76"/>
      <c r="WPE2236" s="76"/>
      <c r="WPF2236" s="76"/>
      <c r="WPG2236" s="76"/>
      <c r="WPH2236" s="76"/>
      <c r="WPI2236" s="76"/>
      <c r="WPJ2236" s="76"/>
      <c r="WPK2236" s="76"/>
      <c r="WPL2236" s="76"/>
      <c r="WPM2236" s="76"/>
      <c r="WPN2236" s="76"/>
      <c r="WPO2236" s="76"/>
      <c r="WPP2236" s="76"/>
      <c r="WPQ2236" s="76"/>
      <c r="WPR2236" s="76"/>
      <c r="WPS2236" s="76"/>
      <c r="WPT2236" s="76"/>
      <c r="WPU2236" s="76"/>
      <c r="WPV2236" s="76"/>
      <c r="WPW2236" s="76"/>
      <c r="WPX2236" s="76"/>
      <c r="WPY2236" s="76"/>
      <c r="WPZ2236" s="76"/>
      <c r="WQA2236" s="76"/>
      <c r="WQB2236" s="76"/>
      <c r="WQC2236" s="76"/>
      <c r="WQD2236" s="76"/>
      <c r="WQE2236" s="76"/>
      <c r="WQF2236" s="76"/>
      <c r="WQG2236" s="76"/>
      <c r="WQH2236" s="76"/>
      <c r="WQI2236" s="76"/>
      <c r="WQJ2236" s="76"/>
      <c r="WQK2236" s="76"/>
      <c r="WQL2236" s="76"/>
      <c r="WQM2236" s="76"/>
      <c r="WQN2236" s="76"/>
      <c r="WQO2236" s="76"/>
      <c r="WQP2236" s="76"/>
      <c r="WQQ2236" s="76"/>
      <c r="WQR2236" s="76"/>
      <c r="WQS2236" s="76"/>
      <c r="WQT2236" s="76"/>
      <c r="WQU2236" s="76"/>
      <c r="WQV2236" s="76"/>
      <c r="WQW2236" s="76"/>
      <c r="WQX2236" s="76"/>
      <c r="WQY2236" s="76"/>
      <c r="WQZ2236" s="76"/>
      <c r="WRA2236" s="76"/>
      <c r="WRB2236" s="76"/>
      <c r="WRC2236" s="76"/>
      <c r="WRD2236" s="76"/>
      <c r="WRE2236" s="76"/>
      <c r="WRF2236" s="76"/>
      <c r="WRG2236" s="76"/>
      <c r="WRH2236" s="76"/>
      <c r="WRI2236" s="76"/>
      <c r="WRJ2236" s="76"/>
      <c r="WRK2236" s="76"/>
      <c r="WRL2236" s="76"/>
      <c r="WRM2236" s="76"/>
      <c r="WRN2236" s="76"/>
      <c r="WRO2236" s="76"/>
      <c r="WRP2236" s="76"/>
      <c r="WRQ2236" s="76"/>
      <c r="WRR2236" s="76"/>
      <c r="WRS2236" s="76"/>
      <c r="WRT2236" s="76"/>
      <c r="WRU2236" s="76"/>
      <c r="WRV2236" s="76"/>
      <c r="WRW2236" s="76"/>
      <c r="WRX2236" s="76"/>
      <c r="WRY2236" s="76"/>
      <c r="WRZ2236" s="76"/>
      <c r="WSA2236" s="76"/>
      <c r="WSB2236" s="76"/>
      <c r="WSC2236" s="76"/>
      <c r="WSD2236" s="76"/>
      <c r="WSE2236" s="76"/>
      <c r="WSF2236" s="76"/>
      <c r="WSG2236" s="76"/>
      <c r="WSH2236" s="76"/>
      <c r="WSI2236" s="76"/>
      <c r="WSJ2236" s="76"/>
      <c r="WSK2236" s="76"/>
      <c r="WSL2236" s="76"/>
      <c r="WSM2236" s="76"/>
      <c r="WSN2236" s="76"/>
      <c r="WSO2236" s="76"/>
      <c r="WSP2236" s="76"/>
      <c r="WSQ2236" s="76"/>
      <c r="WSR2236" s="76"/>
      <c r="WSS2236" s="76"/>
      <c r="WST2236" s="76"/>
      <c r="WSU2236" s="76"/>
      <c r="WSV2236" s="76"/>
      <c r="WSW2236" s="76"/>
      <c r="WSX2236" s="76"/>
      <c r="WSY2236" s="76"/>
      <c r="WSZ2236" s="76"/>
      <c r="WTA2236" s="76"/>
      <c r="WTB2236" s="76"/>
      <c r="WTC2236" s="76"/>
      <c r="WTD2236" s="76"/>
      <c r="WTE2236" s="76"/>
      <c r="WTF2236" s="76"/>
      <c r="WTG2236" s="76"/>
      <c r="WTH2236" s="76"/>
      <c r="WTI2236" s="76"/>
      <c r="WTJ2236" s="76"/>
      <c r="WTK2236" s="76"/>
      <c r="WTL2236" s="76"/>
      <c r="WTM2236" s="76"/>
      <c r="WTN2236" s="76"/>
      <c r="WTO2236" s="76"/>
      <c r="WTP2236" s="76"/>
      <c r="WTQ2236" s="76"/>
      <c r="WTR2236" s="76"/>
      <c r="WTS2236" s="76"/>
      <c r="WTT2236" s="76"/>
      <c r="WTU2236" s="76"/>
      <c r="WTV2236" s="76"/>
      <c r="WTW2236" s="76"/>
      <c r="WTX2236" s="76"/>
      <c r="WTY2236" s="76"/>
      <c r="WTZ2236" s="76"/>
      <c r="WUA2236" s="76"/>
      <c r="WUB2236" s="76"/>
      <c r="WUC2236" s="76"/>
      <c r="WUD2236" s="76"/>
      <c r="WUE2236" s="76"/>
      <c r="WUF2236" s="76"/>
      <c r="WUG2236" s="76"/>
      <c r="WUH2236" s="76"/>
      <c r="WUI2236" s="76"/>
      <c r="WUJ2236" s="76"/>
      <c r="WUK2236" s="76"/>
      <c r="WUL2236" s="76"/>
      <c r="WUM2236" s="76"/>
      <c r="WUN2236" s="76"/>
      <c r="WUO2236" s="76"/>
      <c r="WUP2236" s="76"/>
      <c r="WUQ2236" s="76"/>
      <c r="WUR2236" s="76"/>
      <c r="WUS2236" s="76"/>
      <c r="WUT2236" s="76"/>
      <c r="WUU2236" s="76"/>
      <c r="WUV2236" s="76"/>
      <c r="WUW2236" s="76"/>
      <c r="WUX2236" s="76"/>
      <c r="WUY2236" s="76"/>
      <c r="WUZ2236" s="76"/>
      <c r="WVA2236" s="76"/>
      <c r="WVB2236" s="76"/>
      <c r="WVC2236" s="76"/>
      <c r="WVD2236" s="76"/>
      <c r="WVE2236" s="76"/>
      <c r="WVF2236" s="76"/>
      <c r="WVG2236" s="76"/>
      <c r="WVH2236" s="76"/>
      <c r="WVI2236" s="76"/>
      <c r="WVJ2236" s="76"/>
      <c r="WVK2236" s="76"/>
      <c r="WVL2236" s="76"/>
      <c r="WVM2236" s="76"/>
      <c r="WVN2236" s="76"/>
      <c r="WVO2236" s="76"/>
      <c r="WVP2236" s="76"/>
      <c r="WVQ2236" s="76"/>
      <c r="WVR2236" s="76"/>
      <c r="WVS2236" s="76"/>
      <c r="WVT2236" s="76"/>
      <c r="WVU2236" s="76"/>
      <c r="WVV2236" s="76"/>
      <c r="WVW2236" s="76"/>
      <c r="WVX2236" s="76"/>
      <c r="WVY2236" s="76"/>
      <c r="WVZ2236" s="76"/>
      <c r="WWA2236" s="76"/>
      <c r="WWB2236" s="76"/>
      <c r="WWC2236" s="76"/>
      <c r="WWD2236" s="76"/>
      <c r="WWE2236" s="76"/>
      <c r="WWF2236" s="76"/>
      <c r="WWG2236" s="76"/>
      <c r="WWH2236" s="76"/>
      <c r="WWI2236" s="76"/>
      <c r="WWJ2236" s="76"/>
      <c r="WWK2236" s="76"/>
      <c r="WWL2236" s="76"/>
      <c r="WWM2236" s="76"/>
      <c r="WWN2236" s="76"/>
      <c r="WWO2236" s="76"/>
      <c r="WWP2236" s="76"/>
      <c r="WWQ2236" s="76"/>
      <c r="WWR2236" s="76"/>
      <c r="WWS2236" s="76"/>
      <c r="WWT2236" s="76"/>
      <c r="WWU2236" s="76"/>
      <c r="WWV2236" s="76"/>
      <c r="WWW2236" s="76"/>
      <c r="WWX2236" s="76"/>
      <c r="WWY2236" s="76"/>
      <c r="WWZ2236" s="76"/>
      <c r="WXA2236" s="76"/>
      <c r="WXB2236" s="76"/>
      <c r="WXC2236" s="76"/>
      <c r="WXD2236" s="76"/>
      <c r="WXE2236" s="76"/>
      <c r="WXF2236" s="76"/>
      <c r="WXG2236" s="76"/>
      <c r="WXH2236" s="76"/>
      <c r="WXI2236" s="76"/>
      <c r="WXJ2236" s="76"/>
      <c r="WXK2236" s="76"/>
      <c r="WXL2236" s="76"/>
      <c r="WXM2236" s="76"/>
      <c r="WXN2236" s="76"/>
      <c r="WXO2236" s="76"/>
      <c r="WXP2236" s="76"/>
      <c r="WXQ2236" s="76"/>
      <c r="WXR2236" s="76"/>
      <c r="WXS2236" s="76"/>
      <c r="WXT2236" s="76"/>
      <c r="WXU2236" s="76"/>
      <c r="WXV2236" s="76"/>
      <c r="WXW2236" s="76"/>
      <c r="WXX2236" s="76"/>
      <c r="WXY2236" s="76"/>
      <c r="WXZ2236" s="76"/>
      <c r="WYA2236" s="76"/>
      <c r="WYB2236" s="76"/>
      <c r="WYC2236" s="76"/>
      <c r="WYD2236" s="76"/>
      <c r="WYE2236" s="76"/>
      <c r="WYF2236" s="76"/>
      <c r="WYG2236" s="76"/>
      <c r="WYH2236" s="76"/>
      <c r="WYI2236" s="76"/>
      <c r="WYJ2236" s="76"/>
      <c r="WYK2236" s="76"/>
      <c r="WYL2236" s="76"/>
      <c r="WYM2236" s="76"/>
      <c r="WYN2236" s="76"/>
      <c r="WYO2236" s="76"/>
      <c r="WYP2236" s="76"/>
      <c r="WYQ2236" s="76"/>
      <c r="WYR2236" s="76"/>
      <c r="WYS2236" s="76"/>
      <c r="WYT2236" s="76"/>
      <c r="WYU2236" s="76"/>
      <c r="WYV2236" s="76"/>
      <c r="WYW2236" s="76"/>
      <c r="WYX2236" s="76"/>
      <c r="WYY2236" s="76"/>
      <c r="WYZ2236" s="76"/>
      <c r="WZA2236" s="76"/>
      <c r="WZB2236" s="76"/>
      <c r="WZC2236" s="76"/>
      <c r="WZD2236" s="76"/>
      <c r="WZE2236" s="76"/>
      <c r="WZF2236" s="76"/>
      <c r="WZG2236" s="76"/>
      <c r="WZH2236" s="76"/>
      <c r="WZI2236" s="76"/>
      <c r="WZJ2236" s="76"/>
      <c r="WZK2236" s="76"/>
      <c r="WZL2236" s="76"/>
      <c r="WZM2236" s="76"/>
      <c r="WZN2236" s="76"/>
      <c r="WZO2236" s="76"/>
      <c r="WZP2236" s="76"/>
      <c r="WZQ2236" s="76"/>
      <c r="WZR2236" s="76"/>
      <c r="WZS2236" s="76"/>
      <c r="WZT2236" s="76"/>
      <c r="WZU2236" s="76"/>
      <c r="WZV2236" s="76"/>
      <c r="WZW2236" s="76"/>
      <c r="WZX2236" s="76"/>
      <c r="WZY2236" s="76"/>
      <c r="WZZ2236" s="76"/>
      <c r="XAA2236" s="76"/>
      <c r="XAB2236" s="76"/>
      <c r="XAC2236" s="76"/>
      <c r="XAD2236" s="76"/>
      <c r="XAE2236" s="76"/>
      <c r="XAF2236" s="76"/>
      <c r="XAG2236" s="76"/>
      <c r="XAH2236" s="76"/>
      <c r="XAI2236" s="76"/>
      <c r="XAJ2236" s="76"/>
      <c r="XAK2236" s="76"/>
      <c r="XAL2236" s="76"/>
      <c r="XAM2236" s="76"/>
      <c r="XAN2236" s="76"/>
      <c r="XAO2236" s="76"/>
      <c r="XAP2236" s="76"/>
      <c r="XAQ2236" s="76"/>
      <c r="XAR2236" s="76"/>
      <c r="XAS2236" s="76"/>
      <c r="XAT2236" s="76"/>
      <c r="XAU2236" s="76"/>
      <c r="XAV2236" s="76"/>
      <c r="XAW2236" s="76"/>
      <c r="XAX2236" s="76"/>
      <c r="XAY2236" s="76"/>
      <c r="XAZ2236" s="76"/>
      <c r="XBA2236" s="76"/>
      <c r="XBB2236" s="76"/>
      <c r="XBC2236" s="76"/>
      <c r="XBD2236" s="76"/>
      <c r="XBE2236" s="76"/>
      <c r="XBF2236" s="76"/>
      <c r="XBG2236" s="76"/>
      <c r="XBH2236" s="76"/>
      <c r="XBI2236" s="76"/>
      <c r="XBJ2236" s="76"/>
      <c r="XBK2236" s="76"/>
      <c r="XBL2236" s="76"/>
      <c r="XBM2236" s="76"/>
      <c r="XBN2236" s="76"/>
      <c r="XBO2236" s="76"/>
      <c r="XBP2236" s="76"/>
      <c r="XBQ2236" s="76"/>
      <c r="XBR2236" s="76"/>
      <c r="XBS2236" s="76"/>
      <c r="XBT2236" s="76"/>
      <c r="XBU2236" s="76"/>
      <c r="XBV2236" s="76"/>
      <c r="XBW2236" s="76"/>
      <c r="XBX2236" s="76"/>
      <c r="XBY2236" s="76"/>
      <c r="XBZ2236" s="76"/>
      <c r="XCA2236" s="76"/>
      <c r="XCB2236" s="76"/>
      <c r="XCC2236" s="76"/>
      <c r="XCD2236" s="76"/>
      <c r="XCE2236" s="76"/>
      <c r="XCF2236" s="76"/>
      <c r="XCG2236" s="76"/>
      <c r="XCH2236" s="76"/>
      <c r="XCI2236" s="76"/>
      <c r="XCJ2236" s="76"/>
      <c r="XCK2236" s="76"/>
      <c r="XCL2236" s="76"/>
      <c r="XCM2236" s="76"/>
      <c r="XCN2236" s="76"/>
      <c r="XCO2236" s="76"/>
      <c r="XCP2236" s="76"/>
      <c r="XCQ2236" s="76"/>
      <c r="XCR2236" s="76"/>
      <c r="XCS2236" s="76"/>
      <c r="XCT2236" s="76"/>
      <c r="XCU2236" s="76"/>
      <c r="XCV2236" s="76"/>
      <c r="XCW2236" s="76"/>
      <c r="XCX2236" s="76"/>
      <c r="XCY2236" s="76"/>
      <c r="XCZ2236" s="76"/>
      <c r="XDA2236" s="76"/>
      <c r="XDB2236" s="76"/>
      <c r="XDC2236" s="76"/>
      <c r="XDD2236" s="76"/>
      <c r="XDE2236" s="76"/>
      <c r="XDF2236" s="76"/>
      <c r="XDG2236" s="76"/>
      <c r="XDH2236" s="76"/>
      <c r="XDI2236" s="76"/>
      <c r="XDJ2236" s="76"/>
      <c r="XDK2236" s="76"/>
      <c r="XDL2236" s="76"/>
      <c r="XDM2236" s="76"/>
      <c r="XDN2236" s="76"/>
      <c r="XDO2236" s="76"/>
      <c r="XDP2236" s="76"/>
      <c r="XDQ2236" s="76"/>
      <c r="XDR2236" s="76"/>
      <c r="XDS2236" s="76"/>
      <c r="XDT2236" s="76"/>
      <c r="XDU2236" s="76"/>
      <c r="XDV2236" s="76"/>
      <c r="XDW2236" s="76"/>
      <c r="XDX2236" s="76"/>
      <c r="XDY2236" s="76"/>
      <c r="XDZ2236" s="76"/>
      <c r="XEA2236" s="76"/>
      <c r="XEB2236" s="76"/>
      <c r="XEC2236" s="76"/>
      <c r="XED2236" s="76"/>
      <c r="XEE2236" s="76"/>
      <c r="XEF2236" s="76"/>
      <c r="XEG2236" s="76"/>
      <c r="XEH2236" s="76"/>
      <c r="XEI2236" s="76"/>
      <c r="XEJ2236" s="76"/>
      <c r="XEK2236" s="76"/>
      <c r="XEL2236" s="76"/>
      <c r="XEM2236" s="76"/>
      <c r="XEN2236" s="76"/>
      <c r="XEO2236" s="76"/>
      <c r="XEP2236" s="76"/>
      <c r="XEQ2236" s="76"/>
      <c r="XER2236" s="76"/>
      <c r="XES2236" s="76"/>
      <c r="XET2236" s="76"/>
      <c r="XEU2236" s="76"/>
      <c r="XEV2236" s="76"/>
      <c r="XEW2236" s="76"/>
      <c r="XEX2236" s="76"/>
      <c r="XEY2236" s="76"/>
      <c r="XEZ2236" s="76"/>
      <c r="XFA2236" s="76"/>
      <c r="XFB2236" s="76"/>
      <c r="XFC2236" s="76"/>
    </row>
    <row r="2237" spans="1:16383" ht="13.5" customHeight="1" x14ac:dyDescent="0.2">
      <c r="A2237" s="84">
        <v>8300252052</v>
      </c>
      <c r="B2237" s="80" t="s">
        <v>628</v>
      </c>
      <c r="C2237" s="200">
        <v>8347408</v>
      </c>
      <c r="D2237" s="82">
        <v>8347408</v>
      </c>
      <c r="E2237" s="180">
        <v>250422</v>
      </c>
      <c r="F2237" s="90">
        <f>+D2237*3%</f>
        <v>250422.24</v>
      </c>
      <c r="G2237" s="82">
        <f t="shared" si="245"/>
        <v>0.23999999999068677</v>
      </c>
      <c r="H2237" s="124" t="s">
        <v>2148</v>
      </c>
      <c r="I2237" s="90">
        <v>8096986</v>
      </c>
      <c r="J2237" s="205">
        <f t="shared" si="244"/>
        <v>-0.24000000022351742</v>
      </c>
      <c r="K2237" s="205" t="s">
        <v>2027</v>
      </c>
      <c r="L2237" s="107">
        <v>45953</v>
      </c>
      <c r="M2237" s="97" t="s">
        <v>28</v>
      </c>
      <c r="N2237" s="80">
        <v>2025</v>
      </c>
      <c r="O2237" s="80"/>
    </row>
    <row r="2238" spans="1:16383" ht="13.5" customHeight="1" x14ac:dyDescent="0.2">
      <c r="A2238" s="84">
        <v>9013809302</v>
      </c>
      <c r="B2238" s="80" t="s">
        <v>1201</v>
      </c>
      <c r="C2238" s="200">
        <v>6836075</v>
      </c>
      <c r="D2238" s="82">
        <v>6836075</v>
      </c>
      <c r="E2238" s="180">
        <v>205082</v>
      </c>
      <c r="F2238" s="82">
        <f t="shared" ref="F2238" si="246">+D2238*3%</f>
        <v>205082.25</v>
      </c>
      <c r="G2238" s="180">
        <f>+F2238-E2238</f>
        <v>0.25</v>
      </c>
      <c r="H2238" s="162" t="s">
        <v>601</v>
      </c>
      <c r="I2238" s="90">
        <v>6630993</v>
      </c>
      <c r="J2238" s="82">
        <f t="shared" si="244"/>
        <v>-0.25</v>
      </c>
      <c r="K2238" s="149" t="s">
        <v>2027</v>
      </c>
      <c r="L2238" s="107">
        <v>45953</v>
      </c>
      <c r="M2238" s="97" t="s">
        <v>28</v>
      </c>
      <c r="N2238" s="80">
        <v>2025</v>
      </c>
      <c r="O2238" s="80" t="s">
        <v>2227</v>
      </c>
    </row>
    <row r="2239" spans="1:16383" ht="13.5" customHeight="1" x14ac:dyDescent="0.2">
      <c r="A2239" s="84">
        <v>9015884123</v>
      </c>
      <c r="B2239" s="80" t="s">
        <v>1057</v>
      </c>
      <c r="C2239" s="200">
        <v>28391287</v>
      </c>
      <c r="D2239" s="180">
        <v>28391287</v>
      </c>
      <c r="E2239" s="180">
        <v>851739</v>
      </c>
      <c r="F2239" s="90">
        <f>+D2239*3%</f>
        <v>851738.61</v>
      </c>
      <c r="G2239" s="82">
        <f>+F2239-E2239</f>
        <v>-0.39000000001396984</v>
      </c>
      <c r="H2239" s="124" t="s">
        <v>2039</v>
      </c>
      <c r="I2239" s="149">
        <v>27539548</v>
      </c>
      <c r="J2239" s="169">
        <f t="shared" si="244"/>
        <v>0.39000000059604645</v>
      </c>
      <c r="K2239" s="149" t="s">
        <v>2001</v>
      </c>
      <c r="L2239" s="107">
        <v>45959</v>
      </c>
      <c r="M2239" s="149" t="s">
        <v>28</v>
      </c>
      <c r="N2239" s="80">
        <v>2025</v>
      </c>
      <c r="O2239" s="201"/>
    </row>
    <row r="2240" spans="1:16383" ht="13.5" customHeight="1" x14ac:dyDescent="0.2">
      <c r="A2240" s="84">
        <v>8002249860</v>
      </c>
      <c r="B2240" s="80" t="s">
        <v>559</v>
      </c>
      <c r="C2240" s="200">
        <v>714581476</v>
      </c>
      <c r="D2240" s="82">
        <v>714581476</v>
      </c>
      <c r="E2240" s="180">
        <v>21437444</v>
      </c>
      <c r="F2240" s="82">
        <f t="shared" ref="F2240:F2242" si="247">+D2240*3%</f>
        <v>21437444.279999997</v>
      </c>
      <c r="G2240" s="180">
        <f>+F2240-E2240</f>
        <v>0.2799999974668026</v>
      </c>
      <c r="H2240" s="124" t="s">
        <v>2041</v>
      </c>
      <c r="I2240" s="90">
        <v>693144032</v>
      </c>
      <c r="J2240" s="82">
        <f t="shared" si="244"/>
        <v>-0.27999997138977051</v>
      </c>
      <c r="K2240" s="149" t="s">
        <v>2027</v>
      </c>
      <c r="L2240" s="107">
        <v>45945</v>
      </c>
      <c r="M2240" s="97" t="s">
        <v>28</v>
      </c>
      <c r="N2240" s="80">
        <v>2025</v>
      </c>
      <c r="O2240" s="80"/>
    </row>
    <row r="2241" spans="1:31" s="76" customFormat="1" ht="13.5" customHeight="1" x14ac:dyDescent="0.2">
      <c r="A2241" s="84">
        <v>891900101</v>
      </c>
      <c r="B2241" s="80" t="s">
        <v>622</v>
      </c>
      <c r="C2241" s="149">
        <v>103094498</v>
      </c>
      <c r="D2241" s="149">
        <v>103094498</v>
      </c>
      <c r="E2241" s="149">
        <v>3092835</v>
      </c>
      <c r="F2241" s="82">
        <f t="shared" si="247"/>
        <v>3092834.94</v>
      </c>
      <c r="G2241" s="82">
        <f t="shared" ref="G2241:G2251" si="248">+F2241-E2241</f>
        <v>-6.0000000055879354E-2</v>
      </c>
      <c r="H2241" s="242" t="s">
        <v>2043</v>
      </c>
      <c r="I2241" s="149">
        <v>100001663</v>
      </c>
      <c r="J2241" s="82">
        <f t="shared" ref="J2241:J2251" si="249">(D2241-E2241-G2241)-I2241</f>
        <v>6.0000002384185791E-2</v>
      </c>
      <c r="K2241" s="149" t="s">
        <v>2027</v>
      </c>
      <c r="L2241" s="197">
        <v>45945</v>
      </c>
      <c r="M2241" s="149" t="s">
        <v>28</v>
      </c>
      <c r="N2241" s="80">
        <v>2025</v>
      </c>
      <c r="O2241" s="80"/>
      <c r="P2241" s="85"/>
      <c r="Q2241" s="85"/>
      <c r="R2241" s="85"/>
      <c r="S2241" s="85"/>
      <c r="T2241" s="85"/>
      <c r="U2241" s="85"/>
      <c r="V2241" s="85"/>
      <c r="W2241" s="85"/>
      <c r="X2241" s="85"/>
      <c r="Y2241" s="85"/>
      <c r="Z2241" s="85"/>
      <c r="AA2241" s="85"/>
      <c r="AB2241" s="85"/>
      <c r="AC2241" s="85"/>
      <c r="AD2241" s="85"/>
      <c r="AE2241" s="85"/>
    </row>
    <row r="2242" spans="1:31" s="76" customFormat="1" ht="13.5" customHeight="1" x14ac:dyDescent="0.2">
      <c r="A2242" s="84">
        <v>9011924788</v>
      </c>
      <c r="B2242" s="80" t="s">
        <v>604</v>
      </c>
      <c r="C2242" s="149">
        <v>5559708</v>
      </c>
      <c r="D2242" s="149">
        <v>5559708</v>
      </c>
      <c r="E2242" s="149">
        <v>167000</v>
      </c>
      <c r="F2242" s="82">
        <f t="shared" si="247"/>
        <v>166791.24</v>
      </c>
      <c r="G2242" s="82">
        <f t="shared" si="248"/>
        <v>-208.76000000000931</v>
      </c>
      <c r="H2242" s="144" t="s">
        <v>2045</v>
      </c>
      <c r="I2242" s="149">
        <v>5392708</v>
      </c>
      <c r="J2242" s="169">
        <f t="shared" si="249"/>
        <v>208.75999999977648</v>
      </c>
      <c r="K2242" s="149" t="s">
        <v>2001</v>
      </c>
      <c r="L2242" s="197">
        <v>45944</v>
      </c>
      <c r="M2242" s="149" t="s">
        <v>28</v>
      </c>
      <c r="N2242" s="218">
        <v>2025</v>
      </c>
      <c r="O2242" s="185" t="s">
        <v>2028</v>
      </c>
      <c r="P2242" s="85"/>
      <c r="Q2242" s="85"/>
      <c r="R2242" s="85"/>
      <c r="S2242" s="85"/>
      <c r="T2242" s="85"/>
      <c r="U2242" s="85"/>
      <c r="V2242" s="85"/>
      <c r="W2242" s="85"/>
      <c r="X2242" s="85"/>
      <c r="Y2242" s="85"/>
      <c r="Z2242" s="85"/>
      <c r="AA2242" s="85"/>
      <c r="AB2242" s="85"/>
      <c r="AC2242" s="85"/>
      <c r="AD2242" s="85"/>
      <c r="AE2242" s="85"/>
    </row>
    <row r="2243" spans="1:31" s="76" customFormat="1" ht="13.5" customHeight="1" x14ac:dyDescent="0.2">
      <c r="A2243" s="84">
        <v>9000036172</v>
      </c>
      <c r="B2243" s="80" t="s">
        <v>1041</v>
      </c>
      <c r="C2243" s="149">
        <v>1669271900</v>
      </c>
      <c r="D2243" s="149">
        <v>1617094185</v>
      </c>
      <c r="E2243" s="149">
        <v>113196593</v>
      </c>
      <c r="F2243" s="82">
        <f>+D2243*7%</f>
        <v>113196592.95000002</v>
      </c>
      <c r="G2243" s="149">
        <f t="shared" si="248"/>
        <v>-4.9999982118606567E-2</v>
      </c>
      <c r="H2243" s="144" t="s">
        <v>2046</v>
      </c>
      <c r="I2243" s="149">
        <v>1503893219</v>
      </c>
      <c r="J2243" s="82">
        <f t="shared" si="249"/>
        <v>4373.0499999523163</v>
      </c>
      <c r="K2243" s="149" t="s">
        <v>2027</v>
      </c>
      <c r="L2243" s="197">
        <v>45947</v>
      </c>
      <c r="M2243" s="149" t="s">
        <v>28</v>
      </c>
      <c r="N2243" s="80">
        <v>2025</v>
      </c>
      <c r="O2243" s="234" t="s">
        <v>2116</v>
      </c>
      <c r="P2243" s="85"/>
      <c r="Q2243" s="85"/>
      <c r="R2243" s="85"/>
      <c r="S2243" s="85"/>
      <c r="T2243" s="85"/>
      <c r="U2243" s="85"/>
      <c r="V2243" s="85"/>
      <c r="W2243" s="85"/>
      <c r="X2243" s="85"/>
      <c r="Y2243" s="85"/>
      <c r="Z2243" s="85"/>
      <c r="AA2243" s="85"/>
      <c r="AB2243" s="85"/>
      <c r="AC2243" s="85"/>
      <c r="AD2243" s="85"/>
      <c r="AE2243" s="85"/>
    </row>
    <row r="2244" spans="1:31" s="76" customFormat="1" ht="13.5" customHeight="1" x14ac:dyDescent="0.2">
      <c r="A2244" s="84">
        <v>8909049961</v>
      </c>
      <c r="B2244" s="80" t="s">
        <v>626</v>
      </c>
      <c r="C2244" s="149">
        <v>63372047</v>
      </c>
      <c r="D2244" s="149">
        <v>63372047</v>
      </c>
      <c r="E2244" s="149">
        <v>1901161</v>
      </c>
      <c r="F2244" s="82">
        <f>+D2244*3%</f>
        <v>1901161.41</v>
      </c>
      <c r="G2244" s="82">
        <f t="shared" si="248"/>
        <v>0.40999999991618097</v>
      </c>
      <c r="H2244" s="144" t="s">
        <v>2047</v>
      </c>
      <c r="I2244" s="149">
        <v>61470885.219999999</v>
      </c>
      <c r="J2244" s="82">
        <f t="shared" si="249"/>
        <v>0.37000000476837158</v>
      </c>
      <c r="K2244" s="149" t="s">
        <v>2027</v>
      </c>
      <c r="L2244" s="197">
        <v>45945</v>
      </c>
      <c r="M2244" s="149" t="s">
        <v>28</v>
      </c>
      <c r="N2244" s="80">
        <v>2025</v>
      </c>
      <c r="O2244" s="80"/>
      <c r="P2244" s="85"/>
      <c r="Q2244" s="85"/>
      <c r="R2244" s="85"/>
      <c r="S2244" s="85"/>
      <c r="T2244" s="85"/>
      <c r="U2244" s="85"/>
      <c r="V2244" s="85"/>
      <c r="W2244" s="85"/>
      <c r="X2244" s="85"/>
      <c r="Y2244" s="85"/>
      <c r="Z2244" s="85"/>
      <c r="AA2244" s="85"/>
      <c r="AB2244" s="85"/>
      <c r="AC2244" s="85"/>
      <c r="AD2244" s="85"/>
      <c r="AE2244" s="85"/>
    </row>
    <row r="2245" spans="1:31" ht="13.5" customHeight="1" x14ac:dyDescent="0.2">
      <c r="A2245" s="84">
        <v>9015433189</v>
      </c>
      <c r="B2245" s="80" t="s">
        <v>1226</v>
      </c>
      <c r="C2245" s="200">
        <v>24900751</v>
      </c>
      <c r="D2245" s="180">
        <v>24900751</v>
      </c>
      <c r="E2245" s="180">
        <v>747023</v>
      </c>
      <c r="F2245" s="82">
        <f t="shared" ref="F2245:F2251" si="250">+C2245*3%</f>
        <v>747022.53</v>
      </c>
      <c r="G2245" s="171">
        <f t="shared" si="248"/>
        <v>-0.46999999997206032</v>
      </c>
      <c r="H2245" s="124" t="s">
        <v>2174</v>
      </c>
      <c r="I2245" s="149">
        <v>24153728</v>
      </c>
      <c r="J2245" s="82">
        <f t="shared" si="249"/>
        <v>0.4699999988079071</v>
      </c>
      <c r="K2245" s="149" t="s">
        <v>2001</v>
      </c>
      <c r="L2245" s="306">
        <v>45965</v>
      </c>
      <c r="M2245" s="149" t="s">
        <v>20</v>
      </c>
      <c r="N2245" s="80">
        <v>2025</v>
      </c>
      <c r="O2245" s="240" t="s">
        <v>2086</v>
      </c>
    </row>
    <row r="2246" spans="1:31" ht="13.5" customHeight="1" x14ac:dyDescent="0.2">
      <c r="A2246" s="84">
        <v>8160020199</v>
      </c>
      <c r="B2246" s="80" t="s">
        <v>617</v>
      </c>
      <c r="C2246" s="200">
        <v>89310065</v>
      </c>
      <c r="D2246" s="180">
        <v>87804908</v>
      </c>
      <c r="E2246" s="180">
        <v>2634147</v>
      </c>
      <c r="F2246" s="82">
        <f t="shared" si="250"/>
        <v>2679301.9499999997</v>
      </c>
      <c r="G2246" s="82">
        <f t="shared" si="248"/>
        <v>45154.949999999721</v>
      </c>
      <c r="H2246" s="252" t="s">
        <v>2048</v>
      </c>
      <c r="I2246" s="90">
        <v>85170761</v>
      </c>
      <c r="J2246" s="82">
        <f t="shared" si="249"/>
        <v>-45154.95000000298</v>
      </c>
      <c r="K2246" s="149" t="s">
        <v>2027</v>
      </c>
      <c r="L2246" s="97" t="s">
        <v>2036</v>
      </c>
      <c r="M2246" s="97" t="s">
        <v>28</v>
      </c>
      <c r="N2246" s="80">
        <v>2025</v>
      </c>
      <c r="O2246" s="80" t="s">
        <v>2037</v>
      </c>
    </row>
    <row r="2247" spans="1:31" ht="13.5" customHeight="1" x14ac:dyDescent="0.2">
      <c r="A2247" s="84">
        <v>9000399016</v>
      </c>
      <c r="B2247" s="80" t="s">
        <v>23</v>
      </c>
      <c r="C2247" s="200">
        <v>80318607</v>
      </c>
      <c r="D2247" s="82">
        <v>78368680</v>
      </c>
      <c r="E2247" s="90">
        <v>2351060</v>
      </c>
      <c r="F2247" s="82">
        <f t="shared" ref="F2247" si="251">+D2247*3%</f>
        <v>2351060.4</v>
      </c>
      <c r="G2247" s="82">
        <f t="shared" si="248"/>
        <v>0.39999999990686774</v>
      </c>
      <c r="H2247" s="124" t="s">
        <v>2090</v>
      </c>
      <c r="I2247" s="90">
        <v>76017619</v>
      </c>
      <c r="J2247" s="149">
        <f t="shared" si="249"/>
        <v>0.59999999403953552</v>
      </c>
      <c r="K2247" s="149" t="s">
        <v>2001</v>
      </c>
      <c r="L2247" s="107">
        <v>45960</v>
      </c>
      <c r="M2247" s="200" t="s">
        <v>28</v>
      </c>
      <c r="N2247" s="80">
        <v>2025</v>
      </c>
      <c r="O2247" s="80" t="s">
        <v>2051</v>
      </c>
    </row>
    <row r="2248" spans="1:31" ht="13.5" customHeight="1" x14ac:dyDescent="0.2">
      <c r="A2248" s="84">
        <v>900409371</v>
      </c>
      <c r="B2248" s="80" t="s">
        <v>1227</v>
      </c>
      <c r="C2248" s="200">
        <v>1066670</v>
      </c>
      <c r="D2248" s="82">
        <v>1066670</v>
      </c>
      <c r="E2248" s="180">
        <v>32000</v>
      </c>
      <c r="F2248" s="126">
        <f t="shared" si="250"/>
        <v>32000.1</v>
      </c>
      <c r="G2248" s="126">
        <f t="shared" si="248"/>
        <v>9.9999999998544808E-2</v>
      </c>
      <c r="H2248" s="124" t="s">
        <v>2052</v>
      </c>
      <c r="I2248" s="149">
        <v>1034670</v>
      </c>
      <c r="J2248" s="82">
        <f t="shared" si="249"/>
        <v>-9.9999999976716936E-2</v>
      </c>
      <c r="K2248" s="149" t="s">
        <v>2001</v>
      </c>
      <c r="L2248" s="107">
        <v>45950</v>
      </c>
      <c r="M2248" s="97" t="s">
        <v>28</v>
      </c>
      <c r="N2248" s="80">
        <v>2025</v>
      </c>
      <c r="O2248" s="201"/>
    </row>
    <row r="2249" spans="1:31" ht="13.5" customHeight="1" x14ac:dyDescent="0.2">
      <c r="A2249" s="84">
        <v>9000821430</v>
      </c>
      <c r="B2249" s="80" t="s">
        <v>1202</v>
      </c>
      <c r="C2249" s="200">
        <v>2818552</v>
      </c>
      <c r="D2249" s="82">
        <v>2818552</v>
      </c>
      <c r="E2249" s="180">
        <v>0</v>
      </c>
      <c r="F2249" s="82">
        <f t="shared" si="250"/>
        <v>84556.56</v>
      </c>
      <c r="G2249" s="82">
        <f t="shared" si="248"/>
        <v>84556.56</v>
      </c>
      <c r="H2249" s="232" t="s">
        <v>601</v>
      </c>
      <c r="I2249" s="90">
        <v>2818552</v>
      </c>
      <c r="J2249" s="149">
        <f t="shared" si="249"/>
        <v>-84556.560000000056</v>
      </c>
      <c r="K2249" s="149" t="s">
        <v>2001</v>
      </c>
      <c r="L2249" s="107">
        <v>45945</v>
      </c>
      <c r="M2249" s="97" t="s">
        <v>28</v>
      </c>
      <c r="N2249" s="80">
        <v>2025</v>
      </c>
      <c r="O2249" s="198" t="s">
        <v>449</v>
      </c>
    </row>
    <row r="2250" spans="1:31" ht="13.5" customHeight="1" x14ac:dyDescent="0.2">
      <c r="A2250" s="84">
        <v>9013792472</v>
      </c>
      <c r="B2250" s="80" t="s">
        <v>1634</v>
      </c>
      <c r="C2250" s="200">
        <v>2840548</v>
      </c>
      <c r="D2250" s="82">
        <v>2840548</v>
      </c>
      <c r="E2250" s="180">
        <v>85216</v>
      </c>
      <c r="F2250" s="82">
        <f t="shared" si="250"/>
        <v>85216.44</v>
      </c>
      <c r="G2250" s="82">
        <f t="shared" si="248"/>
        <v>0.44000000000232831</v>
      </c>
      <c r="H2250" s="173" t="s">
        <v>2186</v>
      </c>
      <c r="I2250" s="90">
        <v>2755332</v>
      </c>
      <c r="J2250" s="149">
        <f t="shared" si="249"/>
        <v>-0.43999999994412065</v>
      </c>
      <c r="K2250" s="149" t="s">
        <v>2027</v>
      </c>
      <c r="L2250" s="107">
        <v>45954</v>
      </c>
      <c r="M2250" s="97" t="s">
        <v>28</v>
      </c>
      <c r="N2250" s="80">
        <v>2025</v>
      </c>
      <c r="O2250" s="80"/>
    </row>
    <row r="2251" spans="1:31" ht="13.5" customHeight="1" x14ac:dyDescent="0.2">
      <c r="A2251" s="84">
        <v>8110007404</v>
      </c>
      <c r="B2251" s="80" t="s">
        <v>623</v>
      </c>
      <c r="C2251" s="200">
        <v>30700909</v>
      </c>
      <c r="D2251" s="82">
        <v>30700909</v>
      </c>
      <c r="E2251" s="180">
        <v>921024</v>
      </c>
      <c r="F2251" s="82">
        <f t="shared" si="250"/>
        <v>921027.27</v>
      </c>
      <c r="G2251" s="82">
        <f t="shared" si="248"/>
        <v>3.2700000000186265</v>
      </c>
      <c r="H2251" s="124" t="s">
        <v>2053</v>
      </c>
      <c r="I2251" s="90">
        <v>29779882</v>
      </c>
      <c r="J2251" s="149">
        <f t="shared" si="249"/>
        <v>-0.26999999955296516</v>
      </c>
      <c r="K2251" s="149" t="s">
        <v>2001</v>
      </c>
      <c r="L2251" s="107">
        <v>45945</v>
      </c>
      <c r="M2251" s="97" t="s">
        <v>28</v>
      </c>
      <c r="N2251" s="80">
        <v>2025</v>
      </c>
      <c r="O2251" s="80"/>
    </row>
    <row r="2252" spans="1:31" s="76" customFormat="1" ht="13.5" customHeight="1" x14ac:dyDescent="0.2">
      <c r="A2252" s="165">
        <v>9006777323</v>
      </c>
      <c r="B2252" s="166" t="s">
        <v>618</v>
      </c>
      <c r="C2252" s="205">
        <v>60928237</v>
      </c>
      <c r="D2252" s="205">
        <v>60928237</v>
      </c>
      <c r="E2252" s="205">
        <v>1827847</v>
      </c>
      <c r="F2252" s="169">
        <f>+D2252*3%</f>
        <v>1827847.1099999999</v>
      </c>
      <c r="G2252" s="169">
        <f>+F2252-E2252</f>
        <v>0.10999999986961484</v>
      </c>
      <c r="H2252" s="302" t="s">
        <v>2054</v>
      </c>
      <c r="I2252" s="205">
        <v>58838177</v>
      </c>
      <c r="J2252" s="169">
        <f>(D2252-E2252-G2252)-I2252</f>
        <v>262212.8900000006</v>
      </c>
      <c r="K2252" s="149" t="s">
        <v>2027</v>
      </c>
      <c r="L2252" s="241">
        <v>45940</v>
      </c>
      <c r="M2252" s="205" t="s">
        <v>28</v>
      </c>
      <c r="N2252" s="218">
        <v>2025</v>
      </c>
      <c r="O2252" s="234" t="s">
        <v>2123</v>
      </c>
      <c r="P2252" s="85"/>
      <c r="Q2252" s="85"/>
      <c r="R2252" s="85"/>
      <c r="S2252" s="85"/>
      <c r="T2252" s="85"/>
      <c r="U2252" s="85"/>
      <c r="V2252" s="85"/>
      <c r="W2252" s="85"/>
      <c r="X2252" s="85"/>
      <c r="Y2252" s="85"/>
      <c r="Z2252" s="85"/>
      <c r="AA2252" s="85"/>
      <c r="AB2252" s="85"/>
      <c r="AC2252" s="85"/>
      <c r="AD2252" s="85"/>
      <c r="AE2252" s="85"/>
    </row>
    <row r="2253" spans="1:31" ht="13.5" customHeight="1" x14ac:dyDescent="0.2">
      <c r="A2253" s="84">
        <v>9006523347</v>
      </c>
      <c r="B2253" s="80" t="s">
        <v>616</v>
      </c>
      <c r="C2253" s="200">
        <v>7097120</v>
      </c>
      <c r="D2253" s="82">
        <v>7097120</v>
      </c>
      <c r="E2253" s="180">
        <v>212914</v>
      </c>
      <c r="F2253" s="82">
        <f>+D2253*3%</f>
        <v>212913.6</v>
      </c>
      <c r="G2253" s="82">
        <f>+F2253-E2253</f>
        <v>-0.39999999999417923</v>
      </c>
      <c r="H2253" s="124" t="s">
        <v>2055</v>
      </c>
      <c r="I2253" s="90">
        <v>6884206</v>
      </c>
      <c r="J2253" s="149">
        <f>(D2253-E2253-G2253)-I2253</f>
        <v>0.40000000037252903</v>
      </c>
      <c r="K2253" s="149" t="s">
        <v>2027</v>
      </c>
      <c r="L2253" s="107">
        <v>45950</v>
      </c>
      <c r="M2253" s="97" t="s">
        <v>28</v>
      </c>
      <c r="N2253" s="80">
        <v>2025</v>
      </c>
      <c r="O2253" s="80"/>
    </row>
    <row r="2254" spans="1:31" s="76" customFormat="1" ht="13.5" customHeight="1" x14ac:dyDescent="0.2">
      <c r="A2254" s="165">
        <v>8170018921</v>
      </c>
      <c r="B2254" s="166" t="s">
        <v>619</v>
      </c>
      <c r="C2254" s="205">
        <v>164926452</v>
      </c>
      <c r="D2254" s="205">
        <v>162871494</v>
      </c>
      <c r="E2254" s="205">
        <v>4886145</v>
      </c>
      <c r="F2254" s="169">
        <f>+D2254*3%</f>
        <v>4886144.8199999994</v>
      </c>
      <c r="G2254" s="169">
        <f>+F2254-E2254</f>
        <v>-0.18000000063329935</v>
      </c>
      <c r="H2254" s="173" t="s">
        <v>2056</v>
      </c>
      <c r="I2254" s="205">
        <v>157985349</v>
      </c>
      <c r="J2254" s="205">
        <f>(D2254-E2254-G2254)-I2254</f>
        <v>0.18000000715255737</v>
      </c>
      <c r="K2254" s="205" t="s">
        <v>2001</v>
      </c>
      <c r="L2254" s="241">
        <v>45939</v>
      </c>
      <c r="M2254" s="205" t="s">
        <v>28</v>
      </c>
      <c r="N2254" s="218">
        <v>2025</v>
      </c>
      <c r="O2254" s="166"/>
      <c r="P2254" s="85"/>
      <c r="Q2254" s="85"/>
      <c r="R2254" s="85"/>
      <c r="S2254" s="85"/>
      <c r="T2254" s="85"/>
      <c r="U2254" s="85"/>
      <c r="V2254" s="85"/>
      <c r="W2254" s="85"/>
      <c r="X2254" s="85"/>
      <c r="Y2254" s="85"/>
      <c r="Z2254" s="85"/>
      <c r="AA2254" s="85"/>
      <c r="AB2254" s="85"/>
      <c r="AC2254" s="85"/>
      <c r="AD2254" s="85"/>
      <c r="AE2254" s="85"/>
    </row>
    <row r="2255" spans="1:31" ht="13.5" customHeight="1" x14ac:dyDescent="0.2">
      <c r="A2255" s="84" t="s">
        <v>39</v>
      </c>
      <c r="B2255" s="80" t="s">
        <v>565</v>
      </c>
      <c r="C2255" s="200" t="s">
        <v>421</v>
      </c>
      <c r="D2255" s="149">
        <v>123505519.56</v>
      </c>
      <c r="E2255" s="180" t="s">
        <v>421</v>
      </c>
      <c r="F2255" s="200" t="s">
        <v>421</v>
      </c>
      <c r="G2255" s="200" t="s">
        <v>421</v>
      </c>
      <c r="H2255" s="200" t="s">
        <v>421</v>
      </c>
      <c r="I2255" s="90">
        <v>123505519.56</v>
      </c>
      <c r="J2255" s="180" t="s">
        <v>421</v>
      </c>
      <c r="K2255" s="97" t="s">
        <v>36</v>
      </c>
      <c r="L2255" s="107">
        <v>45961</v>
      </c>
      <c r="M2255" s="97" t="s">
        <v>28</v>
      </c>
      <c r="N2255" s="80">
        <v>2025</v>
      </c>
    </row>
    <row r="2256" spans="1:31" ht="13.5" customHeight="1" x14ac:dyDescent="0.2">
      <c r="A2256" s="84">
        <v>900206506</v>
      </c>
      <c r="B2256" s="80" t="s">
        <v>1668</v>
      </c>
      <c r="C2256" s="200">
        <v>10563999</v>
      </c>
      <c r="D2256" s="200">
        <v>10563999</v>
      </c>
      <c r="E2256" s="180">
        <v>316920</v>
      </c>
      <c r="F2256" s="82">
        <f>+D2256*3%</f>
        <v>316919.96999999997</v>
      </c>
      <c r="G2256" s="171">
        <f>+F2256-E2256</f>
        <v>-3.0000000027939677E-2</v>
      </c>
      <c r="H2256" s="173" t="s">
        <v>2076</v>
      </c>
      <c r="I2256" s="90">
        <v>10247079</v>
      </c>
      <c r="J2256" s="82">
        <f t="shared" ref="J2256:J2257" si="252">(D2256-E2256-G2256)-I2256</f>
        <v>2.9999999329447746E-2</v>
      </c>
      <c r="K2256" s="149" t="s">
        <v>2027</v>
      </c>
      <c r="L2256" s="107">
        <v>45959</v>
      </c>
      <c r="M2256" s="149" t="s">
        <v>28</v>
      </c>
      <c r="N2256" s="80">
        <v>2025</v>
      </c>
      <c r="O2256" s="80" t="s">
        <v>2002</v>
      </c>
    </row>
    <row r="2257" spans="1:31" ht="13.5" customHeight="1" x14ac:dyDescent="0.2">
      <c r="A2257" s="84">
        <v>9013809941</v>
      </c>
      <c r="B2257" s="80" t="s">
        <v>615</v>
      </c>
      <c r="C2257" s="200">
        <v>7451752</v>
      </c>
      <c r="D2257" s="82">
        <v>7451752</v>
      </c>
      <c r="E2257" s="180">
        <v>223553</v>
      </c>
      <c r="F2257" s="82">
        <f t="shared" ref="F2257" si="253">+D2257*3%</f>
        <v>223552.56</v>
      </c>
      <c r="G2257" s="180">
        <f>+F2257-E2257</f>
        <v>-0.44000000000232831</v>
      </c>
      <c r="H2257" s="125" t="s">
        <v>601</v>
      </c>
      <c r="I2257" s="90">
        <v>7228199</v>
      </c>
      <c r="J2257" s="82">
        <f t="shared" si="252"/>
        <v>0.44000000040978193</v>
      </c>
      <c r="K2257" s="149" t="s">
        <v>2027</v>
      </c>
      <c r="L2257" s="107">
        <v>45961</v>
      </c>
      <c r="M2257" s="97" t="s">
        <v>28</v>
      </c>
      <c r="N2257" s="80">
        <v>2025</v>
      </c>
      <c r="O2257" s="80" t="s">
        <v>2002</v>
      </c>
    </row>
    <row r="2258" spans="1:31" ht="13.5" customHeight="1" x14ac:dyDescent="0.2">
      <c r="A2258" s="84" t="s">
        <v>599</v>
      </c>
      <c r="B2258" s="80" t="s">
        <v>599</v>
      </c>
      <c r="C2258" s="200" t="s">
        <v>36</v>
      </c>
      <c r="D2258" s="82">
        <v>179358890</v>
      </c>
      <c r="E2258" s="200" t="s">
        <v>36</v>
      </c>
      <c r="F2258" s="180" t="s">
        <v>36</v>
      </c>
      <c r="G2258" s="200" t="s">
        <v>36</v>
      </c>
      <c r="H2258" s="97" t="s">
        <v>36</v>
      </c>
      <c r="I2258" s="90">
        <v>179358890</v>
      </c>
      <c r="J2258" s="180" t="s">
        <v>36</v>
      </c>
      <c r="K2258" s="97" t="s">
        <v>28</v>
      </c>
      <c r="L2258" s="107">
        <v>45961</v>
      </c>
      <c r="M2258" s="97" t="s">
        <v>28</v>
      </c>
      <c r="N2258" s="80">
        <v>2025</v>
      </c>
      <c r="O2258" s="80"/>
    </row>
    <row r="2259" spans="1:31" ht="13.5" customHeight="1" x14ac:dyDescent="0.2">
      <c r="A2259" s="84">
        <v>8900390295</v>
      </c>
      <c r="B2259" s="80" t="s">
        <v>1434</v>
      </c>
      <c r="C2259" s="149">
        <v>7601265</v>
      </c>
      <c r="D2259" s="149">
        <v>7601265</v>
      </c>
      <c r="E2259" s="149">
        <v>228038</v>
      </c>
      <c r="F2259" s="149">
        <f t="shared" ref="F2259:F2260" si="254">+D2259*3%</f>
        <v>228037.94999999998</v>
      </c>
      <c r="G2259" s="82">
        <f t="shared" ref="G2259" si="255">+F2259-E2259</f>
        <v>-5.0000000017462298E-2</v>
      </c>
      <c r="H2259" s="281" t="s">
        <v>601</v>
      </c>
      <c r="I2259" s="149">
        <v>7373227</v>
      </c>
      <c r="J2259" s="82">
        <f t="shared" ref="J2259:J2277" si="256">(D2259-E2259-G2259)-I2259</f>
        <v>4.9999999813735485E-2</v>
      </c>
      <c r="K2259" s="149" t="s">
        <v>2027</v>
      </c>
      <c r="L2259" s="197">
        <v>45958</v>
      </c>
      <c r="M2259" s="149" t="s">
        <v>28</v>
      </c>
      <c r="N2259" s="80">
        <v>2025</v>
      </c>
      <c r="O2259" s="201"/>
    </row>
    <row r="2260" spans="1:31" ht="13.5" customHeight="1" x14ac:dyDescent="0.2">
      <c r="A2260" s="84">
        <v>9013809302</v>
      </c>
      <c r="B2260" s="80" t="s">
        <v>1201</v>
      </c>
      <c r="C2260" s="200">
        <v>6615498</v>
      </c>
      <c r="D2260" s="82">
        <v>6615498</v>
      </c>
      <c r="E2260" s="180">
        <v>198465</v>
      </c>
      <c r="F2260" s="82">
        <f t="shared" si="254"/>
        <v>198464.94</v>
      </c>
      <c r="G2260" s="180">
        <f>+F2260-E2260</f>
        <v>-5.9999999997671694E-2</v>
      </c>
      <c r="H2260" s="162" t="s">
        <v>601</v>
      </c>
      <c r="I2260" s="149">
        <v>6280118</v>
      </c>
      <c r="J2260" s="82">
        <f t="shared" si="256"/>
        <v>136915.05999999959</v>
      </c>
      <c r="K2260" s="149" t="s">
        <v>1661</v>
      </c>
      <c r="L2260" s="107">
        <v>46073</v>
      </c>
      <c r="M2260" s="97" t="s">
        <v>42</v>
      </c>
      <c r="N2260" s="85">
        <v>2026</v>
      </c>
      <c r="O2260" s="309" t="s">
        <v>2228</v>
      </c>
    </row>
    <row r="2261" spans="1:31" ht="13.5" customHeight="1" x14ac:dyDescent="0.2">
      <c r="A2261" s="84">
        <v>9015884123</v>
      </c>
      <c r="B2261" s="80" t="s">
        <v>1057</v>
      </c>
      <c r="C2261" s="200">
        <v>28628233</v>
      </c>
      <c r="D2261" s="180">
        <v>28608741</v>
      </c>
      <c r="E2261" s="180">
        <v>858262</v>
      </c>
      <c r="F2261" s="90">
        <f>+D2261*3%</f>
        <v>858262.23</v>
      </c>
      <c r="G2261" s="82">
        <f>+F2261-E2261</f>
        <v>0.22999999998137355</v>
      </c>
      <c r="H2261" s="124" t="s">
        <v>2064</v>
      </c>
      <c r="I2261" s="149">
        <v>27750479</v>
      </c>
      <c r="J2261" s="169">
        <f t="shared" si="256"/>
        <v>-0.23000000044703484</v>
      </c>
      <c r="K2261" s="149" t="s">
        <v>2027</v>
      </c>
      <c r="L2261" s="107">
        <v>45988</v>
      </c>
      <c r="M2261" s="149" t="s">
        <v>20</v>
      </c>
      <c r="N2261" s="80">
        <v>2025</v>
      </c>
      <c r="O2261" s="201"/>
    </row>
    <row r="2262" spans="1:31" ht="13.5" customHeight="1" x14ac:dyDescent="0.2">
      <c r="A2262" s="84">
        <v>9013809941</v>
      </c>
      <c r="B2262" s="80" t="s">
        <v>615</v>
      </c>
      <c r="C2262" s="200">
        <v>7408760</v>
      </c>
      <c r="D2262" s="82">
        <v>7392460</v>
      </c>
      <c r="E2262" s="180">
        <v>221774</v>
      </c>
      <c r="F2262" s="82">
        <f t="shared" ref="F2262" si="257">+D2262*3%</f>
        <v>221773.8</v>
      </c>
      <c r="G2262" s="180">
        <f>+F2262-E2262</f>
        <v>-0.20000000001164153</v>
      </c>
      <c r="H2262" s="125" t="s">
        <v>601</v>
      </c>
      <c r="I2262" s="90">
        <v>7170686</v>
      </c>
      <c r="J2262" s="82">
        <f t="shared" si="256"/>
        <v>0.20000000018626451</v>
      </c>
      <c r="K2262" s="149" t="s">
        <v>1661</v>
      </c>
      <c r="L2262" s="107">
        <v>45989</v>
      </c>
      <c r="M2262" s="97" t="s">
        <v>20</v>
      </c>
      <c r="N2262" s="80">
        <v>2025</v>
      </c>
      <c r="O2262" s="80" t="s">
        <v>2002</v>
      </c>
    </row>
    <row r="2263" spans="1:31" ht="13.5" customHeight="1" x14ac:dyDescent="0.2">
      <c r="A2263" s="84">
        <v>8002249860</v>
      </c>
      <c r="B2263" s="80" t="s">
        <v>559</v>
      </c>
      <c r="C2263" s="200">
        <v>716668864</v>
      </c>
      <c r="D2263" s="82">
        <v>699621139</v>
      </c>
      <c r="E2263" s="180">
        <v>20988635</v>
      </c>
      <c r="F2263" s="82">
        <v>20988634</v>
      </c>
      <c r="G2263" s="180">
        <f>+F2263-E2263</f>
        <v>-1</v>
      </c>
      <c r="H2263" s="124" t="s">
        <v>2065</v>
      </c>
      <c r="I2263" s="90">
        <v>678632505</v>
      </c>
      <c r="J2263" s="82">
        <f t="shared" si="256"/>
        <v>0</v>
      </c>
      <c r="K2263" s="149" t="s">
        <v>1661</v>
      </c>
      <c r="L2263" s="107">
        <v>45975</v>
      </c>
      <c r="M2263" s="97" t="s">
        <v>20</v>
      </c>
      <c r="N2263" s="80">
        <v>2025</v>
      </c>
      <c r="O2263" s="80"/>
    </row>
    <row r="2264" spans="1:31" s="76" customFormat="1" ht="13.5" customHeight="1" x14ac:dyDescent="0.2">
      <c r="A2264" s="84">
        <v>891900101</v>
      </c>
      <c r="B2264" s="80" t="s">
        <v>622</v>
      </c>
      <c r="C2264" s="149">
        <v>105625544</v>
      </c>
      <c r="D2264" s="149">
        <v>105119246</v>
      </c>
      <c r="E2264" s="149">
        <v>3153577</v>
      </c>
      <c r="F2264" s="82">
        <f t="shared" ref="F2264:F2267" si="258">+D2264*3%</f>
        <v>3153577.38</v>
      </c>
      <c r="G2264" s="82">
        <f t="shared" ref="G2264:G2277" si="259">+F2264-E2264</f>
        <v>0.37999999988824129</v>
      </c>
      <c r="H2264" s="242" t="s">
        <v>2066</v>
      </c>
      <c r="I2264" s="149">
        <v>101965669</v>
      </c>
      <c r="J2264" s="82">
        <f t="shared" si="256"/>
        <v>-0.37999999523162842</v>
      </c>
      <c r="K2264" s="149" t="s">
        <v>1661</v>
      </c>
      <c r="L2264" s="197">
        <v>45975</v>
      </c>
      <c r="M2264" s="149" t="s">
        <v>20</v>
      </c>
      <c r="N2264" s="80">
        <v>2025</v>
      </c>
      <c r="O2264" s="80"/>
      <c r="P2264" s="85"/>
      <c r="Q2264" s="85"/>
      <c r="R2264" s="85"/>
      <c r="S2264" s="85"/>
      <c r="T2264" s="85"/>
      <c r="U2264" s="85"/>
      <c r="V2264" s="85"/>
      <c r="W2264" s="85"/>
      <c r="X2264" s="85"/>
      <c r="Y2264" s="85"/>
      <c r="Z2264" s="85"/>
      <c r="AA2264" s="85"/>
      <c r="AB2264" s="85"/>
      <c r="AC2264" s="85"/>
      <c r="AD2264" s="85"/>
      <c r="AE2264" s="85"/>
    </row>
    <row r="2265" spans="1:31" s="76" customFormat="1" ht="13.5" customHeight="1" x14ac:dyDescent="0.2">
      <c r="A2265" s="84">
        <v>9011924788</v>
      </c>
      <c r="B2265" s="80" t="s">
        <v>604</v>
      </c>
      <c r="C2265" s="149">
        <v>5582736</v>
      </c>
      <c r="D2265" s="149">
        <v>5582736</v>
      </c>
      <c r="E2265" s="149">
        <v>167000</v>
      </c>
      <c r="F2265" s="82">
        <f t="shared" si="258"/>
        <v>167482.07999999999</v>
      </c>
      <c r="G2265" s="82">
        <f t="shared" si="259"/>
        <v>482.07999999998719</v>
      </c>
      <c r="H2265" s="144" t="s">
        <v>2067</v>
      </c>
      <c r="I2265" s="149">
        <v>5415254</v>
      </c>
      <c r="J2265" s="169">
        <f t="shared" si="256"/>
        <v>-8.0000000074505806E-2</v>
      </c>
      <c r="K2265" s="149" t="s">
        <v>2027</v>
      </c>
      <c r="L2265" s="197">
        <v>45974</v>
      </c>
      <c r="M2265" s="149" t="s">
        <v>20</v>
      </c>
      <c r="N2265" s="218">
        <v>2025</v>
      </c>
      <c r="O2265" s="80"/>
      <c r="P2265" s="85"/>
      <c r="Q2265" s="85"/>
      <c r="R2265" s="85"/>
      <c r="S2265" s="85"/>
      <c r="T2265" s="85"/>
      <c r="U2265" s="85"/>
      <c r="V2265" s="85"/>
      <c r="W2265" s="85"/>
      <c r="X2265" s="85"/>
      <c r="Y2265" s="85"/>
      <c r="Z2265" s="85"/>
      <c r="AA2265" s="85"/>
      <c r="AB2265" s="85"/>
      <c r="AC2265" s="85"/>
      <c r="AD2265" s="85"/>
      <c r="AE2265" s="85"/>
    </row>
    <row r="2266" spans="1:31" s="76" customFormat="1" ht="13.5" customHeight="1" x14ac:dyDescent="0.2">
      <c r="A2266" s="84">
        <v>8911180011</v>
      </c>
      <c r="B2266" s="166" t="s">
        <v>21</v>
      </c>
      <c r="C2266" s="205">
        <v>1195400</v>
      </c>
      <c r="D2266" s="205">
        <v>1195400</v>
      </c>
      <c r="E2266" s="205">
        <v>35860</v>
      </c>
      <c r="F2266" s="183">
        <f t="shared" si="258"/>
        <v>35862</v>
      </c>
      <c r="G2266" s="169">
        <f t="shared" si="259"/>
        <v>2</v>
      </c>
      <c r="H2266" s="144" t="s">
        <v>2160</v>
      </c>
      <c r="I2266" s="205">
        <v>1159538</v>
      </c>
      <c r="J2266" s="169">
        <f t="shared" si="256"/>
        <v>0</v>
      </c>
      <c r="K2266" s="205" t="s">
        <v>2027</v>
      </c>
      <c r="L2266" s="211">
        <v>45973</v>
      </c>
      <c r="M2266" s="205" t="s">
        <v>20</v>
      </c>
      <c r="N2266" s="80">
        <v>2025</v>
      </c>
      <c r="O2266" s="80"/>
      <c r="P2266" s="85"/>
      <c r="Q2266" s="85"/>
      <c r="R2266" s="85"/>
      <c r="S2266" s="85"/>
      <c r="T2266" s="85"/>
      <c r="U2266" s="85"/>
      <c r="V2266" s="85"/>
      <c r="W2266" s="85"/>
      <c r="X2266" s="85"/>
      <c r="Y2266" s="85"/>
      <c r="Z2266" s="85"/>
      <c r="AA2266" s="85"/>
      <c r="AB2266" s="85"/>
      <c r="AC2266" s="85"/>
      <c r="AD2266" s="85"/>
      <c r="AE2266" s="85"/>
    </row>
    <row r="2267" spans="1:31" s="76" customFormat="1" ht="13.5" customHeight="1" x14ac:dyDescent="0.2">
      <c r="A2267" s="84">
        <v>8911180011</v>
      </c>
      <c r="B2267" s="166" t="s">
        <v>21</v>
      </c>
      <c r="C2267" s="205">
        <v>1079201</v>
      </c>
      <c r="D2267" s="205">
        <v>1079201</v>
      </c>
      <c r="E2267" s="205">
        <v>32380</v>
      </c>
      <c r="F2267" s="183">
        <f t="shared" si="258"/>
        <v>32376.03</v>
      </c>
      <c r="G2267" s="169">
        <f t="shared" si="259"/>
        <v>-3.9700000000011642</v>
      </c>
      <c r="H2267" s="144" t="s">
        <v>2161</v>
      </c>
      <c r="I2267" s="205">
        <v>1046825</v>
      </c>
      <c r="J2267" s="169">
        <f t="shared" si="256"/>
        <v>-3.0000000027939677E-2</v>
      </c>
      <c r="K2267" s="205" t="s">
        <v>1661</v>
      </c>
      <c r="L2267" s="211">
        <v>45986</v>
      </c>
      <c r="M2267" s="205" t="s">
        <v>20</v>
      </c>
      <c r="N2267" s="80">
        <v>2025</v>
      </c>
      <c r="O2267" s="80"/>
      <c r="P2267" s="85"/>
      <c r="Q2267" s="85"/>
      <c r="R2267" s="85"/>
      <c r="S2267" s="85"/>
      <c r="T2267" s="85"/>
      <c r="U2267" s="85"/>
      <c r="V2267" s="85"/>
      <c r="W2267" s="85"/>
      <c r="X2267" s="85"/>
      <c r="Y2267" s="85"/>
      <c r="Z2267" s="85"/>
      <c r="AA2267" s="85"/>
      <c r="AB2267" s="85"/>
      <c r="AC2267" s="85"/>
      <c r="AD2267" s="85"/>
      <c r="AE2267" s="85"/>
    </row>
    <row r="2268" spans="1:31" s="76" customFormat="1" ht="13.5" customHeight="1" x14ac:dyDescent="0.2">
      <c r="A2268" s="84">
        <v>9000036172</v>
      </c>
      <c r="B2268" s="80" t="s">
        <v>1041</v>
      </c>
      <c r="C2268" s="149">
        <v>1757273371</v>
      </c>
      <c r="D2268" s="149">
        <v>1897558018</v>
      </c>
      <c r="E2268" s="149">
        <v>132829061</v>
      </c>
      <c r="F2268" s="82">
        <f>+D2268*7%</f>
        <v>132829061.26000001</v>
      </c>
      <c r="G2268" s="149">
        <f t="shared" si="259"/>
        <v>0.26000000536441803</v>
      </c>
      <c r="H2268" s="144" t="s">
        <v>2164</v>
      </c>
      <c r="I2268" s="149">
        <v>1764723555</v>
      </c>
      <c r="J2268" s="82">
        <f t="shared" si="256"/>
        <v>5401.7400000095367</v>
      </c>
      <c r="K2268" s="149" t="s">
        <v>1661</v>
      </c>
      <c r="L2268" s="197">
        <v>45979</v>
      </c>
      <c r="M2268" s="149" t="s">
        <v>20</v>
      </c>
      <c r="N2268" s="80">
        <v>2025</v>
      </c>
      <c r="O2268" s="234" t="s">
        <v>2117</v>
      </c>
      <c r="P2268" s="85"/>
      <c r="Q2268" s="85"/>
      <c r="R2268" s="85"/>
      <c r="S2268" s="85"/>
      <c r="T2268" s="85"/>
      <c r="U2268" s="85"/>
      <c r="V2268" s="85"/>
      <c r="W2268" s="85"/>
      <c r="X2268" s="85"/>
      <c r="Y2268" s="85"/>
      <c r="Z2268" s="85"/>
      <c r="AA2268" s="85"/>
      <c r="AB2268" s="85"/>
      <c r="AC2268" s="85"/>
      <c r="AD2268" s="85"/>
      <c r="AE2268" s="85"/>
    </row>
    <row r="2269" spans="1:31" s="76" customFormat="1" ht="13.5" customHeight="1" x14ac:dyDescent="0.2">
      <c r="A2269" s="84">
        <v>8909049961</v>
      </c>
      <c r="B2269" s="80" t="s">
        <v>626</v>
      </c>
      <c r="C2269" s="149">
        <v>57806228</v>
      </c>
      <c r="D2269" s="149">
        <v>57806228</v>
      </c>
      <c r="E2269" s="149">
        <v>1734187</v>
      </c>
      <c r="F2269" s="82">
        <f>+D2269*3%</f>
        <v>1734186.8399999999</v>
      </c>
      <c r="G2269" s="82">
        <f t="shared" si="259"/>
        <v>-0.16000000014901161</v>
      </c>
      <c r="H2269" s="144" t="s">
        <v>2068</v>
      </c>
      <c r="I2269" s="149">
        <v>56072041.259999998</v>
      </c>
      <c r="J2269" s="82">
        <f t="shared" si="256"/>
        <v>-0.10000000149011612</v>
      </c>
      <c r="K2269" s="149" t="s">
        <v>1661</v>
      </c>
      <c r="L2269" s="197">
        <v>45975</v>
      </c>
      <c r="M2269" s="149" t="s">
        <v>20</v>
      </c>
      <c r="N2269" s="80">
        <v>2025</v>
      </c>
      <c r="O2269" s="80"/>
      <c r="P2269" s="85"/>
      <c r="Q2269" s="85"/>
      <c r="R2269" s="85"/>
      <c r="S2269" s="85"/>
      <c r="T2269" s="85"/>
      <c r="U2269" s="85"/>
      <c r="V2269" s="85"/>
      <c r="W2269" s="85"/>
      <c r="X2269" s="85"/>
      <c r="Y2269" s="85"/>
      <c r="Z2269" s="85"/>
      <c r="AA2269" s="85"/>
      <c r="AB2269" s="85"/>
      <c r="AC2269" s="85"/>
      <c r="AD2269" s="85"/>
      <c r="AE2269" s="85"/>
    </row>
    <row r="2270" spans="1:31" ht="13.5" customHeight="1" x14ac:dyDescent="0.2">
      <c r="A2270" s="84">
        <v>8900390295</v>
      </c>
      <c r="B2270" s="80" t="s">
        <v>1434</v>
      </c>
      <c r="C2270" s="149">
        <v>6299694</v>
      </c>
      <c r="D2270" s="149">
        <v>6299694</v>
      </c>
      <c r="E2270" s="149">
        <v>188991</v>
      </c>
      <c r="F2270" s="149">
        <f t="shared" ref="F2270:F2277" si="260">+D2270*3%</f>
        <v>188990.82</v>
      </c>
      <c r="G2270" s="82">
        <f t="shared" si="259"/>
        <v>-0.17999999999301508</v>
      </c>
      <c r="H2270" s="281" t="s">
        <v>601</v>
      </c>
      <c r="I2270" s="149">
        <v>7170053</v>
      </c>
      <c r="J2270" s="82">
        <f t="shared" si="256"/>
        <v>-1059349.8200000003</v>
      </c>
      <c r="K2270" s="149" t="s">
        <v>1661</v>
      </c>
      <c r="L2270" s="197">
        <v>45981</v>
      </c>
      <c r="M2270" s="149" t="s">
        <v>20</v>
      </c>
      <c r="N2270" s="80">
        <v>2025</v>
      </c>
      <c r="O2270" s="185" t="s">
        <v>2119</v>
      </c>
    </row>
    <row r="2271" spans="1:31" ht="13.5" customHeight="1" x14ac:dyDescent="0.2">
      <c r="A2271" s="84">
        <v>9015433189</v>
      </c>
      <c r="B2271" s="80" t="s">
        <v>1226</v>
      </c>
      <c r="C2271" s="200">
        <v>23029048</v>
      </c>
      <c r="D2271" s="180">
        <v>23029048</v>
      </c>
      <c r="E2271" s="180">
        <v>690871</v>
      </c>
      <c r="F2271" s="82">
        <f t="shared" si="260"/>
        <v>690871.44</v>
      </c>
      <c r="G2271" s="171">
        <f t="shared" si="259"/>
        <v>0.43999999994412065</v>
      </c>
      <c r="H2271" s="124" t="s">
        <v>2175</v>
      </c>
      <c r="I2271" s="149">
        <v>22338177</v>
      </c>
      <c r="J2271" s="82">
        <f t="shared" si="256"/>
        <v>-0.44000000134110451</v>
      </c>
      <c r="K2271" s="149" t="s">
        <v>2027</v>
      </c>
      <c r="L2271" s="306">
        <v>46010</v>
      </c>
      <c r="M2271" s="149" t="s">
        <v>27</v>
      </c>
      <c r="N2271" s="80">
        <v>2025</v>
      </c>
      <c r="O2271" s="240" t="s">
        <v>2087</v>
      </c>
    </row>
    <row r="2272" spans="1:31" ht="13.5" customHeight="1" x14ac:dyDescent="0.2">
      <c r="A2272" s="84">
        <v>8160020199</v>
      </c>
      <c r="B2272" s="80" t="s">
        <v>617</v>
      </c>
      <c r="C2272" s="200">
        <v>90700854</v>
      </c>
      <c r="D2272" s="180">
        <v>88219462</v>
      </c>
      <c r="E2272" s="180">
        <v>2646583</v>
      </c>
      <c r="F2272" s="82">
        <f t="shared" si="260"/>
        <v>2646583.86</v>
      </c>
      <c r="G2272" s="82">
        <f t="shared" si="259"/>
        <v>0.85999999986961484</v>
      </c>
      <c r="H2272" s="252" t="s">
        <v>2069</v>
      </c>
      <c r="I2272" s="90">
        <v>85572878</v>
      </c>
      <c r="J2272" s="82">
        <f t="shared" si="256"/>
        <v>0.14000000059604645</v>
      </c>
      <c r="K2272" s="149" t="s">
        <v>1661</v>
      </c>
      <c r="L2272" s="97" t="s">
        <v>2061</v>
      </c>
      <c r="M2272" s="97" t="s">
        <v>20</v>
      </c>
      <c r="N2272" s="80">
        <v>2025</v>
      </c>
      <c r="O2272" s="80" t="s">
        <v>2062</v>
      </c>
    </row>
    <row r="2273" spans="1:31" ht="13.5" customHeight="1" x14ac:dyDescent="0.2">
      <c r="A2273" s="84">
        <v>9000399016</v>
      </c>
      <c r="B2273" s="80" t="s">
        <v>23</v>
      </c>
      <c r="C2273" s="200">
        <v>69772849</v>
      </c>
      <c r="D2273" s="82">
        <v>69772849</v>
      </c>
      <c r="E2273" s="90">
        <v>2093185</v>
      </c>
      <c r="F2273" s="82">
        <f t="shared" si="260"/>
        <v>2093185.47</v>
      </c>
      <c r="G2273" s="82">
        <f t="shared" si="259"/>
        <v>0.46999999997206032</v>
      </c>
      <c r="H2273" s="124" t="s">
        <v>2070</v>
      </c>
      <c r="I2273" s="90">
        <v>67679664</v>
      </c>
      <c r="J2273" s="149">
        <f t="shared" si="256"/>
        <v>-0.4699999988079071</v>
      </c>
      <c r="K2273" s="149" t="s">
        <v>2027</v>
      </c>
      <c r="L2273" s="107">
        <v>45986</v>
      </c>
      <c r="M2273" s="200" t="s">
        <v>20</v>
      </c>
      <c r="N2273" s="80">
        <v>2025</v>
      </c>
      <c r="O2273" s="80"/>
    </row>
    <row r="2274" spans="1:31" ht="13.5" customHeight="1" x14ac:dyDescent="0.2">
      <c r="A2274" s="84">
        <v>900409371</v>
      </c>
      <c r="B2274" s="80" t="s">
        <v>1227</v>
      </c>
      <c r="C2274" s="200">
        <v>1280311</v>
      </c>
      <c r="D2274" s="82">
        <v>1280311</v>
      </c>
      <c r="E2274" s="180">
        <v>38410</v>
      </c>
      <c r="F2274" s="126">
        <f t="shared" si="260"/>
        <v>38409.33</v>
      </c>
      <c r="G2274" s="126">
        <f t="shared" si="259"/>
        <v>-0.66999999999825377</v>
      </c>
      <c r="H2274" s="124" t="s">
        <v>2136</v>
      </c>
      <c r="I2274" s="149">
        <v>1241902</v>
      </c>
      <c r="J2274" s="82">
        <f t="shared" si="256"/>
        <v>-0.33000000007450581</v>
      </c>
      <c r="K2274" s="149" t="s">
        <v>2027</v>
      </c>
      <c r="L2274" s="107">
        <v>45981</v>
      </c>
      <c r="M2274" s="97" t="s">
        <v>20</v>
      </c>
      <c r="N2274" s="80">
        <v>2025</v>
      </c>
      <c r="O2274" s="201"/>
    </row>
    <row r="2275" spans="1:31" ht="13.5" customHeight="1" x14ac:dyDescent="0.2">
      <c r="A2275" s="84">
        <v>9000821430</v>
      </c>
      <c r="B2275" s="80" t="s">
        <v>1202</v>
      </c>
      <c r="C2275" s="200">
        <v>2982546</v>
      </c>
      <c r="D2275" s="82">
        <v>2982546</v>
      </c>
      <c r="E2275" s="180">
        <v>0</v>
      </c>
      <c r="F2275" s="82">
        <f t="shared" si="260"/>
        <v>89476.37999999999</v>
      </c>
      <c r="G2275" s="82">
        <f t="shared" si="259"/>
        <v>89476.37999999999</v>
      </c>
      <c r="H2275" s="232" t="s">
        <v>601</v>
      </c>
      <c r="I2275" s="90">
        <v>2982546</v>
      </c>
      <c r="J2275" s="149">
        <f t="shared" si="256"/>
        <v>-89476.379999999888</v>
      </c>
      <c r="K2275" s="149" t="s">
        <v>2027</v>
      </c>
      <c r="L2275" s="107">
        <v>45975</v>
      </c>
      <c r="M2275" s="97" t="s">
        <v>20</v>
      </c>
      <c r="N2275" s="80">
        <v>2025</v>
      </c>
      <c r="O2275" s="198" t="s">
        <v>449</v>
      </c>
    </row>
    <row r="2276" spans="1:31" ht="13.5" customHeight="1" x14ac:dyDescent="0.2">
      <c r="A2276" s="84">
        <v>9013792472</v>
      </c>
      <c r="B2276" s="80" t="s">
        <v>1634</v>
      </c>
      <c r="C2276" s="200">
        <v>2265035</v>
      </c>
      <c r="D2276" s="82">
        <v>2265035</v>
      </c>
      <c r="E2276" s="180">
        <v>67951</v>
      </c>
      <c r="F2276" s="82">
        <f t="shared" si="260"/>
        <v>67951.05</v>
      </c>
      <c r="G2276" s="82">
        <f t="shared" si="259"/>
        <v>5.0000000002910383E-2</v>
      </c>
      <c r="H2276" s="173" t="s">
        <v>2071</v>
      </c>
      <c r="I2276" s="90">
        <v>2197084</v>
      </c>
      <c r="J2276" s="149">
        <f t="shared" si="256"/>
        <v>-4.9999999813735485E-2</v>
      </c>
      <c r="K2276" s="149" t="s">
        <v>1661</v>
      </c>
      <c r="L2276" s="107">
        <v>45986</v>
      </c>
      <c r="M2276" s="97" t="s">
        <v>20</v>
      </c>
      <c r="N2276" s="80">
        <v>2025</v>
      </c>
      <c r="O2276" s="80"/>
    </row>
    <row r="2277" spans="1:31" ht="13.5" customHeight="1" x14ac:dyDescent="0.2">
      <c r="A2277" s="84">
        <v>8110007404</v>
      </c>
      <c r="B2277" s="80" t="s">
        <v>623</v>
      </c>
      <c r="C2277" s="200">
        <v>31055435</v>
      </c>
      <c r="D2277" s="82">
        <v>31058281</v>
      </c>
      <c r="E2277" s="180">
        <v>931748</v>
      </c>
      <c r="F2277" s="82">
        <f t="shared" si="260"/>
        <v>931748.42999999993</v>
      </c>
      <c r="G2277" s="82">
        <f t="shared" si="259"/>
        <v>0.42999999993480742</v>
      </c>
      <c r="H2277" s="124" t="s">
        <v>2072</v>
      </c>
      <c r="I2277" s="90">
        <v>30126536</v>
      </c>
      <c r="J2277" s="149">
        <f t="shared" si="256"/>
        <v>-3.4299999997019768</v>
      </c>
      <c r="K2277" s="149" t="s">
        <v>2027</v>
      </c>
      <c r="L2277" s="107">
        <v>45975</v>
      </c>
      <c r="M2277" s="97" t="s">
        <v>20</v>
      </c>
      <c r="N2277" s="80">
        <v>2025</v>
      </c>
      <c r="O2277" s="80"/>
    </row>
    <row r="2278" spans="1:31" s="76" customFormat="1" ht="13.5" customHeight="1" x14ac:dyDescent="0.2">
      <c r="A2278" s="84">
        <v>9013027270</v>
      </c>
      <c r="B2278" s="80" t="s">
        <v>1030</v>
      </c>
      <c r="C2278" s="200">
        <v>10977559</v>
      </c>
      <c r="D2278" s="82">
        <v>10977559</v>
      </c>
      <c r="E2278" s="149">
        <v>0</v>
      </c>
      <c r="F2278" s="90">
        <f t="shared" ref="F2278:F2284" si="261">+D2278*3%</f>
        <v>329326.76999999996</v>
      </c>
      <c r="G2278" s="82">
        <f>+F2278-E2278</f>
        <v>329326.76999999996</v>
      </c>
      <c r="H2278" s="124" t="s">
        <v>2195</v>
      </c>
      <c r="I2278" s="149"/>
      <c r="J2278" s="169">
        <f>(D2278-E2278-G2278)-I2278</f>
        <v>10648232.23</v>
      </c>
      <c r="K2278" s="205" t="s">
        <v>2027</v>
      </c>
      <c r="L2278" s="149"/>
      <c r="M2278" s="149"/>
      <c r="N2278" s="182">
        <v>2025</v>
      </c>
      <c r="O2278" s="184" t="s">
        <v>854</v>
      </c>
      <c r="P2278" s="85"/>
      <c r="Q2278" s="85"/>
      <c r="R2278" s="85"/>
      <c r="S2278" s="85"/>
      <c r="T2278" s="85"/>
      <c r="U2278" s="85"/>
      <c r="V2278" s="85"/>
      <c r="W2278" s="85"/>
      <c r="X2278" s="85"/>
      <c r="Y2278" s="85"/>
      <c r="Z2278" s="85"/>
      <c r="AA2278" s="85"/>
      <c r="AB2278" s="85"/>
      <c r="AC2278" s="85"/>
      <c r="AD2278" s="85"/>
      <c r="AE2278" s="85"/>
    </row>
    <row r="2279" spans="1:31" s="76" customFormat="1" ht="13.5" customHeight="1" x14ac:dyDescent="0.2">
      <c r="A2279" s="84">
        <v>9013027270</v>
      </c>
      <c r="B2279" s="80" t="s">
        <v>1030</v>
      </c>
      <c r="C2279" s="200">
        <v>9915876</v>
      </c>
      <c r="D2279" s="82">
        <v>9915876</v>
      </c>
      <c r="E2279" s="149">
        <v>0</v>
      </c>
      <c r="F2279" s="90">
        <f t="shared" si="261"/>
        <v>297476.27999999997</v>
      </c>
      <c r="G2279" s="82">
        <f>+F2279-E2279</f>
        <v>297476.27999999997</v>
      </c>
      <c r="H2279" s="124" t="s">
        <v>2196</v>
      </c>
      <c r="I2279" s="149"/>
      <c r="J2279" s="169">
        <f>(D2279-E2279-G2279)-I2279</f>
        <v>9618399.7200000007</v>
      </c>
      <c r="K2279" s="205" t="s">
        <v>1661</v>
      </c>
      <c r="L2279" s="149"/>
      <c r="M2279" s="149"/>
      <c r="N2279" s="182">
        <v>2025</v>
      </c>
      <c r="O2279" s="184" t="s">
        <v>854</v>
      </c>
      <c r="P2279" s="85"/>
      <c r="Q2279" s="85"/>
      <c r="R2279" s="85"/>
      <c r="S2279" s="85"/>
      <c r="T2279" s="85"/>
      <c r="U2279" s="85"/>
      <c r="V2279" s="85"/>
      <c r="W2279" s="85"/>
      <c r="X2279" s="85"/>
      <c r="Y2279" s="85"/>
      <c r="Z2279" s="85"/>
      <c r="AA2279" s="85"/>
      <c r="AB2279" s="85"/>
      <c r="AC2279" s="85"/>
      <c r="AD2279" s="85"/>
      <c r="AE2279" s="85"/>
    </row>
    <row r="2280" spans="1:31" s="76" customFormat="1" ht="13.5" customHeight="1" x14ac:dyDescent="0.2">
      <c r="A2280" s="84">
        <v>9004330329</v>
      </c>
      <c r="B2280" s="49" t="s">
        <v>1707</v>
      </c>
      <c r="C2280" s="149">
        <v>8783562</v>
      </c>
      <c r="D2280" s="149">
        <v>9304146</v>
      </c>
      <c r="E2280" s="149">
        <v>279124</v>
      </c>
      <c r="F2280" s="180">
        <f t="shared" si="261"/>
        <v>279124.38</v>
      </c>
      <c r="G2280" s="171">
        <f t="shared" ref="G2280:G2284" si="262">+F2280-E2280</f>
        <v>0.38000000000465661</v>
      </c>
      <c r="H2280" s="144" t="s">
        <v>2201</v>
      </c>
      <c r="I2280" s="149">
        <v>9025022</v>
      </c>
      <c r="J2280" s="149">
        <f t="shared" ref="J2280:J2284" si="263">(D2280-E2280-G2280)-I2280</f>
        <v>-0.38000000081956387</v>
      </c>
      <c r="K2280" s="149" t="s">
        <v>2027</v>
      </c>
      <c r="L2280" s="197">
        <v>45258</v>
      </c>
      <c r="M2280" s="149" t="s">
        <v>20</v>
      </c>
      <c r="N2280" s="80">
        <v>2025</v>
      </c>
      <c r="O2280" s="80"/>
      <c r="P2280" s="85"/>
      <c r="Q2280" s="85"/>
      <c r="R2280" s="85"/>
      <c r="S2280" s="85"/>
      <c r="T2280" s="85"/>
      <c r="U2280" s="85"/>
      <c r="V2280" s="85"/>
      <c r="W2280" s="85"/>
      <c r="X2280" s="85"/>
      <c r="Y2280" s="85"/>
      <c r="Z2280" s="85"/>
      <c r="AA2280" s="85"/>
      <c r="AB2280" s="85"/>
      <c r="AC2280" s="85"/>
      <c r="AD2280" s="85"/>
      <c r="AE2280" s="85"/>
    </row>
    <row r="2281" spans="1:31" s="76" customFormat="1" ht="13.5" customHeight="1" x14ac:dyDescent="0.2">
      <c r="A2281" s="84">
        <v>9006777323</v>
      </c>
      <c r="B2281" s="166" t="s">
        <v>618</v>
      </c>
      <c r="C2281" s="205">
        <v>60928237</v>
      </c>
      <c r="D2281" s="205">
        <v>61382142</v>
      </c>
      <c r="E2281" s="205">
        <v>1841464</v>
      </c>
      <c r="F2281" s="169">
        <f t="shared" si="261"/>
        <v>1841464.26</v>
      </c>
      <c r="G2281" s="169">
        <f t="shared" si="262"/>
        <v>0.26000000000931323</v>
      </c>
      <c r="H2281" s="302" t="s">
        <v>2073</v>
      </c>
      <c r="I2281" s="205">
        <v>59540678</v>
      </c>
      <c r="J2281" s="169">
        <f t="shared" si="263"/>
        <v>-0.25999999791383743</v>
      </c>
      <c r="K2281" s="149" t="s">
        <v>1661</v>
      </c>
      <c r="L2281" s="241">
        <v>45971</v>
      </c>
      <c r="M2281" s="205" t="s">
        <v>20</v>
      </c>
      <c r="N2281" s="218">
        <v>2025</v>
      </c>
      <c r="O2281" s="166"/>
      <c r="P2281" s="85"/>
      <c r="Q2281" s="85"/>
      <c r="R2281" s="85"/>
      <c r="S2281" s="85"/>
      <c r="T2281" s="85"/>
      <c r="U2281" s="85"/>
      <c r="V2281" s="85"/>
      <c r="W2281" s="85"/>
      <c r="X2281" s="85"/>
      <c r="Y2281" s="85"/>
      <c r="Z2281" s="85"/>
      <c r="AA2281" s="85"/>
      <c r="AB2281" s="85"/>
      <c r="AC2281" s="85"/>
      <c r="AD2281" s="85"/>
      <c r="AE2281" s="85"/>
    </row>
    <row r="2282" spans="1:31" ht="13.5" customHeight="1" x14ac:dyDescent="0.2">
      <c r="A2282" s="84">
        <v>9006523347</v>
      </c>
      <c r="B2282" s="80" t="s">
        <v>616</v>
      </c>
      <c r="C2282" s="200">
        <v>6926227</v>
      </c>
      <c r="D2282" s="82">
        <v>6926227</v>
      </c>
      <c r="E2282" s="180">
        <v>207787</v>
      </c>
      <c r="F2282" s="82">
        <f t="shared" si="261"/>
        <v>207786.81</v>
      </c>
      <c r="G2282" s="82">
        <f t="shared" si="262"/>
        <v>-0.19000000000232831</v>
      </c>
      <c r="H2282" s="124" t="s">
        <v>2074</v>
      </c>
      <c r="I2282" s="90">
        <v>6718440</v>
      </c>
      <c r="J2282" s="149">
        <f t="shared" si="263"/>
        <v>0.19000000040978193</v>
      </c>
      <c r="K2282" s="149" t="s">
        <v>1661</v>
      </c>
      <c r="L2282" s="107">
        <v>45980</v>
      </c>
      <c r="M2282" s="97" t="s">
        <v>20</v>
      </c>
      <c r="N2282" s="80">
        <v>2025</v>
      </c>
      <c r="O2282" s="80"/>
    </row>
    <row r="2283" spans="1:31" ht="13.5" customHeight="1" x14ac:dyDescent="0.2">
      <c r="A2283" s="84">
        <v>900206506</v>
      </c>
      <c r="B2283" s="80" t="s">
        <v>1668</v>
      </c>
      <c r="C2283" s="200">
        <v>10406000</v>
      </c>
      <c r="D2283" s="200">
        <v>10406000</v>
      </c>
      <c r="E2283" s="180">
        <v>312180</v>
      </c>
      <c r="F2283" s="82">
        <f t="shared" si="261"/>
        <v>312180</v>
      </c>
      <c r="G2283" s="171">
        <f t="shared" si="262"/>
        <v>0</v>
      </c>
      <c r="H2283" s="173" t="s">
        <v>2075</v>
      </c>
      <c r="I2283" s="90">
        <v>10093820</v>
      </c>
      <c r="J2283" s="82">
        <f t="shared" si="263"/>
        <v>0</v>
      </c>
      <c r="K2283" s="149" t="s">
        <v>1661</v>
      </c>
      <c r="L2283" s="107">
        <v>45988</v>
      </c>
      <c r="M2283" s="149" t="s">
        <v>20</v>
      </c>
      <c r="N2283" s="80">
        <v>2025</v>
      </c>
      <c r="O2283" s="80"/>
    </row>
    <row r="2284" spans="1:31" s="76" customFormat="1" ht="13.5" customHeight="1" x14ac:dyDescent="0.2">
      <c r="A2284" s="84">
        <v>8170018921</v>
      </c>
      <c r="B2284" s="166" t="s">
        <v>619</v>
      </c>
      <c r="C2284" s="205">
        <v>162376514</v>
      </c>
      <c r="D2284" s="205">
        <v>164436541</v>
      </c>
      <c r="E2284" s="205">
        <v>4933096</v>
      </c>
      <c r="F2284" s="169">
        <f t="shared" si="261"/>
        <v>4933096.2299999995</v>
      </c>
      <c r="G2284" s="169">
        <f t="shared" si="262"/>
        <v>0.22999999951571226</v>
      </c>
      <c r="H2284" s="173" t="s">
        <v>2077</v>
      </c>
      <c r="I2284" s="205">
        <v>159503445</v>
      </c>
      <c r="J2284" s="205">
        <f t="shared" si="263"/>
        <v>-0.22999998927116394</v>
      </c>
      <c r="K2284" s="205" t="s">
        <v>2027</v>
      </c>
      <c r="L2284" s="241">
        <v>45967</v>
      </c>
      <c r="M2284" s="205" t="s">
        <v>20</v>
      </c>
      <c r="N2284" s="218">
        <v>2025</v>
      </c>
      <c r="O2284" s="166"/>
      <c r="P2284" s="85"/>
      <c r="Q2284" s="85"/>
      <c r="R2284" s="85"/>
      <c r="S2284" s="85"/>
      <c r="T2284" s="85"/>
      <c r="U2284" s="85"/>
      <c r="V2284" s="85"/>
      <c r="W2284" s="85"/>
      <c r="X2284" s="85"/>
      <c r="Y2284" s="85"/>
      <c r="Z2284" s="85"/>
      <c r="AA2284" s="85"/>
      <c r="AB2284" s="85"/>
      <c r="AC2284" s="85"/>
      <c r="AD2284" s="85"/>
      <c r="AE2284" s="85"/>
    </row>
    <row r="2285" spans="1:31" ht="13.5" customHeight="1" x14ac:dyDescent="0.2">
      <c r="A2285" s="84" t="s">
        <v>599</v>
      </c>
      <c r="B2285" s="80" t="s">
        <v>599</v>
      </c>
      <c r="C2285" s="200" t="s">
        <v>36</v>
      </c>
      <c r="D2285" s="82">
        <v>266535232</v>
      </c>
      <c r="E2285" s="200" t="s">
        <v>36</v>
      </c>
      <c r="F2285" s="180" t="s">
        <v>36</v>
      </c>
      <c r="G2285" s="200" t="s">
        <v>36</v>
      </c>
      <c r="H2285" s="97" t="s">
        <v>36</v>
      </c>
      <c r="I2285" s="90">
        <v>266535232</v>
      </c>
      <c r="J2285" s="180" t="s">
        <v>36</v>
      </c>
      <c r="K2285" s="97" t="s">
        <v>20</v>
      </c>
      <c r="L2285" s="107">
        <v>45991</v>
      </c>
      <c r="M2285" s="97" t="s">
        <v>20</v>
      </c>
      <c r="N2285" s="80">
        <v>2025</v>
      </c>
      <c r="O2285" s="80"/>
    </row>
    <row r="2286" spans="1:31" ht="13.5" customHeight="1" x14ac:dyDescent="0.2">
      <c r="A2286" s="84" t="s">
        <v>39</v>
      </c>
      <c r="B2286" s="80" t="s">
        <v>565</v>
      </c>
      <c r="C2286" s="200" t="s">
        <v>421</v>
      </c>
      <c r="D2286" s="149">
        <v>125278651.26000001</v>
      </c>
      <c r="E2286" s="180" t="s">
        <v>421</v>
      </c>
      <c r="F2286" s="200" t="s">
        <v>421</v>
      </c>
      <c r="G2286" s="200" t="s">
        <v>421</v>
      </c>
      <c r="H2286" s="200" t="s">
        <v>421</v>
      </c>
      <c r="I2286" s="90">
        <v>125278651</v>
      </c>
      <c r="J2286" s="180" t="s">
        <v>36</v>
      </c>
      <c r="K2286" s="97" t="s">
        <v>36</v>
      </c>
      <c r="L2286" s="107">
        <v>45991</v>
      </c>
      <c r="M2286" s="97" t="s">
        <v>20</v>
      </c>
      <c r="N2286" s="80">
        <v>2025</v>
      </c>
      <c r="O2286" s="80"/>
    </row>
    <row r="2287" spans="1:31" ht="13.5" customHeight="1" x14ac:dyDescent="0.2">
      <c r="A2287" s="84">
        <v>8300252052</v>
      </c>
      <c r="B2287" s="80" t="s">
        <v>628</v>
      </c>
      <c r="C2287" s="200">
        <v>9608322.6799999997</v>
      </c>
      <c r="D2287" s="82">
        <v>9608323</v>
      </c>
      <c r="E2287" s="180">
        <v>288250</v>
      </c>
      <c r="F2287" s="90">
        <f t="shared" ref="F2287:F2292" si="264">+D2287*3%</f>
        <v>288249.69</v>
      </c>
      <c r="G2287" s="82">
        <f t="shared" ref="G2287:G2290" si="265">+F2287-E2287</f>
        <v>-0.30999999999767169</v>
      </c>
      <c r="H2287" s="124" t="s">
        <v>2063</v>
      </c>
      <c r="I2287" s="90">
        <v>9320073</v>
      </c>
      <c r="J2287" s="205">
        <f t="shared" ref="J2287:J2306" si="266">(D2287-E2287-G2287)-I2287</f>
        <v>0.31000000052154064</v>
      </c>
      <c r="K2287" s="205" t="s">
        <v>1661</v>
      </c>
      <c r="L2287" s="107">
        <v>45986</v>
      </c>
      <c r="M2287" s="97" t="s">
        <v>20</v>
      </c>
      <c r="N2287" s="80">
        <v>2025</v>
      </c>
      <c r="O2287" s="80"/>
    </row>
    <row r="2288" spans="1:31" ht="13.5" customHeight="1" x14ac:dyDescent="0.2">
      <c r="A2288" s="84">
        <v>8300252052</v>
      </c>
      <c r="B2288" s="80" t="s">
        <v>628</v>
      </c>
      <c r="C2288" s="200">
        <v>8031128</v>
      </c>
      <c r="D2288" s="82">
        <v>8031128</v>
      </c>
      <c r="E2288" s="180">
        <v>240933</v>
      </c>
      <c r="F2288" s="90">
        <f t="shared" si="264"/>
        <v>240933.84</v>
      </c>
      <c r="G2288" s="82">
        <f t="shared" si="265"/>
        <v>0.83999999999650754</v>
      </c>
      <c r="H2288" s="124" t="s">
        <v>2094</v>
      </c>
      <c r="I2288" s="90">
        <v>7790194</v>
      </c>
      <c r="J2288" s="205">
        <f t="shared" si="266"/>
        <v>0.16000000014901161</v>
      </c>
      <c r="K2288" s="205" t="s">
        <v>2078</v>
      </c>
      <c r="L2288" s="107">
        <v>46010</v>
      </c>
      <c r="M2288" s="97" t="s">
        <v>27</v>
      </c>
      <c r="N2288" s="80">
        <v>2025</v>
      </c>
      <c r="O2288" s="80"/>
    </row>
    <row r="2289" spans="1:31" ht="13.5" customHeight="1" x14ac:dyDescent="0.2">
      <c r="A2289" s="84">
        <v>9013809302</v>
      </c>
      <c r="B2289" s="80" t="s">
        <v>1201</v>
      </c>
      <c r="C2289" s="200">
        <v>6566133</v>
      </c>
      <c r="D2289" s="82">
        <v>6566133</v>
      </c>
      <c r="E2289" s="180">
        <v>196984</v>
      </c>
      <c r="F2289" s="82">
        <f t="shared" si="264"/>
        <v>196983.99</v>
      </c>
      <c r="G2289" s="180">
        <f t="shared" si="265"/>
        <v>-1.0000000009313226E-2</v>
      </c>
      <c r="H2289" s="162" t="s">
        <v>601</v>
      </c>
      <c r="I2289" s="149">
        <v>6369149</v>
      </c>
      <c r="J2289" s="82">
        <f t="shared" si="266"/>
        <v>9.9999997764825821E-3</v>
      </c>
      <c r="K2289" s="149" t="s">
        <v>2078</v>
      </c>
      <c r="L2289" s="107">
        <v>46010</v>
      </c>
      <c r="M2289" s="149" t="s">
        <v>27</v>
      </c>
      <c r="N2289" s="80">
        <v>2025</v>
      </c>
      <c r="O2289" s="80"/>
    </row>
    <row r="2290" spans="1:31" ht="13.5" customHeight="1" x14ac:dyDescent="0.2">
      <c r="A2290" s="84">
        <v>9015884123</v>
      </c>
      <c r="B2290" s="80" t="s">
        <v>1057</v>
      </c>
      <c r="C2290" s="200">
        <v>29307667</v>
      </c>
      <c r="D2290" s="180">
        <v>29307667</v>
      </c>
      <c r="E2290" s="180">
        <v>879230</v>
      </c>
      <c r="F2290" s="90">
        <f t="shared" si="264"/>
        <v>879230.01</v>
      </c>
      <c r="G2290" s="82">
        <f t="shared" si="265"/>
        <v>1.0000000009313226E-2</v>
      </c>
      <c r="H2290" s="124" t="s">
        <v>2095</v>
      </c>
      <c r="I2290" s="149">
        <v>28428436</v>
      </c>
      <c r="J2290" s="169">
        <f t="shared" si="266"/>
        <v>0.98999999836087227</v>
      </c>
      <c r="K2290" s="149" t="s">
        <v>1661</v>
      </c>
      <c r="L2290" s="107">
        <v>46021</v>
      </c>
      <c r="M2290" s="149" t="s">
        <v>27</v>
      </c>
      <c r="N2290" s="80">
        <v>2025</v>
      </c>
      <c r="O2290" s="201"/>
    </row>
    <row r="2291" spans="1:31" ht="13.5" customHeight="1" x14ac:dyDescent="0.2">
      <c r="A2291" s="84">
        <v>9013809941</v>
      </c>
      <c r="B2291" s="80" t="s">
        <v>615</v>
      </c>
      <c r="C2291" s="200">
        <v>7545870</v>
      </c>
      <c r="D2291" s="82">
        <v>7545870</v>
      </c>
      <c r="E2291" s="180">
        <v>226376</v>
      </c>
      <c r="F2291" s="82">
        <f t="shared" si="264"/>
        <v>226376.1</v>
      </c>
      <c r="G2291" s="180">
        <f>+F2291-E2291</f>
        <v>0.10000000000582077</v>
      </c>
      <c r="H2291" s="125" t="s">
        <v>601</v>
      </c>
      <c r="I2291" s="90">
        <v>5526497</v>
      </c>
      <c r="J2291" s="82">
        <f t="shared" si="266"/>
        <v>1792996.9000000004</v>
      </c>
      <c r="K2291" s="149" t="s">
        <v>2078</v>
      </c>
      <c r="L2291" s="107">
        <v>46017</v>
      </c>
      <c r="M2291" s="97" t="s">
        <v>27</v>
      </c>
      <c r="N2291" s="80">
        <v>2025</v>
      </c>
      <c r="O2291" s="234" t="s">
        <v>2113</v>
      </c>
    </row>
    <row r="2292" spans="1:31" ht="13.5" customHeight="1" x14ac:dyDescent="0.2">
      <c r="A2292" s="84">
        <v>8002249860</v>
      </c>
      <c r="B2292" s="80" t="s">
        <v>559</v>
      </c>
      <c r="C2292" s="200">
        <v>664937290</v>
      </c>
      <c r="D2292" s="82">
        <v>640589971</v>
      </c>
      <c r="E2292" s="180">
        <v>19217699</v>
      </c>
      <c r="F2292" s="82">
        <f t="shared" si="264"/>
        <v>19217699.129999999</v>
      </c>
      <c r="G2292" s="180">
        <f>+F2292-E2292</f>
        <v>0.12999999895691872</v>
      </c>
      <c r="H2292" s="124" t="s">
        <v>2096</v>
      </c>
      <c r="I2292" s="90">
        <v>621372272</v>
      </c>
      <c r="J2292" s="82">
        <f t="shared" si="266"/>
        <v>-0.12999999523162842</v>
      </c>
      <c r="K2292" s="149" t="s">
        <v>2078</v>
      </c>
      <c r="L2292" s="107">
        <v>46003</v>
      </c>
      <c r="M2292" s="97" t="s">
        <v>27</v>
      </c>
      <c r="N2292" s="80">
        <v>2025</v>
      </c>
      <c r="O2292" s="80"/>
    </row>
    <row r="2293" spans="1:31" s="76" customFormat="1" ht="13.5" customHeight="1" x14ac:dyDescent="0.2">
      <c r="A2293" s="84">
        <v>891900101</v>
      </c>
      <c r="B2293" s="80" t="s">
        <v>622</v>
      </c>
      <c r="C2293" s="149">
        <v>96422173</v>
      </c>
      <c r="D2293" s="149">
        <v>96422173</v>
      </c>
      <c r="E2293" s="149">
        <v>2892665</v>
      </c>
      <c r="F2293" s="82">
        <f t="shared" ref="F2293:F2296" si="267">+D2293*3%</f>
        <v>2892665.19</v>
      </c>
      <c r="G2293" s="82">
        <f t="shared" ref="G2293:G2306" si="268">+F2293-E2293</f>
        <v>0.18999999994412065</v>
      </c>
      <c r="H2293" s="242" t="s">
        <v>2097</v>
      </c>
      <c r="I2293" s="149">
        <v>93529508</v>
      </c>
      <c r="J2293" s="82">
        <f t="shared" si="266"/>
        <v>-0.18999999761581421</v>
      </c>
      <c r="K2293" s="149" t="s">
        <v>2078</v>
      </c>
      <c r="L2293" s="197">
        <v>46003</v>
      </c>
      <c r="M2293" s="149" t="s">
        <v>27</v>
      </c>
      <c r="N2293" s="80">
        <v>2025</v>
      </c>
      <c r="O2293" s="80"/>
      <c r="P2293" s="85"/>
      <c r="Q2293" s="85"/>
      <c r="R2293" s="85"/>
      <c r="S2293" s="85"/>
      <c r="T2293" s="85"/>
      <c r="U2293" s="85"/>
      <c r="V2293" s="85"/>
      <c r="W2293" s="85"/>
      <c r="X2293" s="85"/>
      <c r="Y2293" s="85"/>
      <c r="Z2293" s="85"/>
      <c r="AA2293" s="85"/>
      <c r="AB2293" s="85"/>
      <c r="AC2293" s="85"/>
      <c r="AD2293" s="85"/>
      <c r="AE2293" s="85"/>
    </row>
    <row r="2294" spans="1:31" s="76" customFormat="1" ht="13.5" customHeight="1" x14ac:dyDescent="0.2">
      <c r="A2294" s="84">
        <v>9011924788</v>
      </c>
      <c r="B2294" s="80" t="s">
        <v>604</v>
      </c>
      <c r="C2294" s="149">
        <v>5565938</v>
      </c>
      <c r="D2294" s="149">
        <v>5565938</v>
      </c>
      <c r="E2294" s="149">
        <v>167000</v>
      </c>
      <c r="F2294" s="82">
        <f t="shared" si="267"/>
        <v>166978.13999999998</v>
      </c>
      <c r="G2294" s="82">
        <f t="shared" si="268"/>
        <v>-21.860000000015134</v>
      </c>
      <c r="H2294" s="144" t="s">
        <v>2067</v>
      </c>
      <c r="I2294" s="149">
        <v>5398960</v>
      </c>
      <c r="J2294" s="169">
        <f t="shared" si="266"/>
        <v>-0.13999999966472387</v>
      </c>
      <c r="K2294" s="149" t="s">
        <v>1661</v>
      </c>
      <c r="L2294" s="197">
        <v>46006</v>
      </c>
      <c r="M2294" s="149" t="s">
        <v>27</v>
      </c>
      <c r="N2294" s="218">
        <v>2025</v>
      </c>
      <c r="O2294" s="80"/>
      <c r="P2294" s="85"/>
      <c r="Q2294" s="85"/>
      <c r="R2294" s="85"/>
      <c r="S2294" s="85"/>
      <c r="T2294" s="85"/>
      <c r="U2294" s="85"/>
      <c r="V2294" s="85"/>
      <c r="W2294" s="85"/>
      <c r="X2294" s="85"/>
      <c r="Y2294" s="85"/>
      <c r="Z2294" s="85"/>
      <c r="AA2294" s="85"/>
      <c r="AB2294" s="85"/>
      <c r="AC2294" s="85"/>
      <c r="AD2294" s="85"/>
      <c r="AE2294" s="85"/>
    </row>
    <row r="2295" spans="1:31" s="76" customFormat="1" ht="13.5" customHeight="1" x14ac:dyDescent="0.2">
      <c r="A2295" s="84">
        <v>9003660101</v>
      </c>
      <c r="B2295" s="80" t="s">
        <v>1523</v>
      </c>
      <c r="C2295" s="149">
        <v>119732</v>
      </c>
      <c r="D2295" s="149">
        <v>81075</v>
      </c>
      <c r="E2295" s="149">
        <v>0</v>
      </c>
      <c r="F2295" s="180">
        <f t="shared" si="267"/>
        <v>2432.25</v>
      </c>
      <c r="G2295" s="82">
        <f t="shared" si="268"/>
        <v>2432.25</v>
      </c>
      <c r="H2295" s="125" t="s">
        <v>601</v>
      </c>
      <c r="I2295" s="149"/>
      <c r="J2295" s="169">
        <f t="shared" si="266"/>
        <v>78642.75</v>
      </c>
      <c r="K2295" s="149" t="s">
        <v>2027</v>
      </c>
      <c r="L2295" s="107"/>
      <c r="M2295" s="149"/>
      <c r="N2295" s="182">
        <v>2025</v>
      </c>
      <c r="O2295" s="184" t="s">
        <v>2225</v>
      </c>
      <c r="P2295" s="85"/>
      <c r="Q2295" s="85"/>
      <c r="R2295" s="85"/>
      <c r="S2295" s="85"/>
      <c r="T2295" s="85"/>
      <c r="U2295" s="85"/>
      <c r="V2295" s="85"/>
      <c r="W2295" s="85"/>
      <c r="X2295" s="85"/>
      <c r="Y2295" s="85"/>
      <c r="Z2295" s="85"/>
      <c r="AA2295" s="85"/>
      <c r="AB2295" s="85"/>
      <c r="AC2295" s="85"/>
      <c r="AD2295" s="85"/>
      <c r="AE2295" s="85"/>
    </row>
    <row r="2296" spans="1:31" s="76" customFormat="1" ht="13.5" customHeight="1" x14ac:dyDescent="0.2">
      <c r="A2296" s="84">
        <v>8911180011</v>
      </c>
      <c r="B2296" s="166" t="s">
        <v>21</v>
      </c>
      <c r="C2296" s="205">
        <v>960416</v>
      </c>
      <c r="D2296" s="205">
        <v>960416</v>
      </c>
      <c r="E2296" s="205">
        <v>28810</v>
      </c>
      <c r="F2296" s="183">
        <f t="shared" si="267"/>
        <v>28812.48</v>
      </c>
      <c r="G2296" s="169">
        <f t="shared" si="268"/>
        <v>2.4799999999995634</v>
      </c>
      <c r="H2296" s="144" t="s">
        <v>2162</v>
      </c>
      <c r="I2296" s="205">
        <v>931606</v>
      </c>
      <c r="J2296" s="169">
        <f t="shared" si="266"/>
        <v>-2.4799999999813735</v>
      </c>
      <c r="K2296" s="205" t="s">
        <v>2078</v>
      </c>
      <c r="L2296" s="211">
        <v>46015</v>
      </c>
      <c r="M2296" s="205" t="s">
        <v>27</v>
      </c>
      <c r="N2296" s="80">
        <v>2025</v>
      </c>
      <c r="O2296" s="80"/>
      <c r="P2296" s="85"/>
      <c r="Q2296" s="85"/>
      <c r="R2296" s="85"/>
      <c r="S2296" s="85"/>
      <c r="T2296" s="85"/>
      <c r="U2296" s="85"/>
      <c r="V2296" s="85"/>
      <c r="W2296" s="85"/>
      <c r="X2296" s="85"/>
      <c r="Y2296" s="85"/>
      <c r="Z2296" s="85"/>
      <c r="AA2296" s="85"/>
      <c r="AB2296" s="85"/>
      <c r="AC2296" s="85"/>
      <c r="AD2296" s="85"/>
      <c r="AE2296" s="85"/>
    </row>
    <row r="2297" spans="1:31" s="76" customFormat="1" ht="13.5" customHeight="1" x14ac:dyDescent="0.2">
      <c r="A2297" s="84">
        <v>9000036172</v>
      </c>
      <c r="B2297" s="80" t="s">
        <v>1041</v>
      </c>
      <c r="C2297" s="149">
        <v>1700392587</v>
      </c>
      <c r="D2297" s="149">
        <v>1604903758</v>
      </c>
      <c r="E2297" s="149">
        <v>112343263</v>
      </c>
      <c r="F2297" s="82">
        <f>+D2297*7%</f>
        <v>112343263.06000002</v>
      </c>
      <c r="G2297" s="149">
        <f t="shared" si="268"/>
        <v>6.0000017285346985E-2</v>
      </c>
      <c r="H2297" s="144" t="s">
        <v>2166</v>
      </c>
      <c r="I2297" s="149">
        <v>1492558252</v>
      </c>
      <c r="J2297" s="82">
        <f t="shared" si="266"/>
        <v>2242.9400000572205</v>
      </c>
      <c r="K2297" s="149" t="s">
        <v>2078</v>
      </c>
      <c r="L2297" s="197">
        <v>46008</v>
      </c>
      <c r="M2297" s="149" t="s">
        <v>27</v>
      </c>
      <c r="N2297" s="80">
        <v>2025</v>
      </c>
      <c r="O2297" s="234" t="s">
        <v>2118</v>
      </c>
      <c r="P2297" s="85"/>
      <c r="Q2297" s="85"/>
      <c r="R2297" s="85"/>
      <c r="S2297" s="85"/>
      <c r="T2297" s="85"/>
      <c r="U2297" s="85"/>
      <c r="V2297" s="85"/>
      <c r="W2297" s="85"/>
      <c r="X2297" s="85"/>
      <c r="Y2297" s="85"/>
      <c r="Z2297" s="85"/>
      <c r="AA2297" s="85"/>
      <c r="AB2297" s="85"/>
      <c r="AC2297" s="85"/>
      <c r="AD2297" s="85"/>
      <c r="AE2297" s="85"/>
    </row>
    <row r="2298" spans="1:31" s="76" customFormat="1" ht="13.5" customHeight="1" x14ac:dyDescent="0.2">
      <c r="A2298" s="84">
        <v>8909049961</v>
      </c>
      <c r="B2298" s="80" t="s">
        <v>626</v>
      </c>
      <c r="C2298" s="149">
        <v>59591667</v>
      </c>
      <c r="D2298" s="149">
        <v>63230272</v>
      </c>
      <c r="E2298" s="149">
        <v>1896908</v>
      </c>
      <c r="F2298" s="82">
        <f>+D2298*3%</f>
        <v>1896908.16</v>
      </c>
      <c r="G2298" s="82">
        <f t="shared" si="268"/>
        <v>0.15999999991618097</v>
      </c>
      <c r="H2298" s="144" t="s">
        <v>2098</v>
      </c>
      <c r="I2298" s="149">
        <v>61333365</v>
      </c>
      <c r="J2298" s="82">
        <f t="shared" si="266"/>
        <v>-1.1599999964237213</v>
      </c>
      <c r="K2298" s="149" t="s">
        <v>2078</v>
      </c>
      <c r="L2298" s="197">
        <v>46006</v>
      </c>
      <c r="M2298" s="149" t="s">
        <v>27</v>
      </c>
      <c r="N2298" s="80">
        <v>2025</v>
      </c>
      <c r="O2298" s="80"/>
      <c r="P2298" s="85"/>
      <c r="Q2298" s="85"/>
      <c r="R2298" s="85"/>
      <c r="S2298" s="85"/>
      <c r="T2298" s="85"/>
      <c r="U2298" s="85"/>
      <c r="V2298" s="85"/>
      <c r="W2298" s="85"/>
      <c r="X2298" s="85"/>
      <c r="Y2298" s="85"/>
      <c r="Z2298" s="85"/>
      <c r="AA2298" s="85"/>
      <c r="AB2298" s="85"/>
      <c r="AC2298" s="85"/>
      <c r="AD2298" s="85"/>
      <c r="AE2298" s="85"/>
    </row>
    <row r="2299" spans="1:31" ht="13.5" customHeight="1" x14ac:dyDescent="0.2">
      <c r="A2299" s="84">
        <v>8900390295</v>
      </c>
      <c r="B2299" s="80" t="s">
        <v>1434</v>
      </c>
      <c r="C2299" s="149">
        <v>5680937</v>
      </c>
      <c r="D2299" s="149">
        <v>5680937</v>
      </c>
      <c r="E2299" s="149">
        <v>170428</v>
      </c>
      <c r="F2299" s="149">
        <f t="shared" ref="F2299" si="269">+D2299*3%</f>
        <v>170428.11</v>
      </c>
      <c r="G2299" s="82">
        <f t="shared" si="268"/>
        <v>0.10999999998603016</v>
      </c>
      <c r="H2299" s="281" t="s">
        <v>601</v>
      </c>
      <c r="I2299" s="149">
        <v>6299697</v>
      </c>
      <c r="J2299" s="82">
        <f t="shared" si="266"/>
        <v>-789188.11000000034</v>
      </c>
      <c r="K2299" s="149" t="s">
        <v>2078</v>
      </c>
      <c r="L2299" s="197">
        <v>46020</v>
      </c>
      <c r="M2299" s="149" t="s">
        <v>27</v>
      </c>
      <c r="N2299" s="80">
        <v>2025</v>
      </c>
      <c r="O2299" s="185" t="s">
        <v>2120</v>
      </c>
    </row>
    <row r="2300" spans="1:31" ht="13.5" customHeight="1" x14ac:dyDescent="0.2">
      <c r="A2300" s="84">
        <v>9015433189</v>
      </c>
      <c r="B2300" s="80" t="s">
        <v>1226</v>
      </c>
      <c r="C2300" s="200">
        <v>21639156</v>
      </c>
      <c r="D2300" s="180">
        <v>21639156</v>
      </c>
      <c r="E2300" s="180">
        <v>649175</v>
      </c>
      <c r="F2300" s="82">
        <f t="shared" ref="F2300:F2301" si="270">+C2300*3%</f>
        <v>649174.67999999993</v>
      </c>
      <c r="G2300" s="171">
        <f t="shared" si="268"/>
        <v>-0.32000000006519258</v>
      </c>
      <c r="H2300" s="124" t="s">
        <v>2176</v>
      </c>
      <c r="I2300" s="149">
        <v>20989971</v>
      </c>
      <c r="J2300" s="82">
        <f t="shared" si="266"/>
        <v>10.320000000298023</v>
      </c>
      <c r="K2300" s="149" t="s">
        <v>1661</v>
      </c>
      <c r="L2300" s="306">
        <v>46017</v>
      </c>
      <c r="M2300" s="149" t="s">
        <v>27</v>
      </c>
      <c r="N2300" s="80">
        <v>2025</v>
      </c>
      <c r="O2300" s="80" t="s">
        <v>2099</v>
      </c>
    </row>
    <row r="2301" spans="1:31" ht="13.5" customHeight="1" x14ac:dyDescent="0.2">
      <c r="A2301" s="84">
        <v>8160020199</v>
      </c>
      <c r="B2301" s="80" t="s">
        <v>617</v>
      </c>
      <c r="C2301" s="200">
        <v>84427707</v>
      </c>
      <c r="D2301" s="180">
        <v>84427707</v>
      </c>
      <c r="E2301" s="180">
        <v>2532831</v>
      </c>
      <c r="F2301" s="82">
        <f t="shared" si="270"/>
        <v>2532831.21</v>
      </c>
      <c r="G2301" s="82">
        <f t="shared" si="268"/>
        <v>0.2099999999627471</v>
      </c>
      <c r="H2301" s="252" t="s">
        <v>2100</v>
      </c>
      <c r="I2301" s="90">
        <v>81894876</v>
      </c>
      <c r="J2301" s="82">
        <f t="shared" si="266"/>
        <v>-0.20999999344348907</v>
      </c>
      <c r="K2301" s="149" t="s">
        <v>2078</v>
      </c>
      <c r="L2301" s="97" t="s">
        <v>2089</v>
      </c>
      <c r="M2301" s="97" t="s">
        <v>27</v>
      </c>
      <c r="N2301" s="80">
        <v>2025</v>
      </c>
      <c r="O2301" s="80" t="s">
        <v>2088</v>
      </c>
    </row>
    <row r="2302" spans="1:31" ht="13.5" customHeight="1" x14ac:dyDescent="0.2">
      <c r="A2302" s="84">
        <v>9000399016</v>
      </c>
      <c r="B2302" s="80" t="s">
        <v>23</v>
      </c>
      <c r="C2302" s="200">
        <v>72829943</v>
      </c>
      <c r="D2302" s="82">
        <v>78643718</v>
      </c>
      <c r="E2302" s="90">
        <v>2359312</v>
      </c>
      <c r="F2302" s="82">
        <f t="shared" ref="F2302:F2309" si="271">+D2302*3%</f>
        <v>2359311.54</v>
      </c>
      <c r="G2302" s="82">
        <f t="shared" si="268"/>
        <v>-0.4599999999627471</v>
      </c>
      <c r="H2302" s="124" t="s">
        <v>2182</v>
      </c>
      <c r="I2302" s="90">
        <v>76284406</v>
      </c>
      <c r="J2302" s="149">
        <f t="shared" si="266"/>
        <v>0.45999999344348907</v>
      </c>
      <c r="K2302" s="149" t="s">
        <v>1661</v>
      </c>
      <c r="L2302" s="107">
        <v>46014</v>
      </c>
      <c r="M2302" s="200" t="s">
        <v>27</v>
      </c>
      <c r="N2302" s="80">
        <v>2025</v>
      </c>
      <c r="O2302" s="80" t="s">
        <v>2051</v>
      </c>
    </row>
    <row r="2303" spans="1:31" ht="13.5" customHeight="1" x14ac:dyDescent="0.2">
      <c r="A2303" s="84">
        <v>900409371</v>
      </c>
      <c r="B2303" s="80" t="s">
        <v>1227</v>
      </c>
      <c r="C2303" s="200">
        <v>1325430</v>
      </c>
      <c r="D2303" s="82">
        <v>1325430</v>
      </c>
      <c r="E2303" s="180">
        <v>39763</v>
      </c>
      <c r="F2303" s="126">
        <f t="shared" si="271"/>
        <v>39762.9</v>
      </c>
      <c r="G2303" s="126">
        <f t="shared" si="268"/>
        <v>-9.9999999998544808E-2</v>
      </c>
      <c r="H2303" s="124" t="s">
        <v>2102</v>
      </c>
      <c r="I2303" s="149">
        <v>1285667</v>
      </c>
      <c r="J2303" s="82">
        <f t="shared" si="266"/>
        <v>0.10000000009313226</v>
      </c>
      <c r="K2303" s="149" t="s">
        <v>1661</v>
      </c>
      <c r="L2303" s="107">
        <v>46013</v>
      </c>
      <c r="M2303" s="97" t="s">
        <v>27</v>
      </c>
      <c r="N2303" s="80">
        <v>2025</v>
      </c>
      <c r="O2303" s="201"/>
    </row>
    <row r="2304" spans="1:31" ht="13.5" customHeight="1" x14ac:dyDescent="0.2">
      <c r="A2304" s="84">
        <v>9000821430</v>
      </c>
      <c r="B2304" s="80" t="s">
        <v>1202</v>
      </c>
      <c r="C2304" s="200">
        <v>3046435</v>
      </c>
      <c r="D2304" s="82">
        <v>3046435</v>
      </c>
      <c r="E2304" s="180">
        <v>0</v>
      </c>
      <c r="F2304" s="82">
        <f t="shared" si="271"/>
        <v>91393.05</v>
      </c>
      <c r="G2304" s="82">
        <f t="shared" si="268"/>
        <v>91393.05</v>
      </c>
      <c r="H2304" s="232" t="s">
        <v>601</v>
      </c>
      <c r="I2304" s="90">
        <v>3046435</v>
      </c>
      <c r="J2304" s="149">
        <f t="shared" si="266"/>
        <v>-91393.049999999814</v>
      </c>
      <c r="K2304" s="149" t="s">
        <v>1661</v>
      </c>
      <c r="L2304" s="107">
        <v>46006</v>
      </c>
      <c r="M2304" s="97" t="s">
        <v>27</v>
      </c>
      <c r="N2304" s="80">
        <v>2025</v>
      </c>
      <c r="O2304" s="198" t="s">
        <v>2103</v>
      </c>
    </row>
    <row r="2305" spans="1:31" ht="13.5" customHeight="1" x14ac:dyDescent="0.2">
      <c r="A2305" s="84">
        <v>9013792472</v>
      </c>
      <c r="B2305" s="80" t="s">
        <v>1634</v>
      </c>
      <c r="C2305" s="200">
        <v>2151846</v>
      </c>
      <c r="D2305" s="82">
        <v>2151846</v>
      </c>
      <c r="E2305" s="180">
        <v>64555</v>
      </c>
      <c r="F2305" s="82">
        <f t="shared" si="271"/>
        <v>64555.38</v>
      </c>
      <c r="G2305" s="82">
        <f t="shared" si="268"/>
        <v>0.37999999999738066</v>
      </c>
      <c r="H2305" s="173" t="s">
        <v>2104</v>
      </c>
      <c r="I2305" s="90">
        <v>2087291</v>
      </c>
      <c r="J2305" s="149">
        <f t="shared" si="266"/>
        <v>-0.37999999988824129</v>
      </c>
      <c r="K2305" s="149" t="s">
        <v>2078</v>
      </c>
      <c r="L2305" s="107">
        <v>46010</v>
      </c>
      <c r="M2305" s="97" t="s">
        <v>27</v>
      </c>
      <c r="N2305" s="80">
        <v>2025</v>
      </c>
      <c r="O2305" s="80"/>
    </row>
    <row r="2306" spans="1:31" ht="13.5" customHeight="1" x14ac:dyDescent="0.2">
      <c r="A2306" s="84">
        <v>8110007404</v>
      </c>
      <c r="B2306" s="80" t="s">
        <v>623</v>
      </c>
      <c r="C2306" s="200">
        <v>31717188</v>
      </c>
      <c r="D2306" s="82">
        <v>31717188</v>
      </c>
      <c r="E2306" s="180">
        <v>951516</v>
      </c>
      <c r="F2306" s="82">
        <f t="shared" si="271"/>
        <v>951515.64</v>
      </c>
      <c r="G2306" s="82">
        <f t="shared" si="268"/>
        <v>-0.35999999998603016</v>
      </c>
      <c r="H2306" s="124" t="s">
        <v>2105</v>
      </c>
      <c r="I2306" s="90">
        <v>30765672</v>
      </c>
      <c r="J2306" s="149">
        <f t="shared" si="266"/>
        <v>0.35999999940395355</v>
      </c>
      <c r="K2306" s="149" t="s">
        <v>1661</v>
      </c>
      <c r="L2306" s="107">
        <v>46006</v>
      </c>
      <c r="M2306" s="97" t="s">
        <v>27</v>
      </c>
      <c r="N2306" s="80">
        <v>2025</v>
      </c>
      <c r="O2306" s="80"/>
    </row>
    <row r="2307" spans="1:31" s="76" customFormat="1" ht="13.5" customHeight="1" x14ac:dyDescent="0.2">
      <c r="A2307" s="84">
        <v>9013027270</v>
      </c>
      <c r="B2307" s="80" t="s">
        <v>1030</v>
      </c>
      <c r="C2307" s="200">
        <v>8630063</v>
      </c>
      <c r="D2307" s="82">
        <v>8630063</v>
      </c>
      <c r="E2307" s="180">
        <v>0</v>
      </c>
      <c r="F2307" s="126">
        <f>+D2307*3%</f>
        <v>258901.88999999998</v>
      </c>
      <c r="G2307" s="82">
        <f>+F2307-E2307</f>
        <v>258901.88999999998</v>
      </c>
      <c r="H2307" s="124" t="s">
        <v>2197</v>
      </c>
      <c r="I2307" s="149"/>
      <c r="J2307" s="169">
        <f>(D2307-E2307-G2307)-I2307</f>
        <v>8371161.1100000003</v>
      </c>
      <c r="K2307" s="205" t="s">
        <v>2078</v>
      </c>
      <c r="L2307" s="149"/>
      <c r="M2307" s="149"/>
      <c r="N2307" s="182">
        <v>2025</v>
      </c>
      <c r="O2307" s="184" t="s">
        <v>854</v>
      </c>
      <c r="P2307" s="85"/>
      <c r="Q2307" s="85"/>
      <c r="R2307" s="85"/>
      <c r="S2307" s="85"/>
      <c r="T2307" s="85"/>
      <c r="U2307" s="85"/>
      <c r="V2307" s="85"/>
      <c r="W2307" s="85"/>
      <c r="X2307" s="85"/>
      <c r="Y2307" s="85"/>
      <c r="Z2307" s="85"/>
      <c r="AA2307" s="85"/>
      <c r="AB2307" s="85"/>
      <c r="AC2307" s="85"/>
      <c r="AD2307" s="85"/>
      <c r="AE2307" s="85"/>
    </row>
    <row r="2308" spans="1:31" s="76" customFormat="1" ht="13.5" customHeight="1" x14ac:dyDescent="0.2">
      <c r="A2308" s="84">
        <v>9004330329</v>
      </c>
      <c r="B2308" s="49" t="s">
        <v>1707</v>
      </c>
      <c r="C2308" s="149">
        <v>9085772</v>
      </c>
      <c r="D2308" s="149">
        <v>9085772</v>
      </c>
      <c r="E2308" s="149">
        <v>272573</v>
      </c>
      <c r="F2308" s="180">
        <f>+D2308*3%</f>
        <v>272573.15999999997</v>
      </c>
      <c r="G2308" s="171">
        <f>+F2308-E2308</f>
        <v>0.15999999997438863</v>
      </c>
      <c r="H2308" s="281" t="s">
        <v>601</v>
      </c>
      <c r="I2308" s="149">
        <v>8813199</v>
      </c>
      <c r="J2308" s="149">
        <f>(D2308-E2308-G2308)-I2308</f>
        <v>-0.16000000014901161</v>
      </c>
      <c r="K2308" s="149" t="s">
        <v>1661</v>
      </c>
      <c r="L2308" s="197">
        <v>45993</v>
      </c>
      <c r="M2308" s="149" t="s">
        <v>27</v>
      </c>
      <c r="N2308" s="80">
        <v>2025</v>
      </c>
      <c r="O2308" s="80"/>
      <c r="P2308" s="85"/>
      <c r="Q2308" s="85"/>
      <c r="R2308" s="85"/>
      <c r="S2308" s="85"/>
      <c r="T2308" s="85"/>
      <c r="U2308" s="85"/>
      <c r="V2308" s="85"/>
      <c r="W2308" s="85"/>
      <c r="X2308" s="85"/>
      <c r="Y2308" s="85"/>
      <c r="Z2308" s="85"/>
      <c r="AA2308" s="85"/>
      <c r="AB2308" s="85"/>
      <c r="AC2308" s="85"/>
      <c r="AD2308" s="85"/>
      <c r="AE2308" s="85"/>
    </row>
    <row r="2309" spans="1:31" ht="13.5" customHeight="1" x14ac:dyDescent="0.2">
      <c r="A2309" s="84">
        <v>900409371</v>
      </c>
      <c r="B2309" s="80" t="s">
        <v>1227</v>
      </c>
      <c r="C2309" s="200">
        <v>1227900</v>
      </c>
      <c r="D2309" s="82">
        <v>1227900</v>
      </c>
      <c r="E2309" s="180">
        <v>36836</v>
      </c>
      <c r="F2309" s="126">
        <f t="shared" si="271"/>
        <v>36837</v>
      </c>
      <c r="G2309" s="126">
        <f t="shared" ref="G2309" si="272">+F2309-E2309</f>
        <v>1</v>
      </c>
      <c r="H2309" s="124" t="s">
        <v>2101</v>
      </c>
      <c r="I2309" s="149">
        <v>1191063</v>
      </c>
      <c r="J2309" s="82">
        <f t="shared" ref="J2309" si="273">(D2309-E2309-G2309)-I2309</f>
        <v>0</v>
      </c>
      <c r="K2309" s="149" t="s">
        <v>2078</v>
      </c>
      <c r="L2309" s="107">
        <v>47481</v>
      </c>
      <c r="M2309" s="97" t="s">
        <v>27</v>
      </c>
      <c r="N2309" s="80">
        <v>2025</v>
      </c>
      <c r="O2309" s="201"/>
    </row>
    <row r="2310" spans="1:31" s="76" customFormat="1" ht="13.5" customHeight="1" x14ac:dyDescent="0.2">
      <c r="A2310" s="84">
        <v>9006777323</v>
      </c>
      <c r="B2310" s="166" t="s">
        <v>618</v>
      </c>
      <c r="C2310" s="205">
        <v>60928237</v>
      </c>
      <c r="D2310" s="205">
        <v>60928237</v>
      </c>
      <c r="E2310" s="205">
        <v>1827847</v>
      </c>
      <c r="F2310" s="169">
        <f>+D2310*3%</f>
        <v>1827847.1099999999</v>
      </c>
      <c r="G2310" s="169">
        <f>+F2310-E2310</f>
        <v>0.10999999986961484</v>
      </c>
      <c r="H2310" s="302" t="s">
        <v>2106</v>
      </c>
      <c r="I2310" s="205">
        <v>59100390</v>
      </c>
      <c r="J2310" s="169">
        <f>(D2310-E2310-G2310)-I2310</f>
        <v>-0.10999999940395355</v>
      </c>
      <c r="K2310" s="149" t="s">
        <v>2078</v>
      </c>
      <c r="L2310" s="241">
        <v>46001</v>
      </c>
      <c r="M2310" s="205" t="s">
        <v>27</v>
      </c>
      <c r="N2310" s="218">
        <v>2025</v>
      </c>
      <c r="O2310" s="166"/>
      <c r="P2310" s="85"/>
      <c r="Q2310" s="85"/>
      <c r="R2310" s="85"/>
      <c r="S2310" s="85"/>
      <c r="T2310" s="85"/>
      <c r="U2310" s="85"/>
      <c r="V2310" s="85"/>
      <c r="W2310" s="85"/>
      <c r="X2310" s="85"/>
      <c r="Y2310" s="85"/>
      <c r="Z2310" s="85"/>
      <c r="AA2310" s="85"/>
      <c r="AB2310" s="85"/>
      <c r="AC2310" s="85"/>
      <c r="AD2310" s="85"/>
      <c r="AE2310" s="85"/>
    </row>
    <row r="2311" spans="1:31" ht="13.5" customHeight="1" x14ac:dyDescent="0.2">
      <c r="A2311" s="84">
        <v>9006523347</v>
      </c>
      <c r="B2311" s="80" t="s">
        <v>616</v>
      </c>
      <c r="C2311" s="200">
        <v>7021840</v>
      </c>
      <c r="D2311" s="82">
        <v>7021840</v>
      </c>
      <c r="E2311" s="180">
        <v>210655</v>
      </c>
      <c r="F2311" s="82">
        <f>+D2311*3%</f>
        <v>210655.19999999998</v>
      </c>
      <c r="G2311" s="82">
        <f>+F2311-E2311</f>
        <v>0.1999999999825377</v>
      </c>
      <c r="H2311" s="124" t="s">
        <v>2107</v>
      </c>
      <c r="I2311" s="90">
        <v>6811185</v>
      </c>
      <c r="J2311" s="149">
        <f>(D2311-E2311-G2311)-I2311</f>
        <v>-0.20000000018626451</v>
      </c>
      <c r="K2311" s="149" t="s">
        <v>2078</v>
      </c>
      <c r="L2311" s="107">
        <v>46007</v>
      </c>
      <c r="M2311" s="97" t="s">
        <v>27</v>
      </c>
      <c r="N2311" s="80">
        <v>2025</v>
      </c>
      <c r="O2311" s="80"/>
    </row>
    <row r="2312" spans="1:31" ht="13.5" customHeight="1" x14ac:dyDescent="0.2">
      <c r="A2312" s="84">
        <v>900206506</v>
      </c>
      <c r="B2312" s="80" t="s">
        <v>1668</v>
      </c>
      <c r="C2312" s="200">
        <v>10055000</v>
      </c>
      <c r="D2312" s="200">
        <v>10055000</v>
      </c>
      <c r="E2312" s="180">
        <v>301650</v>
      </c>
      <c r="F2312" s="82">
        <f>+D2312*3%</f>
        <v>301650</v>
      </c>
      <c r="G2312" s="171">
        <f>+F2312-E2312</f>
        <v>0</v>
      </c>
      <c r="H2312" s="173" t="s">
        <v>2108</v>
      </c>
      <c r="I2312" s="90">
        <v>9753350</v>
      </c>
      <c r="J2312" s="82">
        <f>(D2312-E2312-G2312)-I2312</f>
        <v>0</v>
      </c>
      <c r="K2312" s="149" t="s">
        <v>2078</v>
      </c>
      <c r="L2312" s="107">
        <v>46010</v>
      </c>
      <c r="M2312" s="149" t="s">
        <v>27</v>
      </c>
      <c r="N2312" s="80">
        <v>2025</v>
      </c>
      <c r="O2312" s="80"/>
    </row>
    <row r="2313" spans="1:31" s="76" customFormat="1" ht="13.5" customHeight="1" x14ac:dyDescent="0.2">
      <c r="A2313" s="84">
        <v>8170018921</v>
      </c>
      <c r="B2313" s="166" t="s">
        <v>619</v>
      </c>
      <c r="C2313" s="205">
        <v>165928201</v>
      </c>
      <c r="D2313" s="205">
        <v>164167160</v>
      </c>
      <c r="E2313" s="205">
        <v>4925015</v>
      </c>
      <c r="F2313" s="169">
        <f>+D2313*3%</f>
        <v>4925014.8</v>
      </c>
      <c r="G2313" s="169">
        <f>+F2313-E2313</f>
        <v>-0.20000000018626451</v>
      </c>
      <c r="H2313" s="173" t="s">
        <v>2109</v>
      </c>
      <c r="I2313" s="205">
        <v>159242145</v>
      </c>
      <c r="J2313" s="205">
        <f>(D2313-E2313-G2313)-I2313</f>
        <v>0.19999998807907104</v>
      </c>
      <c r="K2313" s="205" t="s">
        <v>1661</v>
      </c>
      <c r="L2313" s="241">
        <v>46000</v>
      </c>
      <c r="M2313" s="205" t="s">
        <v>27</v>
      </c>
      <c r="N2313" s="218">
        <v>2025</v>
      </c>
      <c r="O2313" s="166"/>
      <c r="P2313" s="85"/>
      <c r="Q2313" s="85"/>
      <c r="R2313" s="85"/>
      <c r="S2313" s="85"/>
      <c r="T2313" s="85"/>
      <c r="U2313" s="85"/>
      <c r="V2313" s="85"/>
      <c r="W2313" s="85"/>
      <c r="X2313" s="85"/>
      <c r="Y2313" s="85"/>
      <c r="Z2313" s="85"/>
      <c r="AA2313" s="85"/>
      <c r="AB2313" s="85"/>
      <c r="AC2313" s="85"/>
      <c r="AD2313" s="85"/>
      <c r="AE2313" s="85"/>
    </row>
    <row r="2314" spans="1:31" ht="13.5" customHeight="1" x14ac:dyDescent="0.2">
      <c r="A2314" s="84" t="s">
        <v>39</v>
      </c>
      <c r="B2314" s="80" t="s">
        <v>565</v>
      </c>
      <c r="C2314" s="200" t="s">
        <v>421</v>
      </c>
      <c r="D2314" s="82">
        <v>60274962.119999997</v>
      </c>
      <c r="E2314" s="200" t="s">
        <v>421</v>
      </c>
      <c r="F2314" s="200" t="s">
        <v>421</v>
      </c>
      <c r="G2314" s="200" t="s">
        <v>421</v>
      </c>
      <c r="H2314" s="200" t="s">
        <v>421</v>
      </c>
      <c r="I2314" s="82">
        <v>60274962</v>
      </c>
      <c r="J2314" s="180" t="s">
        <v>421</v>
      </c>
      <c r="K2314" s="180" t="s">
        <v>421</v>
      </c>
      <c r="L2314" s="107">
        <v>46022</v>
      </c>
      <c r="M2314" s="97" t="s">
        <v>27</v>
      </c>
      <c r="N2314" s="80">
        <v>2025</v>
      </c>
      <c r="O2314" s="80"/>
    </row>
    <row r="2315" spans="1:31" ht="13.5" customHeight="1" x14ac:dyDescent="0.2">
      <c r="A2315" s="84" t="s">
        <v>599</v>
      </c>
      <c r="B2315" s="80" t="s">
        <v>599</v>
      </c>
      <c r="C2315" s="200" t="s">
        <v>36</v>
      </c>
      <c r="D2315" s="82">
        <v>477470818</v>
      </c>
      <c r="E2315" s="200" t="s">
        <v>36</v>
      </c>
      <c r="F2315" s="180" t="s">
        <v>36</v>
      </c>
      <c r="G2315" s="200" t="s">
        <v>36</v>
      </c>
      <c r="H2315" s="97" t="s">
        <v>36</v>
      </c>
      <c r="I2315" s="90">
        <v>477470818</v>
      </c>
      <c r="J2315" s="180" t="s">
        <v>36</v>
      </c>
      <c r="K2315" s="97" t="s">
        <v>27</v>
      </c>
      <c r="L2315" s="107">
        <v>46022</v>
      </c>
      <c r="M2315" s="97" t="s">
        <v>27</v>
      </c>
      <c r="N2315" s="80">
        <v>2025</v>
      </c>
      <c r="O2315" s="80"/>
    </row>
    <row r="2316" spans="1:31" ht="13.5" customHeight="1" x14ac:dyDescent="0.2">
      <c r="A2316" s="84" t="s">
        <v>599</v>
      </c>
      <c r="B2316" s="80" t="s">
        <v>2091</v>
      </c>
      <c r="C2316" s="200" t="s">
        <v>36</v>
      </c>
      <c r="D2316" s="82">
        <v>51749574</v>
      </c>
      <c r="E2316" s="200" t="s">
        <v>36</v>
      </c>
      <c r="F2316" s="180" t="s">
        <v>36</v>
      </c>
      <c r="G2316" s="200" t="s">
        <v>36</v>
      </c>
      <c r="H2316" s="97" t="s">
        <v>36</v>
      </c>
      <c r="I2316" s="90">
        <f>+D2316</f>
        <v>51749574</v>
      </c>
      <c r="J2316" s="180" t="s">
        <v>36</v>
      </c>
      <c r="K2316" s="97" t="s">
        <v>27</v>
      </c>
      <c r="L2316" s="107">
        <v>46001</v>
      </c>
      <c r="M2316" s="97" t="s">
        <v>27</v>
      </c>
      <c r="N2316" s="80">
        <v>2025</v>
      </c>
      <c r="O2316" s="80"/>
    </row>
    <row r="2317" spans="1:31" ht="13.5" customHeight="1" x14ac:dyDescent="0.2">
      <c r="A2317" s="84" t="s">
        <v>599</v>
      </c>
      <c r="B2317" s="80" t="s">
        <v>2092</v>
      </c>
      <c r="C2317" s="200" t="s">
        <v>36</v>
      </c>
      <c r="D2317" s="82">
        <v>7058690</v>
      </c>
      <c r="E2317" s="200" t="s">
        <v>36</v>
      </c>
      <c r="F2317" s="180" t="s">
        <v>36</v>
      </c>
      <c r="G2317" s="200" t="s">
        <v>36</v>
      </c>
      <c r="H2317" s="97" t="s">
        <v>36</v>
      </c>
      <c r="I2317" s="90">
        <f t="shared" ref="I2317:I2318" si="274">+D2317</f>
        <v>7058690</v>
      </c>
      <c r="J2317" s="180" t="s">
        <v>36</v>
      </c>
      <c r="K2317" s="97" t="s">
        <v>27</v>
      </c>
      <c r="L2317" s="107">
        <v>46015</v>
      </c>
      <c r="M2317" s="97" t="s">
        <v>27</v>
      </c>
      <c r="N2317" s="80">
        <v>2025</v>
      </c>
      <c r="O2317" s="80"/>
    </row>
    <row r="2318" spans="1:31" ht="13.5" customHeight="1" x14ac:dyDescent="0.2">
      <c r="A2318" s="84" t="s">
        <v>599</v>
      </c>
      <c r="B2318" s="80" t="s">
        <v>2093</v>
      </c>
      <c r="C2318" s="200" t="s">
        <v>36</v>
      </c>
      <c r="D2318" s="82">
        <v>16300000</v>
      </c>
      <c r="E2318" s="200" t="s">
        <v>36</v>
      </c>
      <c r="F2318" s="180" t="s">
        <v>36</v>
      </c>
      <c r="G2318" s="200" t="s">
        <v>36</v>
      </c>
      <c r="H2318" s="97" t="s">
        <v>36</v>
      </c>
      <c r="I2318" s="90">
        <f t="shared" si="274"/>
        <v>16300000</v>
      </c>
      <c r="J2318" s="180" t="s">
        <v>36</v>
      </c>
      <c r="K2318" s="97" t="s">
        <v>27</v>
      </c>
      <c r="L2318" s="107">
        <v>45275</v>
      </c>
      <c r="M2318" s="97" t="s">
        <v>27</v>
      </c>
      <c r="N2318" s="80">
        <v>2025</v>
      </c>
      <c r="O2318" s="80"/>
    </row>
    <row r="2319" spans="1:31" ht="13.5" customHeight="1" x14ac:dyDescent="0.2">
      <c r="A2319" s="84">
        <v>8300252052</v>
      </c>
      <c r="B2319" s="80" t="s">
        <v>628</v>
      </c>
      <c r="C2319" s="200">
        <v>9060019</v>
      </c>
      <c r="D2319" s="82">
        <v>9060019</v>
      </c>
      <c r="E2319" s="180">
        <v>271801</v>
      </c>
      <c r="F2319" s="90">
        <f t="shared" ref="F2319:F2326" si="275">+D2319*3%</f>
        <v>271800.57</v>
      </c>
      <c r="G2319" s="82">
        <f t="shared" ref="G2319:G2330" si="276">+F2319-E2319</f>
        <v>-0.42999999999301508</v>
      </c>
      <c r="H2319" s="124" t="s">
        <v>2150</v>
      </c>
      <c r="I2319" s="149">
        <v>8788218</v>
      </c>
      <c r="J2319" s="205">
        <f t="shared" ref="J2319:J2330" si="277">(D2319-E2319-G2319)-I2319</f>
        <v>0.42999999970197678</v>
      </c>
      <c r="K2319" s="205" t="s">
        <v>1830</v>
      </c>
      <c r="L2319" s="107">
        <v>46042</v>
      </c>
      <c r="M2319" s="97" t="s">
        <v>16</v>
      </c>
      <c r="N2319" s="80">
        <v>2026</v>
      </c>
      <c r="O2319" s="80"/>
    </row>
    <row r="2320" spans="1:31" ht="13.5" customHeight="1" x14ac:dyDescent="0.2">
      <c r="A2320" s="165">
        <v>9013809302</v>
      </c>
      <c r="B2320" s="166" t="s">
        <v>1201</v>
      </c>
      <c r="C2320" s="220">
        <v>6314423</v>
      </c>
      <c r="D2320" s="169">
        <v>6314423</v>
      </c>
      <c r="E2320" s="183">
        <v>189433</v>
      </c>
      <c r="F2320" s="272">
        <f t="shared" si="275"/>
        <v>189432.69</v>
      </c>
      <c r="G2320" s="272">
        <f t="shared" si="276"/>
        <v>-0.30999999999767169</v>
      </c>
      <c r="H2320" s="255" t="s">
        <v>601</v>
      </c>
      <c r="I2320" s="205">
        <v>6124979</v>
      </c>
      <c r="J2320" s="82">
        <f t="shared" si="277"/>
        <v>11.309999999590218</v>
      </c>
      <c r="K2320" s="149" t="s">
        <v>1830</v>
      </c>
      <c r="L2320" s="211">
        <v>46043</v>
      </c>
      <c r="M2320" s="170" t="s">
        <v>16</v>
      </c>
      <c r="N2320" s="166">
        <v>2026</v>
      </c>
      <c r="O2320" s="80"/>
    </row>
    <row r="2321" spans="1:15" ht="13.5" customHeight="1" x14ac:dyDescent="0.2">
      <c r="A2321" s="84">
        <v>9015884123</v>
      </c>
      <c r="B2321" s="80" t="s">
        <v>1057</v>
      </c>
      <c r="C2321" s="200">
        <v>28363991</v>
      </c>
      <c r="D2321" s="82">
        <v>28363991</v>
      </c>
      <c r="E2321" s="180">
        <v>850920</v>
      </c>
      <c r="F2321" s="126">
        <f t="shared" si="275"/>
        <v>850919.73</v>
      </c>
      <c r="G2321" s="126">
        <f t="shared" si="276"/>
        <v>-0.27000000001862645</v>
      </c>
      <c r="H2321" s="124" t="s">
        <v>2152</v>
      </c>
      <c r="I2321" s="149">
        <v>27513065.609999999</v>
      </c>
      <c r="J2321" s="169">
        <f t="shared" si="277"/>
        <v>5.6600000001490116</v>
      </c>
      <c r="K2321" s="149" t="s">
        <v>2078</v>
      </c>
      <c r="L2321" s="107">
        <v>46052</v>
      </c>
      <c r="M2321" s="97" t="s">
        <v>16</v>
      </c>
      <c r="N2321" s="80">
        <v>2026</v>
      </c>
      <c r="O2321" s="80"/>
    </row>
    <row r="2322" spans="1:15" ht="13.5" customHeight="1" x14ac:dyDescent="0.2">
      <c r="A2322" s="84">
        <v>9013809941</v>
      </c>
      <c r="B2322" s="80" t="s">
        <v>615</v>
      </c>
      <c r="C2322" s="200">
        <v>7267100</v>
      </c>
      <c r="D2322" s="82">
        <v>7267100</v>
      </c>
      <c r="E2322" s="180">
        <v>218013</v>
      </c>
      <c r="F2322" s="126">
        <f t="shared" si="275"/>
        <v>218013</v>
      </c>
      <c r="G2322" s="126">
        <f t="shared" si="276"/>
        <v>0</v>
      </c>
      <c r="H2322" s="125" t="s">
        <v>601</v>
      </c>
      <c r="I2322" s="149">
        <v>8739769</v>
      </c>
      <c r="J2322" s="82">
        <f t="shared" si="277"/>
        <v>-1690682</v>
      </c>
      <c r="K2322" s="149" t="s">
        <v>1830</v>
      </c>
      <c r="L2322" s="107">
        <v>46052</v>
      </c>
      <c r="M2322" s="97" t="s">
        <v>16</v>
      </c>
      <c r="N2322" s="80">
        <v>2026</v>
      </c>
      <c r="O2322" s="185" t="s">
        <v>2114</v>
      </c>
    </row>
    <row r="2323" spans="1:15" ht="13.5" customHeight="1" x14ac:dyDescent="0.2">
      <c r="A2323" s="84">
        <v>8002249860</v>
      </c>
      <c r="B2323" s="80" t="s">
        <v>559</v>
      </c>
      <c r="C2323" s="200">
        <v>705736947</v>
      </c>
      <c r="D2323" s="82">
        <v>696370816</v>
      </c>
      <c r="E2323" s="180">
        <v>20891124</v>
      </c>
      <c r="F2323" s="126">
        <f t="shared" si="275"/>
        <v>20891124.48</v>
      </c>
      <c r="G2323" s="126">
        <f t="shared" si="276"/>
        <v>0.48000000044703484</v>
      </c>
      <c r="H2323" s="124" t="s">
        <v>2154</v>
      </c>
      <c r="I2323" s="149">
        <v>675479692</v>
      </c>
      <c r="J2323" s="82">
        <f t="shared" si="277"/>
        <v>-0.48000001907348633</v>
      </c>
      <c r="K2323" s="149" t="s">
        <v>1830</v>
      </c>
      <c r="L2323" s="107">
        <v>46037</v>
      </c>
      <c r="M2323" s="97" t="s">
        <v>16</v>
      </c>
      <c r="N2323" s="80">
        <v>2026</v>
      </c>
      <c r="O2323" s="80"/>
    </row>
    <row r="2324" spans="1:15" ht="13.5" customHeight="1" x14ac:dyDescent="0.2">
      <c r="A2324" s="84">
        <v>891900101</v>
      </c>
      <c r="B2324" s="80" t="s">
        <v>622</v>
      </c>
      <c r="C2324" s="200">
        <v>110205768</v>
      </c>
      <c r="D2324" s="82">
        <v>106934813</v>
      </c>
      <c r="E2324" s="180">
        <v>3208044</v>
      </c>
      <c r="F2324" s="82">
        <f t="shared" si="275"/>
        <v>3208044.3899999997</v>
      </c>
      <c r="G2324" s="82">
        <f t="shared" si="276"/>
        <v>0.38999999966472387</v>
      </c>
      <c r="H2324" s="124" t="s">
        <v>2156</v>
      </c>
      <c r="I2324" s="149">
        <v>103726769</v>
      </c>
      <c r="J2324" s="82">
        <f t="shared" si="277"/>
        <v>-0.39000000059604645</v>
      </c>
      <c r="K2324" s="149" t="s">
        <v>1830</v>
      </c>
      <c r="L2324" s="107">
        <v>46037</v>
      </c>
      <c r="M2324" s="97" t="s">
        <v>16</v>
      </c>
      <c r="N2324" s="80">
        <v>2026</v>
      </c>
      <c r="O2324" s="80"/>
    </row>
    <row r="2325" spans="1:15" ht="13.5" customHeight="1" x14ac:dyDescent="0.2">
      <c r="A2325" s="84">
        <v>9011924788</v>
      </c>
      <c r="B2325" s="80" t="s">
        <v>604</v>
      </c>
      <c r="C2325" s="200">
        <v>5083727</v>
      </c>
      <c r="D2325" s="82">
        <v>5083727</v>
      </c>
      <c r="E2325" s="180">
        <v>152212</v>
      </c>
      <c r="F2325" s="82">
        <f t="shared" si="275"/>
        <v>152511.81</v>
      </c>
      <c r="G2325" s="82">
        <f t="shared" si="276"/>
        <v>299.80999999999767</v>
      </c>
      <c r="H2325" s="124" t="s">
        <v>2158</v>
      </c>
      <c r="I2325" s="149">
        <v>4931215</v>
      </c>
      <c r="J2325" s="169">
        <f t="shared" si="277"/>
        <v>0.19000000040978193</v>
      </c>
      <c r="K2325" s="149" t="s">
        <v>2078</v>
      </c>
      <c r="L2325" s="107">
        <v>46035</v>
      </c>
      <c r="M2325" s="97" t="s">
        <v>16</v>
      </c>
      <c r="N2325" s="80">
        <v>2026</v>
      </c>
      <c r="O2325" s="80"/>
    </row>
    <row r="2326" spans="1:15" ht="13.5" customHeight="1" x14ac:dyDescent="0.2">
      <c r="A2326" s="84">
        <v>9003660101</v>
      </c>
      <c r="B2326" s="80" t="s">
        <v>1523</v>
      </c>
      <c r="C2326" s="200">
        <v>137438</v>
      </c>
      <c r="D2326" s="82">
        <v>59961</v>
      </c>
      <c r="E2326" s="180">
        <v>0</v>
      </c>
      <c r="F2326" s="180">
        <f t="shared" si="275"/>
        <v>1798.83</v>
      </c>
      <c r="G2326" s="82">
        <f t="shared" si="276"/>
        <v>1798.83</v>
      </c>
      <c r="H2326" s="125" t="s">
        <v>601</v>
      </c>
      <c r="I2326" s="149"/>
      <c r="J2326" s="169">
        <f t="shared" si="277"/>
        <v>58162.17</v>
      </c>
      <c r="K2326" s="149" t="s">
        <v>1661</v>
      </c>
      <c r="L2326" s="107"/>
      <c r="M2326" s="149"/>
      <c r="N2326" s="80">
        <v>2025</v>
      </c>
      <c r="O2326" s="184" t="s">
        <v>2225</v>
      </c>
    </row>
    <row r="2327" spans="1:15" ht="13.5" customHeight="1" x14ac:dyDescent="0.2">
      <c r="A2327" s="84">
        <v>9000036172</v>
      </c>
      <c r="B2327" s="80" t="s">
        <v>1041</v>
      </c>
      <c r="C2327" s="200">
        <v>1693951477</v>
      </c>
      <c r="D2327" s="82">
        <v>1842121634</v>
      </c>
      <c r="E2327" s="180">
        <v>128948514</v>
      </c>
      <c r="F2327" s="82">
        <f>+D2327*7%</f>
        <v>128948514.38000001</v>
      </c>
      <c r="G2327" s="149">
        <f t="shared" si="276"/>
        <v>0.38000001013278961</v>
      </c>
      <c r="H2327" s="124" t="s">
        <v>2165</v>
      </c>
      <c r="I2327" s="149">
        <v>1713173121</v>
      </c>
      <c r="J2327" s="82">
        <f t="shared" si="277"/>
        <v>-1.380000114440918</v>
      </c>
      <c r="K2327" s="149" t="s">
        <v>1830</v>
      </c>
      <c r="L2327" s="107">
        <v>46042</v>
      </c>
      <c r="M2327" s="97" t="s">
        <v>16</v>
      </c>
      <c r="N2327" s="80">
        <v>2026</v>
      </c>
      <c r="O2327" s="80"/>
    </row>
    <row r="2328" spans="1:15" ht="13.5" customHeight="1" x14ac:dyDescent="0.2">
      <c r="A2328" s="84">
        <v>8909049961</v>
      </c>
      <c r="B2328" s="80" t="s">
        <v>626</v>
      </c>
      <c r="C2328" s="200">
        <v>64141532</v>
      </c>
      <c r="D2328" s="82">
        <v>64304090</v>
      </c>
      <c r="E2328" s="180">
        <v>1929123</v>
      </c>
      <c r="F2328" s="82">
        <f>+D2328*3%</f>
        <v>1929122.7</v>
      </c>
      <c r="G2328" s="82">
        <f t="shared" si="276"/>
        <v>-0.30000000004656613</v>
      </c>
      <c r="H2328" s="124" t="s">
        <v>2168</v>
      </c>
      <c r="I2328" s="149">
        <v>64304090</v>
      </c>
      <c r="J2328" s="82">
        <f t="shared" si="277"/>
        <v>-1929122.700000003</v>
      </c>
      <c r="K2328" s="149" t="s">
        <v>1830</v>
      </c>
      <c r="L2328" s="107">
        <v>46044</v>
      </c>
      <c r="M2328" s="97" t="s">
        <v>16</v>
      </c>
      <c r="N2328" s="80">
        <v>2026</v>
      </c>
      <c r="O2328" s="274" t="s">
        <v>2133</v>
      </c>
    </row>
    <row r="2329" spans="1:15" ht="13.5" customHeight="1" x14ac:dyDescent="0.2">
      <c r="A2329" s="84">
        <v>8900390295</v>
      </c>
      <c r="B2329" s="80" t="s">
        <v>1434</v>
      </c>
      <c r="C2329" s="200">
        <v>5719125</v>
      </c>
      <c r="D2329" s="82">
        <v>5719125</v>
      </c>
      <c r="E2329" s="180">
        <v>171574</v>
      </c>
      <c r="F2329" s="126">
        <f t="shared" ref="F2329:F2330" si="278">+C2329*3%</f>
        <v>171573.75</v>
      </c>
      <c r="G2329" s="126">
        <f t="shared" si="276"/>
        <v>-0.25</v>
      </c>
      <c r="H2329" s="125" t="s">
        <v>601</v>
      </c>
      <c r="I2329" s="149">
        <v>5547551</v>
      </c>
      <c r="J2329" s="82">
        <f t="shared" si="277"/>
        <v>0.25</v>
      </c>
      <c r="K2329" s="149" t="s">
        <v>1830</v>
      </c>
      <c r="L2329" s="107">
        <v>46048</v>
      </c>
      <c r="M2329" s="97" t="s">
        <v>16</v>
      </c>
      <c r="N2329" s="80">
        <v>2026</v>
      </c>
      <c r="O2329" s="80"/>
    </row>
    <row r="2330" spans="1:15" ht="13.5" customHeight="1" x14ac:dyDescent="0.2">
      <c r="A2330" s="84">
        <v>9015433189</v>
      </c>
      <c r="B2330" s="80" t="s">
        <v>1226</v>
      </c>
      <c r="C2330" s="200">
        <v>20820637</v>
      </c>
      <c r="D2330" s="82">
        <v>20820637</v>
      </c>
      <c r="E2330" s="180">
        <v>624619</v>
      </c>
      <c r="F2330" s="82">
        <f t="shared" si="278"/>
        <v>624619.11</v>
      </c>
      <c r="G2330" s="171">
        <f t="shared" si="276"/>
        <v>0.10999999998603016</v>
      </c>
      <c r="H2330" s="124" t="s">
        <v>2221</v>
      </c>
      <c r="I2330" s="149">
        <v>20196018</v>
      </c>
      <c r="J2330" s="82">
        <f t="shared" si="277"/>
        <v>-0.10999999940395355</v>
      </c>
      <c r="K2330" s="149" t="s">
        <v>2078</v>
      </c>
      <c r="L2330" s="107">
        <v>46048</v>
      </c>
      <c r="M2330" s="97" t="s">
        <v>16</v>
      </c>
      <c r="N2330" s="80">
        <v>2026</v>
      </c>
      <c r="O2330" s="80"/>
    </row>
    <row r="2331" spans="1:15" ht="13.5" customHeight="1" x14ac:dyDescent="0.2">
      <c r="A2331" s="84">
        <v>8160020199</v>
      </c>
      <c r="B2331" s="80" t="s">
        <v>617</v>
      </c>
      <c r="C2331" s="200">
        <v>89852828</v>
      </c>
      <c r="D2331" s="82">
        <v>89461988</v>
      </c>
      <c r="E2331" s="180">
        <v>2683860</v>
      </c>
      <c r="F2331" s="126">
        <f>+D2331*3%</f>
        <v>2683859.64</v>
      </c>
      <c r="G2331" s="126">
        <f>+F2331-E2331</f>
        <v>-0.35999999986961484</v>
      </c>
      <c r="H2331" s="311" t="s">
        <v>2177</v>
      </c>
      <c r="I2331" s="149">
        <v>86778128</v>
      </c>
      <c r="J2331" s="82">
        <f t="shared" ref="J2331:J2335" si="279">(D2331-E2331-G2331)-I2331</f>
        <v>0.35999999940395355</v>
      </c>
      <c r="K2331" s="149" t="s">
        <v>1830</v>
      </c>
      <c r="L2331" s="107" t="s">
        <v>2111</v>
      </c>
      <c r="M2331" s="97" t="s">
        <v>16</v>
      </c>
      <c r="N2331" s="80">
        <v>2026</v>
      </c>
      <c r="O2331" s="166" t="s">
        <v>2112</v>
      </c>
    </row>
    <row r="2332" spans="1:15" ht="13.5" customHeight="1" x14ac:dyDescent="0.2">
      <c r="A2332" s="84">
        <v>9000399016</v>
      </c>
      <c r="B2332" s="80" t="s">
        <v>23</v>
      </c>
      <c r="C2332" s="200">
        <v>69723456</v>
      </c>
      <c r="D2332" s="82">
        <v>69555339</v>
      </c>
      <c r="E2332" s="180">
        <v>2086660</v>
      </c>
      <c r="F2332" s="126">
        <f>+D2332*3%</f>
        <v>2086660.17</v>
      </c>
      <c r="G2332" s="82">
        <f t="shared" ref="G2332:G2335" si="280">+F2332-E2332</f>
        <v>0.16999999992549419</v>
      </c>
      <c r="H2332" s="124" t="s">
        <v>2183</v>
      </c>
      <c r="I2332" s="149">
        <v>67468450</v>
      </c>
      <c r="J2332" s="149">
        <f t="shared" si="279"/>
        <v>228.82999999821186</v>
      </c>
      <c r="K2332" s="149" t="s">
        <v>2078</v>
      </c>
      <c r="L2332" s="107">
        <v>46050</v>
      </c>
      <c r="M2332" s="97" t="s">
        <v>16</v>
      </c>
      <c r="N2332" s="80">
        <v>2026</v>
      </c>
      <c r="O2332" s="234" t="s">
        <v>2121</v>
      </c>
    </row>
    <row r="2333" spans="1:15" ht="13.5" customHeight="1" x14ac:dyDescent="0.2">
      <c r="A2333" s="84">
        <v>9000821430</v>
      </c>
      <c r="B2333" s="80" t="s">
        <v>1202</v>
      </c>
      <c r="C2333" s="200">
        <v>2582463</v>
      </c>
      <c r="D2333" s="82">
        <v>2582463</v>
      </c>
      <c r="E2333" s="180">
        <v>0</v>
      </c>
      <c r="F2333" s="82">
        <f t="shared" ref="F2333:F2335" si="281">+D2333*3%</f>
        <v>77473.89</v>
      </c>
      <c r="G2333" s="82">
        <f t="shared" si="280"/>
        <v>77473.89</v>
      </c>
      <c r="H2333" s="125" t="s">
        <v>601</v>
      </c>
      <c r="I2333" s="149">
        <v>2582463</v>
      </c>
      <c r="J2333" s="149">
        <f t="shared" si="279"/>
        <v>-77473.89000000013</v>
      </c>
      <c r="K2333" s="149" t="s">
        <v>2078</v>
      </c>
      <c r="L2333" s="107">
        <v>46037</v>
      </c>
      <c r="M2333" s="97" t="s">
        <v>16</v>
      </c>
      <c r="N2333" s="80">
        <v>2026</v>
      </c>
      <c r="O2333" s="198" t="s">
        <v>449</v>
      </c>
    </row>
    <row r="2334" spans="1:15" ht="13.5" customHeight="1" x14ac:dyDescent="0.2">
      <c r="A2334" s="84">
        <v>9013792472</v>
      </c>
      <c r="B2334" s="80" t="s">
        <v>1634</v>
      </c>
      <c r="C2334" s="200">
        <v>2151846</v>
      </c>
      <c r="D2334" s="82">
        <v>2151846</v>
      </c>
      <c r="E2334" s="180">
        <v>64555</v>
      </c>
      <c r="F2334" s="82">
        <f t="shared" si="281"/>
        <v>64555.38</v>
      </c>
      <c r="G2334" s="82">
        <f t="shared" si="280"/>
        <v>0.37999999999738066</v>
      </c>
      <c r="H2334" s="173" t="s">
        <v>2104</v>
      </c>
      <c r="I2334" s="149">
        <v>2281702</v>
      </c>
      <c r="J2334" s="149">
        <f t="shared" si="279"/>
        <v>-194411.37999999989</v>
      </c>
      <c r="K2334" s="149" t="s">
        <v>1830</v>
      </c>
      <c r="L2334" s="107">
        <v>46048</v>
      </c>
      <c r="M2334" s="97" t="s">
        <v>16</v>
      </c>
      <c r="N2334" s="80">
        <v>2026</v>
      </c>
      <c r="O2334" s="185" t="s">
        <v>2137</v>
      </c>
    </row>
    <row r="2335" spans="1:15" ht="13.5" customHeight="1" x14ac:dyDescent="0.2">
      <c r="A2335" s="84">
        <v>8110007404</v>
      </c>
      <c r="B2335" s="80" t="s">
        <v>623</v>
      </c>
      <c r="C2335" s="200">
        <v>26671127</v>
      </c>
      <c r="D2335" s="82">
        <v>26671127</v>
      </c>
      <c r="E2335" s="180">
        <v>800134</v>
      </c>
      <c r="F2335" s="126">
        <f t="shared" si="281"/>
        <v>800133.80999999994</v>
      </c>
      <c r="G2335" s="82">
        <f t="shared" si="280"/>
        <v>-0.19000000006053597</v>
      </c>
      <c r="H2335" s="124" t="s">
        <v>2188</v>
      </c>
      <c r="I2335" s="149">
        <v>25870993</v>
      </c>
      <c r="J2335" s="149">
        <f t="shared" si="279"/>
        <v>0.19000000134110451</v>
      </c>
      <c r="K2335" s="149" t="s">
        <v>2078</v>
      </c>
      <c r="L2335" s="107">
        <v>46037</v>
      </c>
      <c r="M2335" s="97" t="s">
        <v>16</v>
      </c>
      <c r="N2335" s="80">
        <v>2026</v>
      </c>
      <c r="O2335" s="80"/>
    </row>
    <row r="2336" spans="1:15" ht="13.5" customHeight="1" x14ac:dyDescent="0.2">
      <c r="A2336" s="84">
        <v>9013027270</v>
      </c>
      <c r="B2336" s="80" t="s">
        <v>1030</v>
      </c>
      <c r="C2336" s="200">
        <v>7102056</v>
      </c>
      <c r="D2336" s="82">
        <v>7102056</v>
      </c>
      <c r="E2336" s="180">
        <v>0</v>
      </c>
      <c r="F2336" s="126">
        <f t="shared" ref="F2336:F2341" si="282">+D2336*3%</f>
        <v>213061.68</v>
      </c>
      <c r="G2336" s="82">
        <f>+F2336-E2336</f>
        <v>213061.68</v>
      </c>
      <c r="H2336" s="124" t="s">
        <v>2198</v>
      </c>
      <c r="I2336" s="149"/>
      <c r="J2336" s="169">
        <f>(D2336-E2336-G2336)-I2336</f>
        <v>6888994.3200000003</v>
      </c>
      <c r="K2336" s="205" t="s">
        <v>1830</v>
      </c>
      <c r="L2336" s="149"/>
      <c r="M2336" s="149"/>
      <c r="N2336" s="80">
        <v>2025</v>
      </c>
      <c r="O2336" s="184" t="s">
        <v>854</v>
      </c>
    </row>
    <row r="2337" spans="1:30" ht="13.5" customHeight="1" x14ac:dyDescent="0.2">
      <c r="A2337" s="84">
        <v>9004330329</v>
      </c>
      <c r="B2337" s="49" t="s">
        <v>1707</v>
      </c>
      <c r="C2337" s="200">
        <v>8735137</v>
      </c>
      <c r="D2337" s="82">
        <v>8735137</v>
      </c>
      <c r="E2337" s="180">
        <v>262054</v>
      </c>
      <c r="F2337" s="180">
        <f t="shared" si="282"/>
        <v>262054.11</v>
      </c>
      <c r="G2337" s="171">
        <f t="shared" ref="G2337:G2341" si="283">+F2337-E2337</f>
        <v>0.10999999998603016</v>
      </c>
      <c r="H2337" s="124" t="s">
        <v>2202</v>
      </c>
      <c r="I2337" s="149">
        <v>8179941</v>
      </c>
      <c r="J2337" s="149">
        <f t="shared" ref="J2337:J2341" si="284">(D2337-E2337-G2337)-I2337</f>
        <v>293141.8900000006</v>
      </c>
      <c r="K2337" s="149" t="s">
        <v>2078</v>
      </c>
      <c r="L2337" s="107">
        <v>46036</v>
      </c>
      <c r="M2337" s="97" t="s">
        <v>16</v>
      </c>
      <c r="N2337" s="80">
        <v>2026</v>
      </c>
      <c r="O2337" s="239" t="s">
        <v>2122</v>
      </c>
    </row>
    <row r="2338" spans="1:30" ht="13.5" customHeight="1" x14ac:dyDescent="0.2">
      <c r="A2338" s="84">
        <v>9006777323</v>
      </c>
      <c r="B2338" s="166" t="s">
        <v>618</v>
      </c>
      <c r="C2338" s="200">
        <v>58217136</v>
      </c>
      <c r="D2338" s="82">
        <v>58217136</v>
      </c>
      <c r="E2338" s="180">
        <v>1746514</v>
      </c>
      <c r="F2338" s="169">
        <f t="shared" si="282"/>
        <v>1746514.0799999998</v>
      </c>
      <c r="G2338" s="169">
        <f t="shared" si="283"/>
        <v>7.9999999841675162E-2</v>
      </c>
      <c r="H2338" s="124" t="s">
        <v>2203</v>
      </c>
      <c r="I2338" s="149">
        <v>56470622</v>
      </c>
      <c r="J2338" s="169">
        <f t="shared" si="284"/>
        <v>-7.9999998211860657E-2</v>
      </c>
      <c r="K2338" s="149" t="s">
        <v>1830</v>
      </c>
      <c r="L2338" s="107">
        <v>46035</v>
      </c>
      <c r="M2338" s="97" t="s">
        <v>16</v>
      </c>
      <c r="N2338" s="80">
        <v>2026</v>
      </c>
      <c r="O2338" s="80"/>
    </row>
    <row r="2339" spans="1:30" ht="13.5" customHeight="1" x14ac:dyDescent="0.2">
      <c r="A2339" s="84">
        <v>9006523347</v>
      </c>
      <c r="B2339" s="80" t="s">
        <v>616</v>
      </c>
      <c r="C2339" s="200">
        <v>7682382</v>
      </c>
      <c r="D2339" s="82">
        <v>7682382</v>
      </c>
      <c r="E2339" s="180">
        <v>230471</v>
      </c>
      <c r="F2339" s="126">
        <f t="shared" si="282"/>
        <v>230471.46</v>
      </c>
      <c r="G2339" s="126">
        <f t="shared" si="283"/>
        <v>0.45999999999185093</v>
      </c>
      <c r="H2339" s="124" t="s">
        <v>2205</v>
      </c>
      <c r="I2339" s="149">
        <v>7451911</v>
      </c>
      <c r="J2339" s="149">
        <f t="shared" si="284"/>
        <v>-0.4599999999627471</v>
      </c>
      <c r="K2339" s="149" t="s">
        <v>1830</v>
      </c>
      <c r="L2339" s="107">
        <v>46042</v>
      </c>
      <c r="M2339" s="97" t="s">
        <v>16</v>
      </c>
      <c r="N2339" s="80">
        <v>2026</v>
      </c>
      <c r="O2339" s="80"/>
    </row>
    <row r="2340" spans="1:30" ht="13.5" customHeight="1" x14ac:dyDescent="0.2">
      <c r="A2340" s="84">
        <v>900206506</v>
      </c>
      <c r="B2340" s="80" t="s">
        <v>1668</v>
      </c>
      <c r="C2340" s="200">
        <v>10376000</v>
      </c>
      <c r="D2340" s="82">
        <v>10376000</v>
      </c>
      <c r="E2340" s="180">
        <v>311280</v>
      </c>
      <c r="F2340" s="126">
        <f t="shared" si="282"/>
        <v>311280</v>
      </c>
      <c r="G2340" s="171">
        <f t="shared" si="283"/>
        <v>0</v>
      </c>
      <c r="H2340" s="124" t="s">
        <v>2207</v>
      </c>
      <c r="I2340" s="149">
        <v>10064720</v>
      </c>
      <c r="J2340" s="82">
        <f t="shared" si="284"/>
        <v>0</v>
      </c>
      <c r="K2340" s="149" t="s">
        <v>1830</v>
      </c>
      <c r="L2340" s="107">
        <v>46048</v>
      </c>
      <c r="M2340" s="97" t="s">
        <v>16</v>
      </c>
      <c r="N2340" s="80">
        <v>2026</v>
      </c>
      <c r="O2340" s="80"/>
    </row>
    <row r="2341" spans="1:30" ht="13.5" customHeight="1" x14ac:dyDescent="0.2">
      <c r="A2341" s="84">
        <v>8170018921</v>
      </c>
      <c r="B2341" s="166" t="s">
        <v>619</v>
      </c>
      <c r="C2341" s="200">
        <v>162692502</v>
      </c>
      <c r="D2341" s="82">
        <v>163215384</v>
      </c>
      <c r="E2341" s="180">
        <v>4896462</v>
      </c>
      <c r="F2341" s="169">
        <f t="shared" si="282"/>
        <v>4896461.5199999996</v>
      </c>
      <c r="G2341" s="169">
        <f t="shared" si="283"/>
        <v>-0.48000000044703484</v>
      </c>
      <c r="H2341" s="124" t="s">
        <v>2209</v>
      </c>
      <c r="I2341" s="149">
        <v>158318922</v>
      </c>
      <c r="J2341" s="205">
        <f t="shared" si="284"/>
        <v>0.47999998927116394</v>
      </c>
      <c r="K2341" s="205" t="s">
        <v>2078</v>
      </c>
      <c r="L2341" s="107">
        <v>46031</v>
      </c>
      <c r="M2341" s="97" t="s">
        <v>16</v>
      </c>
      <c r="N2341" s="80">
        <v>2026</v>
      </c>
      <c r="O2341" s="80"/>
    </row>
    <row r="2342" spans="1:30" ht="13.5" customHeight="1" x14ac:dyDescent="0.2">
      <c r="A2342" s="84" t="s">
        <v>39</v>
      </c>
      <c r="B2342" s="80" t="s">
        <v>565</v>
      </c>
      <c r="C2342" s="200" t="s">
        <v>36</v>
      </c>
      <c r="D2342" s="82">
        <v>53046616.939999998</v>
      </c>
      <c r="E2342" s="180" t="s">
        <v>421</v>
      </c>
      <c r="F2342" s="245" t="s">
        <v>421</v>
      </c>
      <c r="G2342" s="245" t="s">
        <v>421</v>
      </c>
      <c r="H2342" s="124" t="s">
        <v>36</v>
      </c>
      <c r="I2342" s="149">
        <v>53046616.939999998</v>
      </c>
      <c r="J2342" s="180" t="s">
        <v>421</v>
      </c>
      <c r="K2342" s="149" t="s">
        <v>421</v>
      </c>
      <c r="L2342" s="107">
        <v>46053</v>
      </c>
      <c r="M2342" s="97" t="s">
        <v>16</v>
      </c>
      <c r="N2342" s="80">
        <v>2026</v>
      </c>
      <c r="O2342" s="80"/>
    </row>
    <row r="2343" spans="1:30" ht="13.5" customHeight="1" x14ac:dyDescent="0.2">
      <c r="A2343" s="84" t="s">
        <v>599</v>
      </c>
      <c r="B2343" s="80" t="s">
        <v>599</v>
      </c>
      <c r="C2343" s="200" t="s">
        <v>36</v>
      </c>
      <c r="D2343" s="82">
        <v>102564405</v>
      </c>
      <c r="E2343" s="180" t="s">
        <v>36</v>
      </c>
      <c r="F2343" s="245" t="s">
        <v>36</v>
      </c>
      <c r="G2343" s="245" t="s">
        <v>36</v>
      </c>
      <c r="H2343" s="124" t="s">
        <v>36</v>
      </c>
      <c r="I2343" s="149">
        <v>102564405</v>
      </c>
      <c r="J2343" s="180" t="s">
        <v>36</v>
      </c>
      <c r="K2343" s="149" t="s">
        <v>16</v>
      </c>
      <c r="L2343" s="107">
        <v>46053</v>
      </c>
      <c r="M2343" s="97" t="s">
        <v>16</v>
      </c>
      <c r="N2343" s="80">
        <v>2026</v>
      </c>
      <c r="O2343" s="80"/>
    </row>
    <row r="2344" spans="1:30" ht="13.5" customHeight="1" x14ac:dyDescent="0.2">
      <c r="A2344" s="165">
        <v>9003660101</v>
      </c>
      <c r="B2344" s="166" t="s">
        <v>1523</v>
      </c>
      <c r="C2344" s="220">
        <v>151962</v>
      </c>
      <c r="D2344" s="169">
        <v>114992</v>
      </c>
      <c r="E2344" s="183">
        <v>0</v>
      </c>
      <c r="F2344" s="183">
        <f t="shared" ref="F2344:F2345" si="285">+D2344*3%</f>
        <v>3449.7599999999998</v>
      </c>
      <c r="G2344" s="169">
        <f t="shared" ref="G2344:G2345" si="286">+F2344-E2344</f>
        <v>3449.7599999999998</v>
      </c>
      <c r="H2344" s="255" t="s">
        <v>601</v>
      </c>
      <c r="I2344" s="205"/>
      <c r="J2344" s="169">
        <f t="shared" ref="J2344:J2345" si="287">(D2344-E2344-G2344)-I2344</f>
        <v>111542.24</v>
      </c>
      <c r="K2344" s="205" t="s">
        <v>2078</v>
      </c>
      <c r="L2344" s="211"/>
      <c r="M2344" s="205"/>
      <c r="N2344" s="166">
        <v>2025</v>
      </c>
      <c r="O2344" s="184" t="s">
        <v>2225</v>
      </c>
    </row>
    <row r="2345" spans="1:30" ht="13.5" customHeight="1" x14ac:dyDescent="0.2">
      <c r="A2345" s="84">
        <v>9003660101</v>
      </c>
      <c r="B2345" s="80" t="s">
        <v>1523</v>
      </c>
      <c r="C2345" s="200">
        <v>135836</v>
      </c>
      <c r="D2345" s="82">
        <v>113324</v>
      </c>
      <c r="E2345" s="180">
        <v>0</v>
      </c>
      <c r="F2345" s="180">
        <f t="shared" si="285"/>
        <v>3399.72</v>
      </c>
      <c r="G2345" s="82">
        <f t="shared" si="286"/>
        <v>3399.72</v>
      </c>
      <c r="H2345" s="125" t="s">
        <v>601</v>
      </c>
      <c r="I2345" s="149"/>
      <c r="J2345" s="169">
        <f t="shared" si="287"/>
        <v>109924.28</v>
      </c>
      <c r="K2345" s="149" t="s">
        <v>1830</v>
      </c>
      <c r="L2345" s="107"/>
      <c r="M2345" s="149"/>
      <c r="N2345" s="80">
        <v>2025</v>
      </c>
      <c r="O2345" s="184" t="s">
        <v>2225</v>
      </c>
    </row>
    <row r="2346" spans="1:30" ht="13.5" customHeight="1" x14ac:dyDescent="0.2">
      <c r="A2346" s="84" t="s">
        <v>599</v>
      </c>
      <c r="B2346" s="80" t="s">
        <v>2093</v>
      </c>
      <c r="C2346" s="97" t="s">
        <v>36</v>
      </c>
      <c r="D2346" s="200">
        <v>118708000</v>
      </c>
      <c r="E2346" s="180" t="s">
        <v>36</v>
      </c>
      <c r="F2346" s="200" t="s">
        <v>36</v>
      </c>
      <c r="G2346" s="180" t="s">
        <v>36</v>
      </c>
      <c r="H2346" s="200" t="s">
        <v>36</v>
      </c>
      <c r="I2346" s="90">
        <v>118708000</v>
      </c>
      <c r="J2346" s="200" t="s">
        <v>36</v>
      </c>
      <c r="K2346" s="180" t="s">
        <v>16</v>
      </c>
      <c r="L2346" s="107">
        <v>46050</v>
      </c>
      <c r="M2346" s="107" t="s">
        <v>16</v>
      </c>
      <c r="N2346" s="97">
        <v>2026</v>
      </c>
      <c r="O2346" s="80"/>
    </row>
    <row r="2347" spans="1:30" ht="13.5" customHeight="1" x14ac:dyDescent="0.2">
      <c r="A2347" s="84" t="s">
        <v>599</v>
      </c>
      <c r="B2347" s="80" t="s">
        <v>2093</v>
      </c>
      <c r="C2347" s="97" t="s">
        <v>36</v>
      </c>
      <c r="D2347" s="200">
        <v>25400000</v>
      </c>
      <c r="E2347" s="180" t="s">
        <v>36</v>
      </c>
      <c r="F2347" s="200" t="s">
        <v>36</v>
      </c>
      <c r="G2347" s="180" t="s">
        <v>36</v>
      </c>
      <c r="H2347" s="200" t="s">
        <v>36</v>
      </c>
      <c r="I2347" s="200">
        <v>25400000</v>
      </c>
      <c r="J2347" s="200" t="s">
        <v>36</v>
      </c>
      <c r="K2347" s="180" t="s">
        <v>16</v>
      </c>
      <c r="L2347" s="107">
        <v>46050</v>
      </c>
      <c r="M2347" s="107" t="s">
        <v>16</v>
      </c>
      <c r="N2347" s="97">
        <v>2026</v>
      </c>
      <c r="O2347" s="80"/>
    </row>
    <row r="2348" spans="1:30" ht="13.5" customHeight="1" x14ac:dyDescent="0.2">
      <c r="A2348" s="84" t="s">
        <v>599</v>
      </c>
      <c r="B2348" s="80" t="s">
        <v>2124</v>
      </c>
      <c r="C2348" s="97" t="s">
        <v>36</v>
      </c>
      <c r="D2348" s="200">
        <v>4919000</v>
      </c>
      <c r="E2348" s="180" t="s">
        <v>36</v>
      </c>
      <c r="F2348" s="200" t="s">
        <v>36</v>
      </c>
      <c r="G2348" s="180" t="s">
        <v>36</v>
      </c>
      <c r="H2348" s="200" t="s">
        <v>36</v>
      </c>
      <c r="I2348" s="200">
        <v>4919000</v>
      </c>
      <c r="J2348" s="200" t="s">
        <v>36</v>
      </c>
      <c r="K2348" s="180" t="s">
        <v>16</v>
      </c>
      <c r="L2348" s="107">
        <v>46052</v>
      </c>
      <c r="M2348" s="107" t="s">
        <v>16</v>
      </c>
      <c r="N2348" s="97">
        <v>2026</v>
      </c>
      <c r="O2348" s="80"/>
    </row>
    <row r="2349" spans="1:30" s="76" customFormat="1" ht="13.5" customHeight="1" x14ac:dyDescent="0.2">
      <c r="A2349" s="84">
        <v>9008963004</v>
      </c>
      <c r="B2349" s="80" t="s">
        <v>2127</v>
      </c>
      <c r="C2349" s="180" t="s">
        <v>36</v>
      </c>
      <c r="D2349" s="82">
        <v>6481225</v>
      </c>
      <c r="E2349" s="200" t="s">
        <v>36</v>
      </c>
      <c r="F2349" s="180" t="s">
        <v>36</v>
      </c>
      <c r="G2349" s="200" t="s">
        <v>36</v>
      </c>
      <c r="H2349" s="97" t="s">
        <v>36</v>
      </c>
      <c r="I2349" s="205">
        <v>6481000</v>
      </c>
      <c r="J2349" s="183" t="s">
        <v>36</v>
      </c>
      <c r="K2349" s="306" t="s">
        <v>2128</v>
      </c>
      <c r="L2349" s="197">
        <v>46052</v>
      </c>
      <c r="M2349" s="140" t="s">
        <v>16</v>
      </c>
      <c r="N2349" s="182">
        <v>2026</v>
      </c>
      <c r="O2349" s="201"/>
      <c r="P2349" s="85"/>
      <c r="Q2349" s="85"/>
      <c r="R2349" s="85"/>
      <c r="S2349" s="85"/>
      <c r="T2349" s="85"/>
      <c r="U2349" s="85"/>
      <c r="V2349" s="85"/>
      <c r="W2349" s="85"/>
      <c r="X2349" s="85"/>
      <c r="Y2349" s="85"/>
      <c r="Z2349" s="85"/>
      <c r="AA2349" s="85"/>
      <c r="AB2349" s="85"/>
      <c r="AC2349" s="85"/>
      <c r="AD2349" s="85"/>
    </row>
    <row r="2350" spans="1:30" ht="13.5" customHeight="1" x14ac:dyDescent="0.2">
      <c r="A2350" s="84">
        <v>8300252052</v>
      </c>
      <c r="B2350" s="80" t="s">
        <v>628</v>
      </c>
      <c r="C2350" s="200">
        <v>7533599</v>
      </c>
      <c r="D2350" s="82">
        <v>7533599</v>
      </c>
      <c r="E2350" s="180">
        <v>226008</v>
      </c>
      <c r="F2350" s="90">
        <f t="shared" ref="F2350:F2359" si="288">+D2350*3%</f>
        <v>226007.97</v>
      </c>
      <c r="G2350" s="82">
        <f t="shared" ref="G2350:G2358" si="289">+F2350-E2350</f>
        <v>-2.9999999998835847E-2</v>
      </c>
      <c r="H2350" s="124" t="s">
        <v>2151</v>
      </c>
      <c r="I2350" s="149">
        <v>7307591</v>
      </c>
      <c r="J2350" s="205">
        <f t="shared" ref="J2350:J2369" si="290">(D2350-E2350-G2350)-I2350</f>
        <v>3.0000000260770321E-2</v>
      </c>
      <c r="K2350" s="205" t="s">
        <v>2130</v>
      </c>
      <c r="L2350" s="107">
        <v>46079</v>
      </c>
      <c r="M2350" s="97" t="s">
        <v>42</v>
      </c>
      <c r="N2350" s="80">
        <v>2026</v>
      </c>
      <c r="O2350" s="80"/>
    </row>
    <row r="2351" spans="1:30" ht="13.5" customHeight="1" x14ac:dyDescent="0.2">
      <c r="A2351" s="165">
        <v>9013809302</v>
      </c>
      <c r="B2351" s="166" t="s">
        <v>1201</v>
      </c>
      <c r="C2351" s="220">
        <v>6311741</v>
      </c>
      <c r="D2351" s="169">
        <v>6311741</v>
      </c>
      <c r="E2351" s="183">
        <v>189352</v>
      </c>
      <c r="F2351" s="272">
        <f t="shared" si="288"/>
        <v>189352.22999999998</v>
      </c>
      <c r="G2351" s="272">
        <f t="shared" si="289"/>
        <v>0.22999999998137355</v>
      </c>
      <c r="H2351" s="255" t="s">
        <v>601</v>
      </c>
      <c r="I2351" s="205">
        <v>6122389</v>
      </c>
      <c r="J2351" s="82">
        <f t="shared" si="290"/>
        <v>-0.23000000044703484</v>
      </c>
      <c r="K2351" s="149" t="s">
        <v>2130</v>
      </c>
      <c r="L2351" s="211">
        <v>46065</v>
      </c>
      <c r="M2351" s="170" t="s">
        <v>42</v>
      </c>
      <c r="N2351" s="166">
        <v>2026</v>
      </c>
      <c r="O2351" s="80"/>
    </row>
    <row r="2352" spans="1:30" ht="13.5" customHeight="1" x14ac:dyDescent="0.2">
      <c r="A2352" s="84">
        <v>9015884123</v>
      </c>
      <c r="B2352" s="80" t="s">
        <v>1057</v>
      </c>
      <c r="C2352" s="200">
        <v>29032709</v>
      </c>
      <c r="D2352" s="82">
        <v>29032709</v>
      </c>
      <c r="E2352" s="180">
        <v>870981</v>
      </c>
      <c r="F2352" s="126">
        <f t="shared" si="288"/>
        <v>870981.27</v>
      </c>
      <c r="G2352" s="126">
        <f t="shared" si="289"/>
        <v>0.27000000001862645</v>
      </c>
      <c r="H2352" s="124" t="s">
        <v>2153</v>
      </c>
      <c r="I2352" s="149">
        <v>28161726</v>
      </c>
      <c r="J2352" s="169">
        <f t="shared" si="290"/>
        <v>1.7300000004470348</v>
      </c>
      <c r="K2352" s="149" t="s">
        <v>1830</v>
      </c>
      <c r="L2352" s="107">
        <v>46085</v>
      </c>
      <c r="M2352" s="149" t="s">
        <v>46</v>
      </c>
      <c r="N2352" s="80">
        <v>2026</v>
      </c>
      <c r="O2352" s="80"/>
    </row>
    <row r="2353" spans="1:31" ht="13.5" customHeight="1" x14ac:dyDescent="0.2">
      <c r="A2353" s="84">
        <v>9013809941</v>
      </c>
      <c r="B2353" s="80" t="s">
        <v>615</v>
      </c>
      <c r="C2353" s="200">
        <v>7257761</v>
      </c>
      <c r="D2353" s="82">
        <v>7257761</v>
      </c>
      <c r="E2353" s="180">
        <v>217733</v>
      </c>
      <c r="F2353" s="126">
        <f t="shared" si="288"/>
        <v>217732.83</v>
      </c>
      <c r="G2353" s="126">
        <f t="shared" si="289"/>
        <v>-0.17000000001280569</v>
      </c>
      <c r="H2353" s="125" t="s">
        <v>601</v>
      </c>
      <c r="I2353" s="312">
        <v>7040028</v>
      </c>
      <c r="J2353" s="82">
        <f t="shared" si="290"/>
        <v>0.16999999992549419</v>
      </c>
      <c r="K2353" s="149" t="s">
        <v>2130</v>
      </c>
      <c r="L2353" s="107">
        <v>46080</v>
      </c>
      <c r="M2353" s="97" t="s">
        <v>42</v>
      </c>
      <c r="N2353" s="80">
        <v>2026</v>
      </c>
      <c r="O2353" s="310" t="s">
        <v>2232</v>
      </c>
    </row>
    <row r="2354" spans="1:31" ht="13.5" customHeight="1" x14ac:dyDescent="0.2">
      <c r="A2354" s="84">
        <v>8002249860</v>
      </c>
      <c r="B2354" s="80" t="s">
        <v>559</v>
      </c>
      <c r="C2354" s="200">
        <v>665932193</v>
      </c>
      <c r="D2354" s="82">
        <v>665932193</v>
      </c>
      <c r="E2354" s="180">
        <v>19977966</v>
      </c>
      <c r="F2354" s="126">
        <f t="shared" si="288"/>
        <v>19977965.789999999</v>
      </c>
      <c r="G2354" s="126">
        <f t="shared" si="289"/>
        <v>-0.21000000089406967</v>
      </c>
      <c r="H2354" s="124" t="s">
        <v>2155</v>
      </c>
      <c r="I2354" s="149">
        <v>645954227</v>
      </c>
      <c r="J2354" s="82">
        <f t="shared" si="290"/>
        <v>0.21000003814697266</v>
      </c>
      <c r="K2354" s="149" t="s">
        <v>2130</v>
      </c>
      <c r="L2354" s="107">
        <v>46066</v>
      </c>
      <c r="M2354" s="97" t="s">
        <v>42</v>
      </c>
      <c r="N2354" s="80">
        <v>2026</v>
      </c>
      <c r="O2354" s="80"/>
    </row>
    <row r="2355" spans="1:31" ht="13.5" customHeight="1" x14ac:dyDescent="0.2">
      <c r="A2355" s="84">
        <v>891900101</v>
      </c>
      <c r="B2355" s="80" t="s">
        <v>622</v>
      </c>
      <c r="C2355" s="200">
        <v>105346378</v>
      </c>
      <c r="D2355" s="82">
        <v>105346378</v>
      </c>
      <c r="E2355" s="180">
        <v>3160391</v>
      </c>
      <c r="F2355" s="82">
        <f t="shared" si="288"/>
        <v>3160391.34</v>
      </c>
      <c r="G2355" s="82">
        <f t="shared" si="289"/>
        <v>0.33999999985098839</v>
      </c>
      <c r="H2355" s="124" t="s">
        <v>2157</v>
      </c>
      <c r="I2355" s="149">
        <v>102185987</v>
      </c>
      <c r="J2355" s="82">
        <f t="shared" si="290"/>
        <v>-0.34000000357627869</v>
      </c>
      <c r="K2355" s="149" t="s">
        <v>2130</v>
      </c>
      <c r="L2355" s="107">
        <v>46066</v>
      </c>
      <c r="M2355" s="97" t="s">
        <v>42</v>
      </c>
      <c r="N2355" s="80">
        <v>2026</v>
      </c>
      <c r="O2355" s="80"/>
    </row>
    <row r="2356" spans="1:31" ht="13.5" customHeight="1" x14ac:dyDescent="0.2">
      <c r="A2356" s="84">
        <v>9011924788</v>
      </c>
      <c r="B2356" s="80" t="s">
        <v>604</v>
      </c>
      <c r="C2356" s="200">
        <v>5416137</v>
      </c>
      <c r="D2356" s="82">
        <v>5416137</v>
      </c>
      <c r="E2356" s="180">
        <v>162454</v>
      </c>
      <c r="F2356" s="82">
        <f t="shared" si="288"/>
        <v>162484.10999999999</v>
      </c>
      <c r="G2356" s="82">
        <f t="shared" si="289"/>
        <v>30.10999999998603</v>
      </c>
      <c r="H2356" s="124" t="s">
        <v>2159</v>
      </c>
      <c r="I2356" s="149">
        <v>5254137</v>
      </c>
      <c r="J2356" s="169">
        <f t="shared" si="290"/>
        <v>-484.11000000033528</v>
      </c>
      <c r="K2356" s="149" t="s">
        <v>1830</v>
      </c>
      <c r="L2356" s="107">
        <v>46063</v>
      </c>
      <c r="M2356" s="97" t="s">
        <v>42</v>
      </c>
      <c r="N2356" s="80">
        <v>2026</v>
      </c>
      <c r="O2356" s="185" t="s">
        <v>2132</v>
      </c>
    </row>
    <row r="2357" spans="1:31" ht="13.5" customHeight="1" x14ac:dyDescent="0.2">
      <c r="A2357" s="84">
        <v>9003660101</v>
      </c>
      <c r="B2357" s="80" t="s">
        <v>1523</v>
      </c>
      <c r="C2357" s="200">
        <v>204101</v>
      </c>
      <c r="D2357" s="82">
        <v>204101</v>
      </c>
      <c r="E2357" s="180">
        <v>0</v>
      </c>
      <c r="F2357" s="180">
        <f t="shared" si="288"/>
        <v>6123.03</v>
      </c>
      <c r="G2357" s="82">
        <f t="shared" si="289"/>
        <v>6123.03</v>
      </c>
      <c r="H2357" s="125" t="s">
        <v>601</v>
      </c>
      <c r="I2357" s="149"/>
      <c r="J2357" s="169">
        <f t="shared" si="290"/>
        <v>197977.97</v>
      </c>
      <c r="K2357" s="149" t="s">
        <v>2130</v>
      </c>
      <c r="L2357" s="107"/>
      <c r="M2357" s="149"/>
      <c r="N2357" s="80">
        <v>2026</v>
      </c>
      <c r="O2357" s="184" t="s">
        <v>2225</v>
      </c>
    </row>
    <row r="2358" spans="1:31" s="76" customFormat="1" ht="13.5" customHeight="1" x14ac:dyDescent="0.2">
      <c r="A2358" s="102">
        <v>81500019012</v>
      </c>
      <c r="B2358" s="80" t="s">
        <v>620</v>
      </c>
      <c r="C2358" s="180">
        <v>1075732</v>
      </c>
      <c r="D2358" s="180">
        <v>1075732</v>
      </c>
      <c r="E2358" s="200">
        <v>32272</v>
      </c>
      <c r="F2358" s="180">
        <f t="shared" si="288"/>
        <v>32271.96</v>
      </c>
      <c r="G2358" s="82">
        <f t="shared" si="289"/>
        <v>-4.0000000000873115E-2</v>
      </c>
      <c r="H2358" s="243" t="s">
        <v>601</v>
      </c>
      <c r="I2358" s="200">
        <v>1043460</v>
      </c>
      <c r="J2358" s="169">
        <f t="shared" si="290"/>
        <v>4.0000000037252903E-2</v>
      </c>
      <c r="K2358" s="149" t="s">
        <v>1830</v>
      </c>
      <c r="L2358" s="197">
        <v>46065</v>
      </c>
      <c r="M2358" s="140" t="s">
        <v>42</v>
      </c>
      <c r="N2358" s="182">
        <v>2026</v>
      </c>
      <c r="O2358" s="80" t="s">
        <v>2224</v>
      </c>
      <c r="P2358" s="85"/>
      <c r="Q2358" s="85"/>
      <c r="R2358" s="85"/>
      <c r="S2358" s="85"/>
      <c r="T2358" s="85"/>
      <c r="U2358" s="85"/>
      <c r="V2358" s="85"/>
      <c r="W2358" s="85"/>
      <c r="X2358" s="85"/>
      <c r="Y2358" s="85"/>
      <c r="Z2358" s="85"/>
      <c r="AA2358" s="85"/>
      <c r="AB2358" s="85"/>
      <c r="AC2358" s="85"/>
    </row>
    <row r="2359" spans="1:31" s="76" customFormat="1" ht="13.5" customHeight="1" x14ac:dyDescent="0.2">
      <c r="A2359" s="84">
        <v>8911180011</v>
      </c>
      <c r="B2359" s="166" t="s">
        <v>21</v>
      </c>
      <c r="C2359" s="205">
        <v>894465</v>
      </c>
      <c r="D2359" s="205">
        <v>894465</v>
      </c>
      <c r="E2359" s="205">
        <v>26834</v>
      </c>
      <c r="F2359" s="183">
        <f t="shared" si="288"/>
        <v>26833.95</v>
      </c>
      <c r="G2359" s="169">
        <f t="shared" ref="G2359:G2363" si="291">+F2359-E2359</f>
        <v>-4.9999999999272404E-2</v>
      </c>
      <c r="H2359" s="248" t="s">
        <v>2163</v>
      </c>
      <c r="I2359" s="205"/>
      <c r="J2359" s="169">
        <f t="shared" si="290"/>
        <v>867631.05</v>
      </c>
      <c r="K2359" s="205" t="s">
        <v>1830</v>
      </c>
      <c r="L2359" s="205"/>
      <c r="M2359" s="205"/>
      <c r="N2359" s="80">
        <v>2026</v>
      </c>
      <c r="O2359" s="184" t="s">
        <v>854</v>
      </c>
      <c r="P2359" s="85"/>
      <c r="Q2359" s="85"/>
      <c r="R2359" s="85"/>
      <c r="S2359" s="85"/>
      <c r="T2359" s="85"/>
      <c r="U2359" s="85"/>
      <c r="V2359" s="85"/>
      <c r="W2359" s="85"/>
      <c r="X2359" s="85"/>
      <c r="Y2359" s="85"/>
      <c r="Z2359" s="85"/>
      <c r="AA2359" s="85"/>
      <c r="AB2359" s="85"/>
      <c r="AC2359" s="85"/>
      <c r="AD2359" s="85"/>
      <c r="AE2359" s="85"/>
    </row>
    <row r="2360" spans="1:31" ht="13.5" customHeight="1" x14ac:dyDescent="0.2">
      <c r="A2360" s="84">
        <v>9000036172</v>
      </c>
      <c r="B2360" s="80" t="s">
        <v>1041</v>
      </c>
      <c r="C2360" s="200">
        <v>1677617301</v>
      </c>
      <c r="D2360" s="82">
        <v>1673560409</v>
      </c>
      <c r="E2360" s="180">
        <v>117149229</v>
      </c>
      <c r="F2360" s="82">
        <f>+D2360*7%</f>
        <v>117149228.63000001</v>
      </c>
      <c r="G2360" s="149">
        <f t="shared" si="291"/>
        <v>-0.36999998986721039</v>
      </c>
      <c r="H2360" s="124" t="s">
        <v>2167</v>
      </c>
      <c r="I2360" s="313">
        <v>1556406542</v>
      </c>
      <c r="J2360" s="82">
        <f t="shared" si="290"/>
        <v>4638.3699998855591</v>
      </c>
      <c r="K2360" s="149" t="s">
        <v>2130</v>
      </c>
      <c r="L2360" s="107">
        <v>46079</v>
      </c>
      <c r="M2360" s="97" t="s">
        <v>42</v>
      </c>
      <c r="N2360" s="80">
        <v>2026</v>
      </c>
      <c r="O2360" s="310" t="s">
        <v>2144</v>
      </c>
    </row>
    <row r="2361" spans="1:31" ht="13.5" customHeight="1" x14ac:dyDescent="0.2">
      <c r="A2361" s="84">
        <v>8909049961</v>
      </c>
      <c r="B2361" s="80" t="s">
        <v>626</v>
      </c>
      <c r="C2361" s="200">
        <v>52695796</v>
      </c>
      <c r="D2361" s="82">
        <v>52695796</v>
      </c>
      <c r="E2361" s="180">
        <v>1580874</v>
      </c>
      <c r="F2361" s="82">
        <f>+D2361*3%</f>
        <v>1580873.88</v>
      </c>
      <c r="G2361" s="82">
        <f t="shared" si="291"/>
        <v>-0.12000000011175871</v>
      </c>
      <c r="H2361" s="124" t="s">
        <v>2169</v>
      </c>
      <c r="I2361" s="149">
        <v>51114922</v>
      </c>
      <c r="J2361" s="82">
        <f t="shared" si="290"/>
        <v>0.11999999731779099</v>
      </c>
      <c r="K2361" s="149" t="s">
        <v>2130</v>
      </c>
      <c r="L2361" s="107">
        <v>46069</v>
      </c>
      <c r="M2361" s="97" t="s">
        <v>42</v>
      </c>
      <c r="N2361" s="80">
        <v>2026</v>
      </c>
      <c r="O2361" s="80"/>
    </row>
    <row r="2362" spans="1:31" ht="13.5" customHeight="1" x14ac:dyDescent="0.2">
      <c r="A2362" s="84">
        <v>8900390295</v>
      </c>
      <c r="B2362" s="80" t="s">
        <v>1434</v>
      </c>
      <c r="C2362" s="200">
        <v>5896010</v>
      </c>
      <c r="D2362" s="82">
        <v>5896010</v>
      </c>
      <c r="E2362" s="180">
        <v>176880</v>
      </c>
      <c r="F2362" s="126">
        <f>+D2362*3%</f>
        <v>176880.3</v>
      </c>
      <c r="G2362" s="126">
        <f t="shared" si="291"/>
        <v>0.29999999998835847</v>
      </c>
      <c r="H2362" s="125" t="s">
        <v>601</v>
      </c>
      <c r="I2362" s="149">
        <v>5719130</v>
      </c>
      <c r="J2362" s="82">
        <f t="shared" si="290"/>
        <v>-0.29999999981373549</v>
      </c>
      <c r="K2362" s="149" t="s">
        <v>2130</v>
      </c>
      <c r="L2362" s="107">
        <v>46071</v>
      </c>
      <c r="M2362" s="97" t="s">
        <v>42</v>
      </c>
      <c r="N2362" s="80">
        <v>2026</v>
      </c>
      <c r="O2362" s="80"/>
    </row>
    <row r="2363" spans="1:31" ht="13.5" customHeight="1" x14ac:dyDescent="0.2">
      <c r="A2363" s="84">
        <v>9015433189</v>
      </c>
      <c r="B2363" s="80" t="s">
        <v>1226</v>
      </c>
      <c r="C2363" s="200">
        <v>21567177</v>
      </c>
      <c r="D2363" s="82">
        <v>21567177</v>
      </c>
      <c r="E2363" s="180">
        <v>647015</v>
      </c>
      <c r="F2363" s="82">
        <f t="shared" ref="F2363" si="292">+C2363*3%</f>
        <v>647015.30999999994</v>
      </c>
      <c r="G2363" s="171">
        <f t="shared" si="291"/>
        <v>0.30999999993946403</v>
      </c>
      <c r="H2363" s="125" t="s">
        <v>601</v>
      </c>
      <c r="I2363" s="149">
        <v>20920142</v>
      </c>
      <c r="J2363" s="82">
        <f t="shared" si="290"/>
        <v>19.690000001341105</v>
      </c>
      <c r="K2363" s="149" t="s">
        <v>1830</v>
      </c>
      <c r="L2363" s="107">
        <v>46125</v>
      </c>
      <c r="M2363" s="97" t="s">
        <v>50</v>
      </c>
      <c r="N2363" s="80">
        <v>2026</v>
      </c>
      <c r="O2363" s="239" t="s">
        <v>2236</v>
      </c>
    </row>
    <row r="2364" spans="1:31" ht="12.75" x14ac:dyDescent="0.2">
      <c r="A2364" s="84">
        <v>8160020199</v>
      </c>
      <c r="B2364" s="80" t="s">
        <v>617</v>
      </c>
      <c r="C2364" s="200">
        <v>84189128</v>
      </c>
      <c r="D2364" s="82">
        <v>84189128</v>
      </c>
      <c r="E2364" s="180">
        <v>2525674</v>
      </c>
      <c r="F2364" s="126">
        <f>+D2364*3%</f>
        <v>2525673.84</v>
      </c>
      <c r="G2364" s="126">
        <f>+F2364-E2364</f>
        <v>-0.16000000014901161</v>
      </c>
      <c r="H2364" s="311" t="s">
        <v>2178</v>
      </c>
      <c r="I2364" s="149">
        <v>81663454</v>
      </c>
      <c r="J2364" s="82">
        <f t="shared" si="290"/>
        <v>0.15999999642372131</v>
      </c>
      <c r="K2364" s="149" t="s">
        <v>2130</v>
      </c>
      <c r="L2364" s="107" t="s">
        <v>2134</v>
      </c>
      <c r="M2364" s="97" t="s">
        <v>42</v>
      </c>
      <c r="N2364" s="80">
        <v>2026</v>
      </c>
      <c r="O2364" s="166" t="s">
        <v>2135</v>
      </c>
    </row>
    <row r="2365" spans="1:31" ht="13.5" customHeight="1" x14ac:dyDescent="0.2">
      <c r="A2365" s="84">
        <v>9000399016</v>
      </c>
      <c r="B2365" s="80" t="s">
        <v>23</v>
      </c>
      <c r="C2365" s="200">
        <v>70111518</v>
      </c>
      <c r="D2365" s="82">
        <v>70111518</v>
      </c>
      <c r="E2365" s="180">
        <v>2103346</v>
      </c>
      <c r="F2365" s="126">
        <f>+D2365*3%</f>
        <v>2103345.54</v>
      </c>
      <c r="G2365" s="82">
        <f t="shared" ref="G2365:G2369" si="293">+F2365-E2365</f>
        <v>-0.4599999999627471</v>
      </c>
      <c r="H2365" s="125" t="s">
        <v>601</v>
      </c>
      <c r="I2365" s="149">
        <v>68008172</v>
      </c>
      <c r="J2365" s="149">
        <f t="shared" si="290"/>
        <v>0.45999999344348907</v>
      </c>
      <c r="K2365" s="149" t="s">
        <v>1830</v>
      </c>
      <c r="L2365" s="107">
        <v>46077</v>
      </c>
      <c r="M2365" s="97" t="s">
        <v>42</v>
      </c>
      <c r="N2365" s="80">
        <v>2026</v>
      </c>
      <c r="O2365" s="80" t="s">
        <v>2219</v>
      </c>
    </row>
    <row r="2366" spans="1:31" ht="13.5" customHeight="1" x14ac:dyDescent="0.2">
      <c r="A2366" s="84">
        <v>900409371</v>
      </c>
      <c r="B2366" s="80" t="s">
        <v>1227</v>
      </c>
      <c r="C2366" s="200">
        <v>1318127</v>
      </c>
      <c r="D2366" s="82">
        <v>1318127</v>
      </c>
      <c r="E2366" s="180">
        <v>39544</v>
      </c>
      <c r="F2366" s="126">
        <f t="shared" ref="F2366:F2370" si="294">+D2366*3%</f>
        <v>39543.81</v>
      </c>
      <c r="G2366" s="126">
        <f t="shared" si="293"/>
        <v>-0.19000000000232831</v>
      </c>
      <c r="H2366" s="144" t="s">
        <v>2185</v>
      </c>
      <c r="I2366" s="149">
        <v>1278583</v>
      </c>
      <c r="J2366" s="82">
        <f t="shared" si="290"/>
        <v>0.18999999994412065</v>
      </c>
      <c r="K2366" s="149" t="s">
        <v>1830</v>
      </c>
      <c r="L2366" s="107">
        <v>46073</v>
      </c>
      <c r="M2366" s="97" t="s">
        <v>42</v>
      </c>
      <c r="N2366" s="80">
        <v>2026</v>
      </c>
      <c r="O2366" s="201"/>
    </row>
    <row r="2367" spans="1:31" ht="13.5" customHeight="1" x14ac:dyDescent="0.2">
      <c r="A2367" s="84">
        <v>9000821430</v>
      </c>
      <c r="B2367" s="80" t="s">
        <v>1202</v>
      </c>
      <c r="C2367" s="200">
        <v>2976032</v>
      </c>
      <c r="D2367" s="82">
        <v>2976032</v>
      </c>
      <c r="E2367" s="180">
        <v>0</v>
      </c>
      <c r="F2367" s="82">
        <f t="shared" si="294"/>
        <v>89280.959999999992</v>
      </c>
      <c r="G2367" s="82">
        <f t="shared" si="293"/>
        <v>89280.959999999992</v>
      </c>
      <c r="H2367" s="125" t="s">
        <v>601</v>
      </c>
      <c r="I2367" s="149">
        <v>2976032</v>
      </c>
      <c r="J2367" s="149">
        <f t="shared" si="290"/>
        <v>-89280.959999999963</v>
      </c>
      <c r="K2367" s="149" t="s">
        <v>1830</v>
      </c>
      <c r="L2367" s="107">
        <v>46066</v>
      </c>
      <c r="M2367" s="97" t="s">
        <v>42</v>
      </c>
      <c r="N2367" s="80">
        <v>2026</v>
      </c>
      <c r="O2367" s="198" t="s">
        <v>449</v>
      </c>
    </row>
    <row r="2368" spans="1:31" ht="13.5" customHeight="1" x14ac:dyDescent="0.2">
      <c r="A2368" s="84">
        <v>9013792472</v>
      </c>
      <c r="B2368" s="80" t="s">
        <v>1634</v>
      </c>
      <c r="C2368" s="200">
        <v>2134618</v>
      </c>
      <c r="D2368" s="82">
        <v>2134618</v>
      </c>
      <c r="E2368" s="180">
        <v>64039</v>
      </c>
      <c r="F2368" s="82">
        <f t="shared" si="294"/>
        <v>64038.54</v>
      </c>
      <c r="G2368" s="82">
        <f t="shared" si="293"/>
        <v>-0.45999999999912689</v>
      </c>
      <c r="H2368" s="173" t="s">
        <v>2187</v>
      </c>
      <c r="I2368" s="149">
        <v>1985195</v>
      </c>
      <c r="J2368" s="149">
        <f t="shared" si="290"/>
        <v>85384.459999999963</v>
      </c>
      <c r="K2368" s="149" t="s">
        <v>2130</v>
      </c>
      <c r="L2368" s="107">
        <v>46078</v>
      </c>
      <c r="M2368" s="97" t="s">
        <v>42</v>
      </c>
      <c r="N2368" s="80">
        <v>2026</v>
      </c>
      <c r="O2368" s="234" t="s">
        <v>2138</v>
      </c>
    </row>
    <row r="2369" spans="1:15" ht="13.5" customHeight="1" x14ac:dyDescent="0.2">
      <c r="A2369" s="84">
        <v>8110007404</v>
      </c>
      <c r="B2369" s="80" t="s">
        <v>623</v>
      </c>
      <c r="C2369" s="200">
        <v>29650928</v>
      </c>
      <c r="D2369" s="82">
        <v>29650928</v>
      </c>
      <c r="E2369" s="180">
        <v>889528</v>
      </c>
      <c r="F2369" s="126">
        <f t="shared" si="294"/>
        <v>889527.84</v>
      </c>
      <c r="G2369" s="82">
        <f t="shared" si="293"/>
        <v>-0.16000000003259629</v>
      </c>
      <c r="H2369" s="124" t="s">
        <v>2189</v>
      </c>
      <c r="I2369" s="149">
        <v>28761400</v>
      </c>
      <c r="J2369" s="149">
        <f t="shared" si="290"/>
        <v>0.16000000014901161</v>
      </c>
      <c r="K2369" s="149" t="s">
        <v>1830</v>
      </c>
      <c r="L2369" s="107">
        <v>46066</v>
      </c>
      <c r="M2369" s="97" t="s">
        <v>42</v>
      </c>
      <c r="N2369" s="80">
        <v>2026</v>
      </c>
      <c r="O2369" s="80"/>
    </row>
    <row r="2370" spans="1:15" ht="13.5" customHeight="1" x14ac:dyDescent="0.2">
      <c r="A2370" s="84">
        <v>9013027270</v>
      </c>
      <c r="B2370" s="80" t="s">
        <v>1030</v>
      </c>
      <c r="C2370" s="200">
        <v>10219804</v>
      </c>
      <c r="D2370" s="90">
        <v>10219804</v>
      </c>
      <c r="E2370" s="90">
        <v>0</v>
      </c>
      <c r="F2370" s="90">
        <f t="shared" si="294"/>
        <v>306594.12</v>
      </c>
      <c r="G2370" s="82">
        <f>+F2370-E2370</f>
        <v>306594.12</v>
      </c>
      <c r="H2370" s="124" t="s">
        <v>2199</v>
      </c>
      <c r="I2370" s="149"/>
      <c r="J2370" s="169">
        <f>(D2370-E2370-G2370)-I2370</f>
        <v>9913209.8800000008</v>
      </c>
      <c r="K2370" s="149" t="s">
        <v>2130</v>
      </c>
      <c r="L2370" s="149"/>
      <c r="M2370" s="149"/>
      <c r="N2370" s="80">
        <v>2026</v>
      </c>
      <c r="O2370" s="184" t="s">
        <v>854</v>
      </c>
    </row>
    <row r="2371" spans="1:15" ht="13.5" customHeight="1" x14ac:dyDescent="0.2">
      <c r="A2371" s="84">
        <v>9004330329</v>
      </c>
      <c r="B2371" s="49" t="s">
        <v>1707</v>
      </c>
      <c r="C2371" s="200">
        <v>8562749</v>
      </c>
      <c r="D2371" s="82">
        <v>8562749</v>
      </c>
      <c r="E2371" s="180">
        <v>256882</v>
      </c>
      <c r="F2371" s="180">
        <f>+D2371*3%</f>
        <v>256882.47</v>
      </c>
      <c r="G2371" s="171">
        <f t="shared" ref="G2371:G2375" si="295">+F2371-E2371</f>
        <v>0.47000000000116415</v>
      </c>
      <c r="H2371" s="124" t="s">
        <v>2216</v>
      </c>
      <c r="I2371" s="149">
        <v>8305867</v>
      </c>
      <c r="J2371" s="149">
        <f t="shared" ref="J2371:J2375" si="296">(D2371-E2371-G2371)-I2371</f>
        <v>-0.46999999973922968</v>
      </c>
      <c r="K2371" s="149" t="s">
        <v>1830</v>
      </c>
      <c r="L2371" s="107">
        <v>46055</v>
      </c>
      <c r="M2371" s="97" t="s">
        <v>42</v>
      </c>
      <c r="N2371" s="80">
        <v>2026</v>
      </c>
      <c r="O2371" s="80"/>
    </row>
    <row r="2372" spans="1:15" ht="13.5" customHeight="1" x14ac:dyDescent="0.2">
      <c r="A2372" s="84">
        <v>9006677323</v>
      </c>
      <c r="B2372" s="166" t="s">
        <v>618</v>
      </c>
      <c r="C2372" s="200">
        <v>60688164</v>
      </c>
      <c r="D2372" s="82">
        <v>60688164</v>
      </c>
      <c r="E2372" s="180">
        <v>1820645</v>
      </c>
      <c r="F2372" s="169">
        <f>+D2372*3%</f>
        <v>1820644.92</v>
      </c>
      <c r="G2372" s="169">
        <f t="shared" si="295"/>
        <v>-8.0000000074505806E-2</v>
      </c>
      <c r="H2372" s="124" t="s">
        <v>2204</v>
      </c>
      <c r="I2372" s="149">
        <v>58867519</v>
      </c>
      <c r="J2372" s="169">
        <f t="shared" si="296"/>
        <v>7.9999998211860657E-2</v>
      </c>
      <c r="K2372" s="149" t="s">
        <v>2130</v>
      </c>
      <c r="L2372" s="107">
        <v>46068</v>
      </c>
      <c r="M2372" s="97" t="s">
        <v>42</v>
      </c>
      <c r="N2372" s="80">
        <v>2026</v>
      </c>
      <c r="O2372" s="80"/>
    </row>
    <row r="2373" spans="1:15" ht="13.5" customHeight="1" x14ac:dyDescent="0.2">
      <c r="A2373" s="84">
        <v>9006523347</v>
      </c>
      <c r="B2373" s="80" t="s">
        <v>616</v>
      </c>
      <c r="C2373" s="200">
        <v>7200033</v>
      </c>
      <c r="D2373" s="82">
        <v>7200033</v>
      </c>
      <c r="E2373" s="180">
        <v>216001</v>
      </c>
      <c r="F2373" s="126">
        <f>+D2373*3%</f>
        <v>216000.99</v>
      </c>
      <c r="G2373" s="126">
        <f t="shared" si="295"/>
        <v>-1.0000000009313226E-2</v>
      </c>
      <c r="H2373" s="124" t="s">
        <v>2206</v>
      </c>
      <c r="I2373" s="149">
        <v>6984033</v>
      </c>
      <c r="J2373" s="149">
        <f t="shared" si="296"/>
        <v>-0.99000000022351742</v>
      </c>
      <c r="K2373" s="149" t="s">
        <v>2130</v>
      </c>
      <c r="L2373" s="107">
        <v>46072</v>
      </c>
      <c r="M2373" s="97" t="s">
        <v>42</v>
      </c>
      <c r="N2373" s="80">
        <v>2026</v>
      </c>
      <c r="O2373" s="80"/>
    </row>
    <row r="2374" spans="1:15" ht="13.5" customHeight="1" x14ac:dyDescent="0.2">
      <c r="A2374" s="84">
        <v>900206506</v>
      </c>
      <c r="B2374" s="80" t="s">
        <v>1668</v>
      </c>
      <c r="C2374" s="200">
        <v>30846000</v>
      </c>
      <c r="D2374" s="82">
        <v>30846000</v>
      </c>
      <c r="E2374" s="180">
        <v>925380</v>
      </c>
      <c r="F2374" s="126">
        <f>+D2374*3%</f>
        <v>925380</v>
      </c>
      <c r="G2374" s="171">
        <f t="shared" si="295"/>
        <v>0</v>
      </c>
      <c r="H2374" s="124" t="s">
        <v>2208</v>
      </c>
      <c r="I2374" s="149">
        <v>29920619</v>
      </c>
      <c r="J2374" s="82">
        <f t="shared" si="296"/>
        <v>1</v>
      </c>
      <c r="K2374" s="149" t="s">
        <v>2130</v>
      </c>
      <c r="L2374" s="107">
        <v>46080</v>
      </c>
      <c r="M2374" s="97" t="s">
        <v>42</v>
      </c>
      <c r="N2374" s="80">
        <v>2026</v>
      </c>
      <c r="O2374" s="80"/>
    </row>
    <row r="2375" spans="1:15" ht="13.5" customHeight="1" x14ac:dyDescent="0.2">
      <c r="A2375" s="84">
        <v>8170018921</v>
      </c>
      <c r="B2375" s="166" t="s">
        <v>619</v>
      </c>
      <c r="C2375" s="200">
        <v>162272810</v>
      </c>
      <c r="D2375" s="82">
        <v>160708303</v>
      </c>
      <c r="E2375" s="180">
        <v>4821249</v>
      </c>
      <c r="F2375" s="169">
        <f>+D2375*3%</f>
        <v>4821249.09</v>
      </c>
      <c r="G2375" s="169">
        <f t="shared" si="295"/>
        <v>8.9999999850988388E-2</v>
      </c>
      <c r="H2375" s="124" t="s">
        <v>2210</v>
      </c>
      <c r="I2375" s="149">
        <v>155887054</v>
      </c>
      <c r="J2375" s="205">
        <f t="shared" si="296"/>
        <v>-9.0000003576278687E-2</v>
      </c>
      <c r="K2375" s="205" t="s">
        <v>1830</v>
      </c>
      <c r="L2375" s="107">
        <v>46063</v>
      </c>
      <c r="M2375" s="97" t="s">
        <v>42</v>
      </c>
      <c r="N2375" s="80">
        <v>2026</v>
      </c>
      <c r="O2375" s="80"/>
    </row>
    <row r="2376" spans="1:15" ht="13.5" customHeight="1" x14ac:dyDescent="0.2">
      <c r="A2376" s="84" t="s">
        <v>599</v>
      </c>
      <c r="B2376" s="80" t="s">
        <v>2139</v>
      </c>
      <c r="C2376" s="200" t="s">
        <v>36</v>
      </c>
      <c r="D2376" s="82">
        <v>22340877</v>
      </c>
      <c r="E2376" s="180" t="s">
        <v>36</v>
      </c>
      <c r="F2376" s="200" t="s">
        <v>36</v>
      </c>
      <c r="G2376" s="180" t="s">
        <v>36</v>
      </c>
      <c r="H2376" s="97" t="s">
        <v>36</v>
      </c>
      <c r="I2376" s="149">
        <v>22340877</v>
      </c>
      <c r="J2376" s="180" t="s">
        <v>36</v>
      </c>
      <c r="K2376" s="97" t="s">
        <v>42</v>
      </c>
      <c r="L2376" s="107">
        <v>46081</v>
      </c>
      <c r="M2376" s="97" t="s">
        <v>42</v>
      </c>
      <c r="N2376" s="80">
        <v>2026</v>
      </c>
      <c r="O2376" s="80"/>
    </row>
    <row r="2377" spans="1:15" ht="13.5" customHeight="1" x14ac:dyDescent="0.2">
      <c r="A2377" s="84" t="s">
        <v>599</v>
      </c>
      <c r="B2377" s="80" t="s">
        <v>2140</v>
      </c>
      <c r="C2377" s="200" t="s">
        <v>36</v>
      </c>
      <c r="D2377" s="82">
        <v>23075000</v>
      </c>
      <c r="E2377" s="180" t="s">
        <v>36</v>
      </c>
      <c r="F2377" s="90" t="s">
        <v>36</v>
      </c>
      <c r="G2377" s="82" t="s">
        <v>36</v>
      </c>
      <c r="H2377" s="97" t="s">
        <v>36</v>
      </c>
      <c r="I2377" s="149">
        <v>23075000</v>
      </c>
      <c r="J2377" s="82" t="s">
        <v>36</v>
      </c>
      <c r="K2377" s="97" t="s">
        <v>42</v>
      </c>
      <c r="L2377" s="107">
        <v>46081</v>
      </c>
      <c r="M2377" s="97" t="s">
        <v>42</v>
      </c>
      <c r="N2377" s="80">
        <v>2026</v>
      </c>
      <c r="O2377" s="80"/>
    </row>
    <row r="2378" spans="1:15" ht="13.5" customHeight="1" x14ac:dyDescent="0.2">
      <c r="A2378" s="84" t="s">
        <v>39</v>
      </c>
      <c r="B2378" s="80" t="s">
        <v>2141</v>
      </c>
      <c r="C2378" s="200" t="s">
        <v>36</v>
      </c>
      <c r="D2378" s="82">
        <v>16695284</v>
      </c>
      <c r="E2378" s="180" t="s">
        <v>36</v>
      </c>
      <c r="F2378" s="245" t="s">
        <v>36</v>
      </c>
      <c r="G2378" s="245" t="s">
        <v>36</v>
      </c>
      <c r="H2378" s="124" t="s">
        <v>36</v>
      </c>
      <c r="I2378" s="149">
        <v>16695284</v>
      </c>
      <c r="J2378" s="180" t="s">
        <v>36</v>
      </c>
      <c r="K2378" s="149" t="s">
        <v>36</v>
      </c>
      <c r="L2378" s="107">
        <v>46081</v>
      </c>
      <c r="M2378" s="97" t="s">
        <v>42</v>
      </c>
      <c r="N2378" s="80">
        <v>2026</v>
      </c>
      <c r="O2378" s="80"/>
    </row>
    <row r="2379" spans="1:15" ht="13.5" customHeight="1" x14ac:dyDescent="0.2">
      <c r="A2379" s="84" t="s">
        <v>39</v>
      </c>
      <c r="B2379" s="80" t="s">
        <v>2142</v>
      </c>
      <c r="C2379" s="200" t="s">
        <v>36</v>
      </c>
      <c r="D2379" s="82">
        <v>1573058</v>
      </c>
      <c r="E2379" s="180" t="s">
        <v>36</v>
      </c>
      <c r="F2379" s="245" t="s">
        <v>36</v>
      </c>
      <c r="G2379" s="245" t="s">
        <v>36</v>
      </c>
      <c r="H2379" s="124" t="s">
        <v>36</v>
      </c>
      <c r="I2379" s="149">
        <v>1573058</v>
      </c>
      <c r="J2379" s="180" t="s">
        <v>36</v>
      </c>
      <c r="K2379" s="149" t="s">
        <v>36</v>
      </c>
      <c r="L2379" s="107">
        <v>46081</v>
      </c>
      <c r="M2379" s="97" t="s">
        <v>42</v>
      </c>
      <c r="N2379" s="80">
        <v>2026</v>
      </c>
      <c r="O2379" s="80"/>
    </row>
    <row r="2380" spans="1:15" ht="13.5" customHeight="1" x14ac:dyDescent="0.2">
      <c r="A2380" s="84">
        <v>8300252052</v>
      </c>
      <c r="B2380" s="80" t="s">
        <v>628</v>
      </c>
      <c r="C2380" s="200">
        <v>8739711</v>
      </c>
      <c r="D2380" s="82">
        <v>8739711</v>
      </c>
      <c r="E2380" s="180">
        <v>262192</v>
      </c>
      <c r="F2380" s="90">
        <f t="shared" ref="F2380:F2388" si="297">+D2380*3%</f>
        <v>262191.33</v>
      </c>
      <c r="G2380" s="82">
        <f t="shared" ref="G2380:G2392" si="298">+F2380-E2380</f>
        <v>-0.66999999998370185</v>
      </c>
      <c r="H2380" s="124" t="s">
        <v>2230</v>
      </c>
      <c r="I2380" s="149">
        <v>8477520</v>
      </c>
      <c r="J2380" s="205">
        <f t="shared" ref="J2380:J2404" si="299">(D2380-E2380-G2380)-I2380</f>
        <v>-0.33000000007450581</v>
      </c>
      <c r="K2380" s="205" t="s">
        <v>2143</v>
      </c>
      <c r="L2380" s="107">
        <v>46105</v>
      </c>
      <c r="M2380" s="97" t="s">
        <v>46</v>
      </c>
      <c r="N2380" s="80">
        <v>2026</v>
      </c>
      <c r="O2380" s="80"/>
    </row>
    <row r="2381" spans="1:15" ht="13.5" customHeight="1" x14ac:dyDescent="0.2">
      <c r="A2381" s="165">
        <v>9013809302</v>
      </c>
      <c r="B2381" s="166" t="s">
        <v>1201</v>
      </c>
      <c r="C2381" s="220">
        <v>6205795</v>
      </c>
      <c r="D2381" s="169">
        <v>6205795</v>
      </c>
      <c r="E2381" s="183">
        <v>186174</v>
      </c>
      <c r="F2381" s="272">
        <f t="shared" si="297"/>
        <v>186173.85</v>
      </c>
      <c r="G2381" s="272">
        <f t="shared" si="298"/>
        <v>-0.14999999999417923</v>
      </c>
      <c r="H2381" s="255" t="s">
        <v>601</v>
      </c>
      <c r="I2381" s="149">
        <v>6019621</v>
      </c>
      <c r="J2381" s="82">
        <f t="shared" si="299"/>
        <v>0.15000000037252903</v>
      </c>
      <c r="K2381" s="149" t="s">
        <v>2143</v>
      </c>
      <c r="L2381" s="211">
        <v>46101</v>
      </c>
      <c r="M2381" s="170" t="s">
        <v>46</v>
      </c>
      <c r="N2381" s="166">
        <v>2026</v>
      </c>
      <c r="O2381" s="80" t="s">
        <v>2248</v>
      </c>
    </row>
    <row r="2382" spans="1:15" ht="13.5" customHeight="1" x14ac:dyDescent="0.2">
      <c r="A2382" s="84">
        <v>9015884123</v>
      </c>
      <c r="B2382" s="80" t="s">
        <v>1057</v>
      </c>
      <c r="C2382" s="200">
        <v>28228273</v>
      </c>
      <c r="D2382" s="82">
        <v>28228273</v>
      </c>
      <c r="E2382" s="149">
        <v>846848</v>
      </c>
      <c r="F2382" s="126">
        <f t="shared" si="297"/>
        <v>846848.19</v>
      </c>
      <c r="G2382" s="126">
        <f t="shared" si="298"/>
        <v>0.18999999994412065</v>
      </c>
      <c r="H2382" s="124" t="s">
        <v>2258</v>
      </c>
      <c r="I2382" s="149">
        <v>27381424</v>
      </c>
      <c r="J2382" s="169">
        <f t="shared" si="299"/>
        <v>0.80999999865889549</v>
      </c>
      <c r="K2382" s="149" t="s">
        <v>2130</v>
      </c>
      <c r="L2382" s="107">
        <v>46118</v>
      </c>
      <c r="M2382" s="149" t="s">
        <v>50</v>
      </c>
      <c r="N2382" s="80">
        <v>2026</v>
      </c>
      <c r="O2382" s="80"/>
    </row>
    <row r="2383" spans="1:15" ht="13.5" customHeight="1" x14ac:dyDescent="0.2">
      <c r="A2383" s="84">
        <v>9013809491</v>
      </c>
      <c r="B2383" s="80" t="s">
        <v>615</v>
      </c>
      <c r="C2383" s="200">
        <v>7533321</v>
      </c>
      <c r="D2383" s="82">
        <v>7533321</v>
      </c>
      <c r="E2383" s="180">
        <v>226000</v>
      </c>
      <c r="F2383" s="126">
        <f t="shared" si="297"/>
        <v>225999.63</v>
      </c>
      <c r="G2383" s="126">
        <f t="shared" si="298"/>
        <v>-0.36999999999534339</v>
      </c>
      <c r="H2383" s="125" t="s">
        <v>601</v>
      </c>
      <c r="I2383" s="149">
        <v>7307321</v>
      </c>
      <c r="J2383" s="82">
        <f t="shared" si="299"/>
        <v>0.37000000011175871</v>
      </c>
      <c r="K2383" s="149" t="s">
        <v>2143</v>
      </c>
      <c r="L2383" s="107">
        <v>46112</v>
      </c>
      <c r="M2383" s="97" t="s">
        <v>46</v>
      </c>
      <c r="N2383" s="80">
        <v>2026</v>
      </c>
      <c r="O2383" s="310" t="s">
        <v>2232</v>
      </c>
    </row>
    <row r="2384" spans="1:15" ht="13.5" customHeight="1" x14ac:dyDescent="0.2">
      <c r="A2384" s="84">
        <v>80022498860</v>
      </c>
      <c r="B2384" s="80" t="s">
        <v>559</v>
      </c>
      <c r="C2384" s="200">
        <v>622020391</v>
      </c>
      <c r="D2384" s="82">
        <v>622020391</v>
      </c>
      <c r="E2384" s="180">
        <v>18660611</v>
      </c>
      <c r="F2384" s="126">
        <f t="shared" si="297"/>
        <v>18660611.73</v>
      </c>
      <c r="G2384" s="126">
        <f t="shared" si="298"/>
        <v>0.73000000044703484</v>
      </c>
      <c r="H2384" s="124" t="s">
        <v>2259</v>
      </c>
      <c r="I2384" s="149">
        <v>603359779</v>
      </c>
      <c r="J2384" s="82">
        <f t="shared" si="299"/>
        <v>0.26999998092651367</v>
      </c>
      <c r="K2384" s="149" t="s">
        <v>2143</v>
      </c>
      <c r="L2384" s="107">
        <v>46094</v>
      </c>
      <c r="M2384" s="97" t="s">
        <v>46</v>
      </c>
      <c r="N2384" s="80">
        <v>2026</v>
      </c>
      <c r="O2384" s="80"/>
    </row>
    <row r="2385" spans="1:31" ht="13.5" customHeight="1" x14ac:dyDescent="0.2">
      <c r="A2385" s="84">
        <v>891900101</v>
      </c>
      <c r="B2385" s="80" t="s">
        <v>622</v>
      </c>
      <c r="C2385" s="200">
        <v>85233391</v>
      </c>
      <c r="D2385" s="82">
        <v>85233391</v>
      </c>
      <c r="E2385" s="180">
        <v>2557002</v>
      </c>
      <c r="F2385" s="82">
        <f t="shared" si="297"/>
        <v>2557001.73</v>
      </c>
      <c r="G2385" s="82">
        <f t="shared" si="298"/>
        <v>-0.27000000001862645</v>
      </c>
      <c r="H2385" s="124" t="s">
        <v>2261</v>
      </c>
      <c r="I2385" s="149">
        <v>82676389</v>
      </c>
      <c r="J2385" s="82">
        <f t="shared" si="299"/>
        <v>0.26999999582767487</v>
      </c>
      <c r="K2385" s="149" t="s">
        <v>2143</v>
      </c>
      <c r="L2385" s="107">
        <v>46094</v>
      </c>
      <c r="M2385" s="97" t="s">
        <v>46</v>
      </c>
      <c r="N2385" s="80">
        <v>2026</v>
      </c>
      <c r="O2385" s="80" t="s">
        <v>2248</v>
      </c>
    </row>
    <row r="2386" spans="1:31" ht="13.5" customHeight="1" x14ac:dyDescent="0.2">
      <c r="A2386" s="84">
        <v>9011924788</v>
      </c>
      <c r="B2386" s="80" t="s">
        <v>604</v>
      </c>
      <c r="C2386" s="200">
        <v>4332458</v>
      </c>
      <c r="D2386" s="82">
        <v>4332458</v>
      </c>
      <c r="E2386" s="180">
        <v>130000</v>
      </c>
      <c r="F2386" s="82">
        <f t="shared" si="297"/>
        <v>129973.73999999999</v>
      </c>
      <c r="G2386" s="82">
        <f t="shared" si="298"/>
        <v>-26.260000000009313</v>
      </c>
      <c r="H2386" s="124" t="s">
        <v>2226</v>
      </c>
      <c r="I2386" s="149">
        <v>4202458</v>
      </c>
      <c r="J2386" s="169">
        <f t="shared" si="299"/>
        <v>26.259999999776483</v>
      </c>
      <c r="K2386" s="149" t="s">
        <v>2130</v>
      </c>
      <c r="L2386" s="107">
        <v>46091</v>
      </c>
      <c r="M2386" s="97" t="s">
        <v>46</v>
      </c>
      <c r="N2386" s="80">
        <v>2026</v>
      </c>
      <c r="O2386" s="310" t="s">
        <v>2131</v>
      </c>
    </row>
    <row r="2387" spans="1:31" s="76" customFormat="1" ht="13.5" customHeight="1" x14ac:dyDescent="0.2">
      <c r="A2387" s="102">
        <v>81500019012</v>
      </c>
      <c r="B2387" s="80" t="s">
        <v>620</v>
      </c>
      <c r="C2387" s="180">
        <v>1058354</v>
      </c>
      <c r="D2387" s="180">
        <v>1058354</v>
      </c>
      <c r="E2387" s="200">
        <v>31751</v>
      </c>
      <c r="F2387" s="180">
        <f t="shared" si="297"/>
        <v>31750.62</v>
      </c>
      <c r="G2387" s="82">
        <f t="shared" si="298"/>
        <v>-0.38000000000101863</v>
      </c>
      <c r="H2387" s="243" t="s">
        <v>601</v>
      </c>
      <c r="I2387" s="149">
        <v>1026603</v>
      </c>
      <c r="J2387" s="169">
        <f t="shared" si="299"/>
        <v>0.38000000000465661</v>
      </c>
      <c r="K2387" s="149" t="s">
        <v>2130</v>
      </c>
      <c r="L2387" s="197">
        <v>46107</v>
      </c>
      <c r="M2387" s="140" t="s">
        <v>46</v>
      </c>
      <c r="N2387" s="182">
        <v>2026</v>
      </c>
      <c r="O2387" s="80" t="s">
        <v>2224</v>
      </c>
      <c r="P2387" s="85"/>
      <c r="Q2387" s="85"/>
      <c r="R2387" s="85"/>
      <c r="S2387" s="85"/>
      <c r="T2387" s="85"/>
      <c r="U2387" s="85"/>
      <c r="V2387" s="85"/>
      <c r="W2387" s="85"/>
      <c r="X2387" s="85"/>
      <c r="Y2387" s="85"/>
      <c r="Z2387" s="85"/>
      <c r="AA2387" s="85"/>
      <c r="AB2387" s="85"/>
      <c r="AC2387" s="85"/>
    </row>
    <row r="2388" spans="1:31" s="76" customFormat="1" ht="13.5" customHeight="1" x14ac:dyDescent="0.2">
      <c r="A2388" s="84">
        <v>8911180011</v>
      </c>
      <c r="B2388" s="166" t="s">
        <v>21</v>
      </c>
      <c r="C2388" s="205">
        <v>769269</v>
      </c>
      <c r="D2388" s="205">
        <v>769269</v>
      </c>
      <c r="E2388" s="205">
        <v>23078</v>
      </c>
      <c r="F2388" s="183">
        <f t="shared" si="297"/>
        <v>23078.07</v>
      </c>
      <c r="G2388" s="169">
        <f t="shared" si="298"/>
        <v>6.9999999999708962E-2</v>
      </c>
      <c r="H2388" s="97" t="s">
        <v>2223</v>
      </c>
      <c r="I2388" s="149">
        <v>746189</v>
      </c>
      <c r="J2388" s="169">
        <f t="shared" si="299"/>
        <v>1.9300000000512227</v>
      </c>
      <c r="K2388" s="205" t="s">
        <v>2130</v>
      </c>
      <c r="L2388" s="211">
        <v>46100</v>
      </c>
      <c r="M2388" s="205" t="s">
        <v>46</v>
      </c>
      <c r="N2388" s="80">
        <v>2026</v>
      </c>
      <c r="O2388" s="310" t="s">
        <v>2232</v>
      </c>
      <c r="P2388" s="85"/>
      <c r="Q2388" s="85"/>
      <c r="R2388" s="85"/>
      <c r="S2388" s="85"/>
      <c r="T2388" s="85"/>
      <c r="U2388" s="85"/>
      <c r="V2388" s="85"/>
      <c r="W2388" s="85"/>
      <c r="X2388" s="85"/>
      <c r="Y2388" s="85"/>
      <c r="Z2388" s="85"/>
      <c r="AA2388" s="85"/>
      <c r="AB2388" s="85"/>
      <c r="AC2388" s="85"/>
      <c r="AD2388" s="85"/>
      <c r="AE2388" s="85"/>
    </row>
    <row r="2389" spans="1:31" ht="13.5" customHeight="1" x14ac:dyDescent="0.2">
      <c r="A2389" s="84">
        <v>9000036172</v>
      </c>
      <c r="B2389" s="80" t="s">
        <v>1041</v>
      </c>
      <c r="C2389" s="200">
        <v>1397367820</v>
      </c>
      <c r="D2389" s="82">
        <v>1397367820</v>
      </c>
      <c r="E2389" s="180">
        <v>97815747</v>
      </c>
      <c r="F2389" s="82">
        <f>+D2389*7%</f>
        <v>97815747.400000006</v>
      </c>
      <c r="G2389" s="149">
        <f t="shared" si="298"/>
        <v>0.40000000596046448</v>
      </c>
      <c r="H2389" s="124" t="s">
        <v>2222</v>
      </c>
      <c r="I2389" s="149">
        <v>1299552073</v>
      </c>
      <c r="J2389" s="82">
        <f t="shared" si="299"/>
        <v>-0.40000009536743164</v>
      </c>
      <c r="K2389" s="149" t="s">
        <v>2143</v>
      </c>
      <c r="L2389" s="107">
        <v>46106</v>
      </c>
      <c r="M2389" s="97" t="s">
        <v>46</v>
      </c>
      <c r="N2389" s="80">
        <v>2026</v>
      </c>
      <c r="O2389" s="310" t="s">
        <v>2131</v>
      </c>
    </row>
    <row r="2390" spans="1:31" ht="13.5" customHeight="1" x14ac:dyDescent="0.2">
      <c r="A2390" s="84">
        <v>8909049961</v>
      </c>
      <c r="B2390" s="80" t="s">
        <v>626</v>
      </c>
      <c r="C2390" s="200">
        <v>53904582</v>
      </c>
      <c r="D2390" s="82">
        <v>53904582</v>
      </c>
      <c r="E2390" s="180">
        <v>1676802</v>
      </c>
      <c r="F2390" s="82">
        <f>+D2390*3%</f>
        <v>1617137.46</v>
      </c>
      <c r="G2390" s="82">
        <f t="shared" si="298"/>
        <v>-59664.540000000037</v>
      </c>
      <c r="H2390" s="124" t="s">
        <v>2264</v>
      </c>
      <c r="I2390" s="149">
        <v>52287445</v>
      </c>
      <c r="J2390" s="82">
        <f t="shared" si="299"/>
        <v>-0.46000000089406967</v>
      </c>
      <c r="K2390" s="149" t="s">
        <v>2143</v>
      </c>
      <c r="L2390" s="107">
        <v>46108</v>
      </c>
      <c r="M2390" s="97" t="s">
        <v>46</v>
      </c>
      <c r="N2390" s="80">
        <v>2026</v>
      </c>
      <c r="O2390" s="80"/>
    </row>
    <row r="2391" spans="1:31" ht="13.5" customHeight="1" x14ac:dyDescent="0.2">
      <c r="A2391" s="84">
        <v>8900390295</v>
      </c>
      <c r="B2391" s="80" t="s">
        <v>1434</v>
      </c>
      <c r="C2391" s="200">
        <v>5618186</v>
      </c>
      <c r="D2391" s="82">
        <v>5618186</v>
      </c>
      <c r="E2391" s="180">
        <v>168546</v>
      </c>
      <c r="F2391" s="126">
        <f>+D2391*3%</f>
        <v>168545.58</v>
      </c>
      <c r="G2391" s="126">
        <f t="shared" si="298"/>
        <v>-0.42000000001280569</v>
      </c>
      <c r="H2391" s="125" t="s">
        <v>601</v>
      </c>
      <c r="I2391" s="149">
        <v>5449640</v>
      </c>
      <c r="J2391" s="82">
        <f t="shared" si="299"/>
        <v>0.41999999992549419</v>
      </c>
      <c r="K2391" s="149" t="s">
        <v>2143</v>
      </c>
      <c r="L2391" s="107">
        <v>46098</v>
      </c>
      <c r="M2391" s="97" t="s">
        <v>46</v>
      </c>
      <c r="N2391" s="80">
        <v>2026</v>
      </c>
      <c r="O2391" s="80"/>
    </row>
    <row r="2392" spans="1:31" ht="13.5" customHeight="1" x14ac:dyDescent="0.2">
      <c r="A2392" s="84">
        <v>9015433189</v>
      </c>
      <c r="B2392" s="80" t="s">
        <v>1226</v>
      </c>
      <c r="C2392" s="200">
        <v>21236846</v>
      </c>
      <c r="D2392" s="82">
        <v>21649270</v>
      </c>
      <c r="E2392" s="180">
        <v>649478</v>
      </c>
      <c r="F2392" s="82">
        <f>+D2392*3%</f>
        <v>649478.1</v>
      </c>
      <c r="G2392" s="171">
        <f t="shared" si="298"/>
        <v>9.9999999976716936E-2</v>
      </c>
      <c r="H2392" s="125" t="s">
        <v>601</v>
      </c>
      <c r="I2392" s="149">
        <v>20999789</v>
      </c>
      <c r="J2392" s="82">
        <f t="shared" si="299"/>
        <v>2.8999999985098839</v>
      </c>
      <c r="K2392" s="149" t="s">
        <v>2130</v>
      </c>
      <c r="L2392" s="107">
        <v>46125</v>
      </c>
      <c r="M2392" s="97" t="s">
        <v>50</v>
      </c>
      <c r="N2392" s="80">
        <v>2026</v>
      </c>
      <c r="O2392" s="239" t="s">
        <v>2253</v>
      </c>
    </row>
    <row r="2393" spans="1:31" ht="12.75" x14ac:dyDescent="0.2">
      <c r="A2393" s="84">
        <v>81600201998</v>
      </c>
      <c r="B2393" s="80" t="s">
        <v>617</v>
      </c>
      <c r="C2393" s="200">
        <v>83258338</v>
      </c>
      <c r="D2393" s="82">
        <v>83258338</v>
      </c>
      <c r="E2393" s="180">
        <v>2497750</v>
      </c>
      <c r="F2393" s="126">
        <f>+D2393*3%</f>
        <v>2497750.14</v>
      </c>
      <c r="G2393" s="126">
        <f>+F2393-E2393</f>
        <v>0.14000000013038516</v>
      </c>
      <c r="H2393" s="311" t="s">
        <v>2220</v>
      </c>
      <c r="I2393" s="149">
        <v>80760588</v>
      </c>
      <c r="J2393" s="82">
        <f t="shared" si="299"/>
        <v>-0.14000000059604645</v>
      </c>
      <c r="K2393" s="149" t="s">
        <v>2143</v>
      </c>
      <c r="L2393" s="107" t="s">
        <v>2145</v>
      </c>
      <c r="M2393" s="97" t="s">
        <v>46</v>
      </c>
      <c r="N2393" s="80">
        <v>2026</v>
      </c>
      <c r="O2393" s="166" t="s">
        <v>2146</v>
      </c>
    </row>
    <row r="2394" spans="1:31" ht="13.5" customHeight="1" x14ac:dyDescent="0.2">
      <c r="A2394" s="84">
        <v>9000399016</v>
      </c>
      <c r="B2394" s="80" t="s">
        <v>23</v>
      </c>
      <c r="C2394" s="200">
        <v>69064004</v>
      </c>
      <c r="D2394" s="82">
        <v>75979032</v>
      </c>
      <c r="E2394" s="180">
        <v>0</v>
      </c>
      <c r="F2394" s="126">
        <f>+D2394*3%</f>
        <v>2279370.96</v>
      </c>
      <c r="G2394" s="82">
        <f t="shared" ref="G2394:G2404" si="300">+F2394-E2394</f>
        <v>2279370.96</v>
      </c>
      <c r="H2394" s="125" t="s">
        <v>601</v>
      </c>
      <c r="I2394" s="149"/>
      <c r="J2394" s="149">
        <f t="shared" si="299"/>
        <v>73699661.040000007</v>
      </c>
      <c r="K2394" s="149" t="s">
        <v>2130</v>
      </c>
      <c r="L2394" s="149"/>
      <c r="M2394" s="149"/>
      <c r="N2394" s="80">
        <v>2026</v>
      </c>
      <c r="O2394" s="184" t="s">
        <v>2256</v>
      </c>
    </row>
    <row r="2395" spans="1:31" ht="13.5" customHeight="1" x14ac:dyDescent="0.2">
      <c r="A2395" s="84">
        <v>900409371</v>
      </c>
      <c r="B2395" s="80" t="s">
        <v>1227</v>
      </c>
      <c r="C2395" s="200">
        <v>983828</v>
      </c>
      <c r="D2395" s="82">
        <v>983828</v>
      </c>
      <c r="E2395" s="180">
        <v>29514</v>
      </c>
      <c r="F2395" s="126">
        <f t="shared" ref="F2395:F2398" si="301">+D2395*3%</f>
        <v>29514.84</v>
      </c>
      <c r="G2395" s="126">
        <f t="shared" si="300"/>
        <v>0.84000000000014552</v>
      </c>
      <c r="H2395" s="144" t="s">
        <v>2218</v>
      </c>
      <c r="I2395" s="149">
        <v>954313</v>
      </c>
      <c r="J2395" s="82">
        <f t="shared" si="299"/>
        <v>0.16000000003259629</v>
      </c>
      <c r="K2395" s="149" t="s">
        <v>2130</v>
      </c>
      <c r="L2395" s="107">
        <v>46101</v>
      </c>
      <c r="M2395" s="97" t="s">
        <v>46</v>
      </c>
      <c r="N2395" s="80">
        <v>2026</v>
      </c>
      <c r="O2395" s="310" t="s">
        <v>2131</v>
      </c>
    </row>
    <row r="2396" spans="1:31" ht="13.5" customHeight="1" x14ac:dyDescent="0.2">
      <c r="A2396" s="84">
        <v>9000821430</v>
      </c>
      <c r="B2396" s="80" t="s">
        <v>1202</v>
      </c>
      <c r="C2396" s="200">
        <v>2694975</v>
      </c>
      <c r="D2396" s="82">
        <v>2694975</v>
      </c>
      <c r="E2396" s="180"/>
      <c r="F2396" s="82">
        <f t="shared" si="301"/>
        <v>80849.25</v>
      </c>
      <c r="G2396" s="82">
        <f t="shared" si="300"/>
        <v>80849.25</v>
      </c>
      <c r="H2396" s="125" t="s">
        <v>601</v>
      </c>
      <c r="I2396" s="149">
        <v>2694975</v>
      </c>
      <c r="J2396" s="149">
        <f t="shared" si="299"/>
        <v>-80849.25</v>
      </c>
      <c r="K2396" s="149" t="s">
        <v>2130</v>
      </c>
      <c r="L2396" s="107">
        <v>46094</v>
      </c>
      <c r="M2396" s="97" t="s">
        <v>46</v>
      </c>
      <c r="N2396" s="80">
        <v>2026</v>
      </c>
      <c r="O2396" s="310" t="s">
        <v>2239</v>
      </c>
    </row>
    <row r="2397" spans="1:31" ht="13.5" customHeight="1" x14ac:dyDescent="0.2">
      <c r="A2397" s="84">
        <v>9013792472</v>
      </c>
      <c r="B2397" s="80" t="s">
        <v>1634</v>
      </c>
      <c r="C2397" s="200">
        <v>1839397</v>
      </c>
      <c r="D2397" s="82">
        <v>1839397</v>
      </c>
      <c r="E2397" s="180">
        <v>55182</v>
      </c>
      <c r="F2397" s="82">
        <f t="shared" si="301"/>
        <v>55181.909999999996</v>
      </c>
      <c r="G2397" s="82">
        <f t="shared" si="300"/>
        <v>-9.0000000003783498E-2</v>
      </c>
      <c r="H2397" s="162" t="s">
        <v>601</v>
      </c>
      <c r="I2397" s="149">
        <v>1784215</v>
      </c>
      <c r="J2397" s="149">
        <f t="shared" si="299"/>
        <v>9.0000000083819032E-2</v>
      </c>
      <c r="K2397" s="149" t="s">
        <v>2143</v>
      </c>
      <c r="L2397" s="107">
        <v>46108</v>
      </c>
      <c r="M2397" s="97" t="s">
        <v>46</v>
      </c>
      <c r="N2397" s="80">
        <v>2026</v>
      </c>
      <c r="O2397" s="80" t="s">
        <v>2266</v>
      </c>
    </row>
    <row r="2398" spans="1:31" ht="13.5" customHeight="1" x14ac:dyDescent="0.2">
      <c r="A2398" s="84">
        <v>8110007404</v>
      </c>
      <c r="B2398" s="80" t="s">
        <v>623</v>
      </c>
      <c r="C2398" s="200">
        <v>31446227</v>
      </c>
      <c r="D2398" s="82">
        <v>31446227</v>
      </c>
      <c r="E2398" s="180">
        <v>943383</v>
      </c>
      <c r="F2398" s="126">
        <f t="shared" si="301"/>
        <v>943386.80999999994</v>
      </c>
      <c r="G2398" s="82">
        <f t="shared" si="300"/>
        <v>3.809999999939464</v>
      </c>
      <c r="H2398" s="124" t="s">
        <v>2217</v>
      </c>
      <c r="I2398" s="149">
        <v>30502840</v>
      </c>
      <c r="J2398" s="149">
        <f t="shared" si="299"/>
        <v>0.19000000134110451</v>
      </c>
      <c r="K2398" s="149" t="s">
        <v>2147</v>
      </c>
      <c r="L2398" s="107">
        <v>46094</v>
      </c>
      <c r="M2398" s="97" t="s">
        <v>46</v>
      </c>
      <c r="N2398" s="80">
        <v>2026</v>
      </c>
      <c r="O2398" s="310" t="s">
        <v>2131</v>
      </c>
    </row>
    <row r="2399" spans="1:31" ht="13.5" customHeight="1" x14ac:dyDescent="0.2">
      <c r="A2399" s="84">
        <v>9004330329</v>
      </c>
      <c r="B2399" s="49" t="s">
        <v>1707</v>
      </c>
      <c r="C2399" s="200">
        <v>7355510</v>
      </c>
      <c r="D2399" s="82">
        <v>7355510</v>
      </c>
      <c r="E2399" s="180">
        <v>220665</v>
      </c>
      <c r="F2399" s="180">
        <f t="shared" ref="F2399:F2404" si="302">+D2399*3%</f>
        <v>220665.3</v>
      </c>
      <c r="G2399" s="171">
        <f t="shared" si="300"/>
        <v>0.29999999998835847</v>
      </c>
      <c r="H2399" s="124" t="s">
        <v>2215</v>
      </c>
      <c r="I2399" s="149">
        <v>7134845</v>
      </c>
      <c r="J2399" s="149">
        <f t="shared" si="299"/>
        <v>-0.29999999981373549</v>
      </c>
      <c r="K2399" s="149" t="s">
        <v>2130</v>
      </c>
      <c r="L2399" s="107">
        <v>46083</v>
      </c>
      <c r="M2399" s="97" t="s">
        <v>46</v>
      </c>
      <c r="N2399" s="80">
        <v>2026</v>
      </c>
      <c r="O2399" s="80"/>
    </row>
    <row r="2400" spans="1:31" ht="13.5" customHeight="1" x14ac:dyDescent="0.2">
      <c r="A2400" s="84">
        <v>9004330329</v>
      </c>
      <c r="B2400" s="49" t="s">
        <v>1707</v>
      </c>
      <c r="C2400" s="200">
        <v>7171191</v>
      </c>
      <c r="D2400" s="82">
        <v>7171191</v>
      </c>
      <c r="E2400" s="180">
        <v>215136</v>
      </c>
      <c r="F2400" s="180">
        <f t="shared" si="302"/>
        <v>215135.72999999998</v>
      </c>
      <c r="G2400" s="171">
        <f t="shared" si="300"/>
        <v>-0.27000000001862645</v>
      </c>
      <c r="H2400" s="124" t="s">
        <v>2268</v>
      </c>
      <c r="I2400" s="149">
        <v>6956055</v>
      </c>
      <c r="J2400" s="149">
        <f t="shared" si="299"/>
        <v>0.26999999955296516</v>
      </c>
      <c r="K2400" s="149" t="s">
        <v>2143</v>
      </c>
      <c r="L2400" s="107">
        <v>46112</v>
      </c>
      <c r="M2400" s="97" t="s">
        <v>46</v>
      </c>
      <c r="N2400" s="80">
        <v>2026</v>
      </c>
      <c r="O2400" s="80"/>
    </row>
    <row r="2401" spans="1:31" ht="13.5" customHeight="1" x14ac:dyDescent="0.2">
      <c r="A2401" s="84">
        <v>9006677323</v>
      </c>
      <c r="B2401" s="166" t="s">
        <v>618</v>
      </c>
      <c r="C2401" s="200">
        <v>56502915</v>
      </c>
      <c r="D2401" s="82">
        <v>56502915</v>
      </c>
      <c r="E2401" s="180">
        <v>1695087</v>
      </c>
      <c r="F2401" s="169">
        <f t="shared" si="302"/>
        <v>1695087.45</v>
      </c>
      <c r="G2401" s="169">
        <f t="shared" si="300"/>
        <v>0.44999999995343387</v>
      </c>
      <c r="H2401" s="124" t="s">
        <v>2214</v>
      </c>
      <c r="I2401" s="149">
        <v>54807828</v>
      </c>
      <c r="J2401" s="169">
        <f t="shared" si="299"/>
        <v>-0.45000000298023224</v>
      </c>
      <c r="K2401" s="149" t="s">
        <v>2143</v>
      </c>
      <c r="L2401" s="107">
        <v>46091</v>
      </c>
      <c r="M2401" s="97" t="s">
        <v>46</v>
      </c>
      <c r="N2401" s="80">
        <v>2026</v>
      </c>
      <c r="O2401" s="310" t="s">
        <v>2131</v>
      </c>
    </row>
    <row r="2402" spans="1:31" ht="13.5" customHeight="1" x14ac:dyDescent="0.2">
      <c r="A2402" s="84">
        <v>9006523347</v>
      </c>
      <c r="B2402" s="80" t="s">
        <v>616</v>
      </c>
      <c r="C2402" s="200">
        <v>8911961</v>
      </c>
      <c r="D2402" s="82">
        <v>8911961</v>
      </c>
      <c r="E2402" s="180">
        <v>267538</v>
      </c>
      <c r="F2402" s="126">
        <f t="shared" si="302"/>
        <v>267358.83</v>
      </c>
      <c r="G2402" s="126">
        <f t="shared" si="300"/>
        <v>-179.1699999999837</v>
      </c>
      <c r="H2402" s="124" t="s">
        <v>2213</v>
      </c>
      <c r="I2402" s="149">
        <v>8644602</v>
      </c>
      <c r="J2402" s="149">
        <f t="shared" si="299"/>
        <v>0.16999999992549419</v>
      </c>
      <c r="K2402" s="149" t="s">
        <v>2143</v>
      </c>
      <c r="L2402" s="107">
        <v>46098</v>
      </c>
      <c r="M2402" s="97" t="s">
        <v>46</v>
      </c>
      <c r="N2402" s="80">
        <v>2026</v>
      </c>
      <c r="O2402" s="80"/>
    </row>
    <row r="2403" spans="1:31" ht="13.5" customHeight="1" x14ac:dyDescent="0.2">
      <c r="A2403" s="84">
        <v>900206506</v>
      </c>
      <c r="B2403" s="80" t="s">
        <v>1668</v>
      </c>
      <c r="C2403" s="200">
        <v>28455999</v>
      </c>
      <c r="D2403" s="82">
        <v>28455999</v>
      </c>
      <c r="E2403" s="180">
        <v>853861</v>
      </c>
      <c r="F2403" s="126">
        <f t="shared" si="302"/>
        <v>853679.97</v>
      </c>
      <c r="G2403" s="171">
        <f t="shared" si="300"/>
        <v>-181.03000000002794</v>
      </c>
      <c r="H2403" s="124" t="s">
        <v>2212</v>
      </c>
      <c r="I2403" s="149">
        <v>27602319</v>
      </c>
      <c r="J2403" s="82">
        <f t="shared" si="299"/>
        <v>3.0000001192092896E-2</v>
      </c>
      <c r="K2403" s="149" t="s">
        <v>2143</v>
      </c>
      <c r="L2403" s="107">
        <v>46106</v>
      </c>
      <c r="M2403" s="97" t="s">
        <v>46</v>
      </c>
      <c r="N2403" s="80">
        <v>2026</v>
      </c>
      <c r="O2403" s="80"/>
    </row>
    <row r="2404" spans="1:31" ht="13.5" customHeight="1" x14ac:dyDescent="0.2">
      <c r="A2404" s="84">
        <v>8170018921</v>
      </c>
      <c r="B2404" s="166" t="s">
        <v>619</v>
      </c>
      <c r="C2404" s="200">
        <v>162155965</v>
      </c>
      <c r="D2404" s="82">
        <v>162155965</v>
      </c>
      <c r="E2404" s="180">
        <v>4864679</v>
      </c>
      <c r="F2404" s="169">
        <f t="shared" si="302"/>
        <v>4864678.95</v>
      </c>
      <c r="G2404" s="169">
        <f t="shared" si="300"/>
        <v>-4.9999999813735485E-2</v>
      </c>
      <c r="H2404" s="124" t="s">
        <v>2211</v>
      </c>
      <c r="I2404" s="149">
        <v>157291286</v>
      </c>
      <c r="J2404" s="205">
        <f t="shared" si="299"/>
        <v>5.0000011920928955E-2</v>
      </c>
      <c r="K2404" s="205" t="s">
        <v>2130</v>
      </c>
      <c r="L2404" s="107">
        <v>46091</v>
      </c>
      <c r="M2404" s="97" t="s">
        <v>46</v>
      </c>
      <c r="N2404" s="80">
        <v>2026</v>
      </c>
      <c r="O2404" s="80"/>
    </row>
    <row r="2405" spans="1:31" ht="13.5" customHeight="1" x14ac:dyDescent="0.2">
      <c r="A2405" s="84" t="s">
        <v>599</v>
      </c>
      <c r="B2405" s="80" t="s">
        <v>2139</v>
      </c>
      <c r="C2405" s="200" t="s">
        <v>36</v>
      </c>
      <c r="D2405" s="82">
        <v>19478011</v>
      </c>
      <c r="E2405" s="180" t="s">
        <v>36</v>
      </c>
      <c r="F2405" s="200" t="s">
        <v>36</v>
      </c>
      <c r="G2405" s="180" t="s">
        <v>36</v>
      </c>
      <c r="H2405" s="97" t="s">
        <v>36</v>
      </c>
      <c r="I2405" s="149">
        <v>19478011</v>
      </c>
      <c r="J2405" s="180" t="s">
        <v>36</v>
      </c>
      <c r="K2405" s="97" t="s">
        <v>46</v>
      </c>
      <c r="L2405" s="107">
        <v>46112</v>
      </c>
      <c r="M2405" s="97" t="s">
        <v>46</v>
      </c>
      <c r="N2405" s="80">
        <v>2026</v>
      </c>
      <c r="O2405" s="80"/>
    </row>
    <row r="2406" spans="1:31" ht="13.5" customHeight="1" x14ac:dyDescent="0.2">
      <c r="A2406" s="84" t="s">
        <v>599</v>
      </c>
      <c r="B2406" s="80" t="s">
        <v>2140</v>
      </c>
      <c r="C2406" s="200" t="s">
        <v>36</v>
      </c>
      <c r="D2406" s="82">
        <v>22250447</v>
      </c>
      <c r="E2406" s="180" t="s">
        <v>36</v>
      </c>
      <c r="F2406" s="90" t="s">
        <v>36</v>
      </c>
      <c r="G2406" s="82" t="s">
        <v>36</v>
      </c>
      <c r="H2406" s="97" t="s">
        <v>36</v>
      </c>
      <c r="I2406" s="149">
        <v>22250447</v>
      </c>
      <c r="J2406" s="82" t="s">
        <v>36</v>
      </c>
      <c r="K2406" s="97" t="s">
        <v>46</v>
      </c>
      <c r="L2406" s="107">
        <v>46112</v>
      </c>
      <c r="M2406" s="97" t="s">
        <v>46</v>
      </c>
      <c r="N2406" s="80"/>
      <c r="O2406" s="80"/>
    </row>
    <row r="2407" spans="1:31" ht="13.5" customHeight="1" x14ac:dyDescent="0.2">
      <c r="A2407" s="84" t="s">
        <v>39</v>
      </c>
      <c r="B2407" s="80" t="s">
        <v>2141</v>
      </c>
      <c r="C2407" s="200" t="s">
        <v>36</v>
      </c>
      <c r="D2407" s="82">
        <v>16386913</v>
      </c>
      <c r="E2407" s="180" t="s">
        <v>36</v>
      </c>
      <c r="F2407" s="245" t="s">
        <v>36</v>
      </c>
      <c r="G2407" s="245" t="s">
        <v>36</v>
      </c>
      <c r="H2407" s="124" t="s">
        <v>36</v>
      </c>
      <c r="I2407" s="149">
        <v>16386913</v>
      </c>
      <c r="J2407" s="180" t="s">
        <v>36</v>
      </c>
      <c r="K2407" s="149" t="s">
        <v>36</v>
      </c>
      <c r="L2407" s="107">
        <v>46112</v>
      </c>
      <c r="M2407" s="97" t="s">
        <v>46</v>
      </c>
      <c r="N2407" s="80">
        <v>2026</v>
      </c>
      <c r="O2407" s="80"/>
    </row>
    <row r="2408" spans="1:31" ht="12.75" x14ac:dyDescent="0.2">
      <c r="A2408" s="84" t="s">
        <v>39</v>
      </c>
      <c r="B2408" s="80" t="s">
        <v>2142</v>
      </c>
      <c r="C2408" s="200" t="s">
        <v>36</v>
      </c>
      <c r="D2408" s="82">
        <v>15016604</v>
      </c>
      <c r="E2408" s="180" t="s">
        <v>36</v>
      </c>
      <c r="F2408" s="245" t="s">
        <v>36</v>
      </c>
      <c r="G2408" s="245" t="s">
        <v>36</v>
      </c>
      <c r="H2408" s="124" t="s">
        <v>36</v>
      </c>
      <c r="I2408" s="149">
        <v>15016604</v>
      </c>
      <c r="J2408" s="180" t="s">
        <v>36</v>
      </c>
      <c r="K2408" s="149" t="s">
        <v>36</v>
      </c>
      <c r="L2408" s="107">
        <v>46112</v>
      </c>
      <c r="M2408" s="97" t="s">
        <v>46</v>
      </c>
      <c r="N2408" s="80">
        <v>2026</v>
      </c>
      <c r="O2408" s="80"/>
    </row>
    <row r="2409" spans="1:31" ht="13.5" customHeight="1" x14ac:dyDescent="0.2">
      <c r="A2409" s="84">
        <v>8300252052</v>
      </c>
      <c r="B2409" s="80" t="s">
        <v>628</v>
      </c>
      <c r="C2409" s="200">
        <v>9838999</v>
      </c>
      <c r="D2409" s="82">
        <v>9838999</v>
      </c>
      <c r="E2409" s="180">
        <v>295170</v>
      </c>
      <c r="F2409" s="90">
        <f t="shared" ref="F2409" si="303">+D2409*3%</f>
        <v>295169.96999999997</v>
      </c>
      <c r="G2409" s="82">
        <f t="shared" ref="G2409" si="304">+F2409-E2409</f>
        <v>-3.0000000027939677E-2</v>
      </c>
      <c r="H2409" s="124" t="s">
        <v>2257</v>
      </c>
      <c r="I2409" s="149">
        <v>9543829</v>
      </c>
      <c r="J2409" s="205">
        <f t="shared" ref="J2409" si="305">(D2409-E2409-G2409)-I2409</f>
        <v>2.9999999329447746E-2</v>
      </c>
      <c r="K2409" s="205" t="s">
        <v>2231</v>
      </c>
      <c r="L2409" s="107">
        <v>46132</v>
      </c>
      <c r="M2409" s="97" t="s">
        <v>50</v>
      </c>
      <c r="N2409" s="80">
        <v>2026</v>
      </c>
      <c r="O2409" s="80" t="s">
        <v>2247</v>
      </c>
    </row>
    <row r="2410" spans="1:31" ht="13.5" customHeight="1" x14ac:dyDescent="0.2">
      <c r="A2410" s="165">
        <v>9013809302</v>
      </c>
      <c r="B2410" s="166" t="s">
        <v>1201</v>
      </c>
      <c r="C2410" s="220">
        <v>5757020</v>
      </c>
      <c r="D2410" s="169">
        <v>5757020</v>
      </c>
      <c r="E2410" s="183">
        <v>172711</v>
      </c>
      <c r="F2410" s="272">
        <f t="shared" ref="F2410:F2415" si="306">+D2410*3%</f>
        <v>172710.6</v>
      </c>
      <c r="G2410" s="272">
        <f t="shared" ref="G2410:G2418" si="307">+F2410-E2410</f>
        <v>-0.39999999999417923</v>
      </c>
      <c r="H2410" s="255" t="s">
        <v>601</v>
      </c>
      <c r="I2410" s="149">
        <v>5584919</v>
      </c>
      <c r="J2410" s="82">
        <f t="shared" ref="J2410:J2428" si="308">(D2410-E2410-G2410)-I2410</f>
        <v>-609.59999999962747</v>
      </c>
      <c r="K2410" s="149" t="s">
        <v>2231</v>
      </c>
      <c r="L2410" s="211">
        <v>46133</v>
      </c>
      <c r="M2410" s="170" t="s">
        <v>50</v>
      </c>
      <c r="N2410" s="166">
        <v>2026</v>
      </c>
      <c r="O2410" s="274" t="s">
        <v>2249</v>
      </c>
    </row>
    <row r="2411" spans="1:31" ht="13.5" customHeight="1" x14ac:dyDescent="0.2">
      <c r="A2411" s="84">
        <v>9013809491</v>
      </c>
      <c r="B2411" s="80" t="s">
        <v>615</v>
      </c>
      <c r="C2411" s="200">
        <v>7089540</v>
      </c>
      <c r="D2411" s="82">
        <v>7089540</v>
      </c>
      <c r="E2411" s="180">
        <v>212686</v>
      </c>
      <c r="F2411" s="126">
        <f t="shared" si="306"/>
        <v>212686.19999999998</v>
      </c>
      <c r="G2411" s="126">
        <f t="shared" si="307"/>
        <v>0.1999999999825377</v>
      </c>
      <c r="H2411" s="125" t="s">
        <v>601</v>
      </c>
      <c r="I2411" s="149">
        <v>6876854</v>
      </c>
      <c r="J2411" s="82">
        <f t="shared" si="308"/>
        <v>-0.20000000018626451</v>
      </c>
      <c r="K2411" s="149" t="s">
        <v>2231</v>
      </c>
      <c r="L2411" s="107">
        <v>46142</v>
      </c>
      <c r="M2411" s="97" t="s">
        <v>50</v>
      </c>
      <c r="N2411" s="80">
        <v>2026</v>
      </c>
      <c r="O2411" s="310" t="s">
        <v>2233</v>
      </c>
    </row>
    <row r="2412" spans="1:31" ht="13.5" customHeight="1" x14ac:dyDescent="0.2">
      <c r="A2412" s="84">
        <v>80022498860</v>
      </c>
      <c r="B2412" s="80" t="s">
        <v>559</v>
      </c>
      <c r="C2412" s="200">
        <v>664613677</v>
      </c>
      <c r="D2412" s="82">
        <v>664613677</v>
      </c>
      <c r="E2412" s="180">
        <v>19938411</v>
      </c>
      <c r="F2412" s="126">
        <f t="shared" si="306"/>
        <v>19938410.309999999</v>
      </c>
      <c r="G2412" s="126">
        <f t="shared" si="307"/>
        <v>-0.69000000134110451</v>
      </c>
      <c r="H2412" s="124" t="s">
        <v>2260</v>
      </c>
      <c r="I2412" s="149">
        <v>644675267</v>
      </c>
      <c r="J2412" s="82">
        <f t="shared" si="308"/>
        <v>-0.30999994277954102</v>
      </c>
      <c r="K2412" s="149" t="s">
        <v>2231</v>
      </c>
      <c r="L2412" s="107">
        <v>46132</v>
      </c>
      <c r="M2412" s="97" t="s">
        <v>50</v>
      </c>
      <c r="N2412" s="80">
        <v>2026</v>
      </c>
      <c r="O2412" s="80"/>
    </row>
    <row r="2413" spans="1:31" ht="13.5" customHeight="1" x14ac:dyDescent="0.2">
      <c r="A2413" s="84">
        <v>891900101</v>
      </c>
      <c r="B2413" s="80" t="s">
        <v>622</v>
      </c>
      <c r="C2413" s="200">
        <v>108449698</v>
      </c>
      <c r="D2413" s="82">
        <v>108449698</v>
      </c>
      <c r="E2413" s="180">
        <v>3253491</v>
      </c>
      <c r="F2413" s="82">
        <f t="shared" si="306"/>
        <v>3253490.94</v>
      </c>
      <c r="G2413" s="82">
        <f t="shared" si="307"/>
        <v>-6.0000000055879354E-2</v>
      </c>
      <c r="H2413" s="124" t="s">
        <v>2262</v>
      </c>
      <c r="I2413" s="149">
        <v>105196207</v>
      </c>
      <c r="J2413" s="82">
        <f t="shared" si="308"/>
        <v>6.0000002384185791E-2</v>
      </c>
      <c r="K2413" s="149" t="s">
        <v>2231</v>
      </c>
      <c r="L2413" s="107">
        <v>46132</v>
      </c>
      <c r="M2413" s="97" t="s">
        <v>50</v>
      </c>
      <c r="N2413" s="80">
        <v>2026</v>
      </c>
      <c r="O2413" s="80" t="s">
        <v>2248</v>
      </c>
    </row>
    <row r="2414" spans="1:31" ht="13.5" customHeight="1" x14ac:dyDescent="0.2">
      <c r="A2414" s="84">
        <v>9011924788</v>
      </c>
      <c r="B2414" s="80" t="s">
        <v>604</v>
      </c>
      <c r="C2414" s="200">
        <v>3479375</v>
      </c>
      <c r="D2414" s="82">
        <v>3479375</v>
      </c>
      <c r="E2414" s="180">
        <v>104000</v>
      </c>
      <c r="F2414" s="82">
        <f t="shared" si="306"/>
        <v>104381.25</v>
      </c>
      <c r="G2414" s="82">
        <f t="shared" si="307"/>
        <v>381.25</v>
      </c>
      <c r="H2414" s="124" t="s">
        <v>2250</v>
      </c>
      <c r="I2414" s="149">
        <v>3375375</v>
      </c>
      <c r="J2414" s="169">
        <f t="shared" si="308"/>
        <v>-381.25</v>
      </c>
      <c r="K2414" s="149" t="s">
        <v>2143</v>
      </c>
      <c r="L2414" s="107">
        <v>46122</v>
      </c>
      <c r="M2414" s="97" t="s">
        <v>50</v>
      </c>
      <c r="N2414" s="80">
        <v>2026</v>
      </c>
      <c r="O2414" s="310" t="s">
        <v>2234</v>
      </c>
    </row>
    <row r="2415" spans="1:31" s="76" customFormat="1" ht="13.5" customHeight="1" x14ac:dyDescent="0.2">
      <c r="A2415" s="84">
        <v>8911180011</v>
      </c>
      <c r="B2415" s="166" t="s">
        <v>21</v>
      </c>
      <c r="C2415" s="205">
        <v>559544</v>
      </c>
      <c r="D2415" s="205">
        <v>559544</v>
      </c>
      <c r="E2415" s="205">
        <v>16790</v>
      </c>
      <c r="F2415" s="183">
        <f t="shared" si="306"/>
        <v>16786.32</v>
      </c>
      <c r="G2415" s="169">
        <f t="shared" si="307"/>
        <v>-3.680000000000291</v>
      </c>
      <c r="H2415" s="124" t="s">
        <v>2251</v>
      </c>
      <c r="I2415" s="149">
        <v>542758</v>
      </c>
      <c r="J2415" s="169">
        <f t="shared" si="308"/>
        <v>-0.31999999994877726</v>
      </c>
      <c r="K2415" s="205" t="s">
        <v>2143</v>
      </c>
      <c r="L2415" s="211">
        <v>46119</v>
      </c>
      <c r="M2415" s="205" t="s">
        <v>50</v>
      </c>
      <c r="N2415" s="80">
        <v>2026</v>
      </c>
      <c r="O2415" s="310" t="s">
        <v>2232</v>
      </c>
      <c r="P2415" s="85"/>
      <c r="Q2415" s="85"/>
      <c r="R2415" s="85"/>
      <c r="S2415" s="85"/>
      <c r="T2415" s="85"/>
      <c r="U2415" s="85"/>
      <c r="V2415" s="85"/>
      <c r="W2415" s="85"/>
      <c r="X2415" s="85"/>
      <c r="Y2415" s="85"/>
      <c r="Z2415" s="85"/>
      <c r="AA2415" s="85"/>
      <c r="AB2415" s="85"/>
      <c r="AC2415" s="85"/>
      <c r="AD2415" s="85"/>
      <c r="AE2415" s="85"/>
    </row>
    <row r="2416" spans="1:31" ht="13.5" customHeight="1" x14ac:dyDescent="0.2">
      <c r="A2416" s="84">
        <v>9000036172</v>
      </c>
      <c r="B2416" s="80" t="s">
        <v>1041</v>
      </c>
      <c r="C2416" s="200">
        <v>1644547070</v>
      </c>
      <c r="D2416" s="82">
        <v>1644547070</v>
      </c>
      <c r="E2416" s="180">
        <v>115118295</v>
      </c>
      <c r="F2416" s="82">
        <f>+D2416*7%</f>
        <v>115118294.90000001</v>
      </c>
      <c r="G2416" s="149">
        <f t="shared" si="307"/>
        <v>-9.9999994039535522E-2</v>
      </c>
      <c r="H2416" s="124" t="s">
        <v>2263</v>
      </c>
      <c r="I2416" s="149">
        <v>1529428775</v>
      </c>
      <c r="J2416" s="82">
        <f t="shared" si="308"/>
        <v>9.9999904632568359E-2</v>
      </c>
      <c r="K2416" s="149" t="s">
        <v>2231</v>
      </c>
      <c r="L2416" s="107">
        <v>46139</v>
      </c>
      <c r="M2416" s="97" t="s">
        <v>50</v>
      </c>
      <c r="N2416" s="80">
        <v>2026</v>
      </c>
      <c r="O2416" s="310" t="s">
        <v>2131</v>
      </c>
    </row>
    <row r="2417" spans="1:15" ht="13.5" customHeight="1" x14ac:dyDescent="0.2">
      <c r="A2417" s="84">
        <v>8909049961</v>
      </c>
      <c r="B2417" s="80" t="s">
        <v>626</v>
      </c>
      <c r="C2417" s="200">
        <v>72848104</v>
      </c>
      <c r="D2417" s="82">
        <v>72848104</v>
      </c>
      <c r="E2417" s="180">
        <v>2185443</v>
      </c>
      <c r="F2417" s="82">
        <f t="shared" ref="F2417:F2422" si="309">+D2417*3%</f>
        <v>2185443.12</v>
      </c>
      <c r="G2417" s="82">
        <f t="shared" si="307"/>
        <v>0.12000000011175871</v>
      </c>
      <c r="H2417" s="125" t="s">
        <v>601</v>
      </c>
      <c r="I2417" s="149">
        <v>70471904</v>
      </c>
      <c r="J2417" s="82">
        <f t="shared" si="308"/>
        <v>190756.87999999523</v>
      </c>
      <c r="K2417" s="149" t="s">
        <v>2231</v>
      </c>
      <c r="L2417" s="107">
        <v>46135</v>
      </c>
      <c r="M2417" s="97" t="s">
        <v>50</v>
      </c>
      <c r="N2417" s="80">
        <v>2026</v>
      </c>
      <c r="O2417" s="234" t="s">
        <v>2235</v>
      </c>
    </row>
    <row r="2418" spans="1:15" ht="13.5" customHeight="1" x14ac:dyDescent="0.2">
      <c r="A2418" s="84">
        <v>8900390295</v>
      </c>
      <c r="B2418" s="80" t="s">
        <v>1434</v>
      </c>
      <c r="C2418" s="200">
        <v>5755228</v>
      </c>
      <c r="D2418" s="82">
        <v>5755228</v>
      </c>
      <c r="E2418" s="180">
        <v>172657</v>
      </c>
      <c r="F2418" s="126">
        <f t="shared" si="309"/>
        <v>172656.84</v>
      </c>
      <c r="G2418" s="126">
        <f t="shared" si="307"/>
        <v>-0.16000000000349246</v>
      </c>
      <c r="H2418" s="125" t="s">
        <v>601</v>
      </c>
      <c r="I2418" s="149">
        <v>5582571</v>
      </c>
      <c r="J2418" s="82">
        <f t="shared" si="308"/>
        <v>0.16000000014901161</v>
      </c>
      <c r="K2418" s="149" t="s">
        <v>2231</v>
      </c>
      <c r="L2418" s="107">
        <v>46126</v>
      </c>
      <c r="M2418" s="97" t="s">
        <v>50</v>
      </c>
      <c r="N2418" s="80">
        <v>2026</v>
      </c>
      <c r="O2418" s="80" t="s">
        <v>2252</v>
      </c>
    </row>
    <row r="2419" spans="1:15" ht="12.75" x14ac:dyDescent="0.2">
      <c r="A2419" s="84">
        <v>81600201998</v>
      </c>
      <c r="B2419" s="80" t="s">
        <v>617</v>
      </c>
      <c r="C2419" s="200">
        <v>90023304</v>
      </c>
      <c r="D2419" s="82">
        <v>90023304</v>
      </c>
      <c r="E2419" s="180">
        <v>2700699</v>
      </c>
      <c r="F2419" s="126">
        <f t="shared" si="309"/>
        <v>2700699.12</v>
      </c>
      <c r="G2419" s="126">
        <f>+F2419-E2419</f>
        <v>0.12000000011175871</v>
      </c>
      <c r="H2419" s="311" t="s">
        <v>2255</v>
      </c>
      <c r="I2419" s="149">
        <v>87322605</v>
      </c>
      <c r="J2419" s="82">
        <f t="shared" si="308"/>
        <v>-0.12000000476837158</v>
      </c>
      <c r="K2419" s="149" t="s">
        <v>2231</v>
      </c>
      <c r="L2419" s="107" t="s">
        <v>2237</v>
      </c>
      <c r="M2419" s="97" t="s">
        <v>50</v>
      </c>
      <c r="N2419" s="80">
        <v>2026</v>
      </c>
      <c r="O2419" s="166" t="s">
        <v>2238</v>
      </c>
    </row>
    <row r="2420" spans="1:15" ht="21.75" customHeight="1" x14ac:dyDescent="0.2">
      <c r="A2420" s="84">
        <v>900409371</v>
      </c>
      <c r="B2420" s="80" t="s">
        <v>1227</v>
      </c>
      <c r="C2420" s="200">
        <v>1524586</v>
      </c>
      <c r="D2420" s="82">
        <v>1524586</v>
      </c>
      <c r="E2420" s="180">
        <v>45676</v>
      </c>
      <c r="F2420" s="126">
        <f t="shared" si="309"/>
        <v>45737.58</v>
      </c>
      <c r="G2420" s="126">
        <f>+F2420-E2420</f>
        <v>61.580000000001746</v>
      </c>
      <c r="H2420" s="281" t="s">
        <v>2265</v>
      </c>
      <c r="I2420" s="149">
        <v>1476846</v>
      </c>
      <c r="J2420" s="82">
        <f t="shared" si="308"/>
        <v>2002.4199999999255</v>
      </c>
      <c r="K2420" s="149" t="s">
        <v>2143</v>
      </c>
      <c r="L2420" s="107">
        <v>46132</v>
      </c>
      <c r="M2420" s="97" t="s">
        <v>50</v>
      </c>
      <c r="N2420" s="80">
        <v>2026</v>
      </c>
      <c r="O2420" s="310" t="s">
        <v>2131</v>
      </c>
    </row>
    <row r="2421" spans="1:15" ht="13.5" customHeight="1" x14ac:dyDescent="0.2">
      <c r="A2421" s="84">
        <v>9000821430</v>
      </c>
      <c r="B2421" s="80" t="s">
        <v>1202</v>
      </c>
      <c r="C2421" s="200">
        <v>2979764</v>
      </c>
      <c r="D2421" s="82">
        <v>2979764</v>
      </c>
      <c r="E2421" s="180"/>
      <c r="F2421" s="82">
        <f t="shared" si="309"/>
        <v>89392.92</v>
      </c>
      <c r="G2421" s="82">
        <f t="shared" ref="G2421:G2428" si="310">+F2421-E2421</f>
        <v>89392.92</v>
      </c>
      <c r="H2421" s="125" t="s">
        <v>601</v>
      </c>
      <c r="I2421" s="149">
        <v>2979764</v>
      </c>
      <c r="J2421" s="149">
        <f t="shared" si="308"/>
        <v>-89392.919999999925</v>
      </c>
      <c r="K2421" s="149" t="s">
        <v>2143</v>
      </c>
      <c r="L2421" s="107">
        <v>46127</v>
      </c>
      <c r="M2421" s="97" t="s">
        <v>50</v>
      </c>
      <c r="N2421" s="80">
        <v>2026</v>
      </c>
      <c r="O2421" s="310" t="s">
        <v>2239</v>
      </c>
    </row>
    <row r="2422" spans="1:15" ht="13.5" customHeight="1" x14ac:dyDescent="0.2">
      <c r="A2422" s="84">
        <v>9013792472</v>
      </c>
      <c r="B2422" s="80" t="s">
        <v>1634</v>
      </c>
      <c r="C2422" s="200">
        <v>2543634</v>
      </c>
      <c r="D2422" s="82">
        <v>2543634</v>
      </c>
      <c r="E2422" s="180">
        <v>76309</v>
      </c>
      <c r="F2422" s="82">
        <f t="shared" si="309"/>
        <v>76309.02</v>
      </c>
      <c r="G2422" s="82">
        <f t="shared" si="310"/>
        <v>2.0000000004074536E-2</v>
      </c>
      <c r="H2422" s="162" t="s">
        <v>601</v>
      </c>
      <c r="I2422" s="149">
        <v>2467325</v>
      </c>
      <c r="J2422" s="149">
        <f t="shared" si="308"/>
        <v>-2.0000000018626451E-2</v>
      </c>
      <c r="K2422" s="149" t="s">
        <v>2231</v>
      </c>
      <c r="L2422" s="107">
        <v>46136</v>
      </c>
      <c r="M2422" s="97" t="s">
        <v>50</v>
      </c>
      <c r="N2422" s="80">
        <v>2026</v>
      </c>
      <c r="O2422" s="80" t="s">
        <v>2266</v>
      </c>
    </row>
    <row r="2423" spans="1:15" ht="13.5" customHeight="1" x14ac:dyDescent="0.2">
      <c r="A2423" s="84">
        <v>8110007404</v>
      </c>
      <c r="B2423" s="80" t="s">
        <v>623</v>
      </c>
      <c r="C2423" s="200">
        <v>31356685</v>
      </c>
      <c r="D2423" s="82">
        <v>31356685</v>
      </c>
      <c r="E2423" s="180">
        <v>940701</v>
      </c>
      <c r="F2423" s="126">
        <f t="shared" ref="F2423:F2427" si="311">+D2423*3%</f>
        <v>940700.54999999993</v>
      </c>
      <c r="G2423" s="82">
        <f t="shared" si="310"/>
        <v>-0.45000000006984919</v>
      </c>
      <c r="H2423" s="124" t="s">
        <v>2267</v>
      </c>
      <c r="I2423" s="149">
        <v>30415984</v>
      </c>
      <c r="J2423" s="149">
        <f t="shared" si="308"/>
        <v>0.44999999925494194</v>
      </c>
      <c r="K2423" s="149" t="s">
        <v>2240</v>
      </c>
      <c r="L2423" s="107">
        <v>46127</v>
      </c>
      <c r="M2423" s="97" t="s">
        <v>50</v>
      </c>
      <c r="N2423" s="80">
        <v>2026</v>
      </c>
      <c r="O2423" s="310" t="s">
        <v>2131</v>
      </c>
    </row>
    <row r="2424" spans="1:15" ht="13.5" customHeight="1" x14ac:dyDescent="0.2">
      <c r="A2424" s="84">
        <v>9006677323</v>
      </c>
      <c r="B2424" s="166" t="s">
        <v>618</v>
      </c>
      <c r="C2424" s="200">
        <v>52951935</v>
      </c>
      <c r="D2424" s="82">
        <v>52951935</v>
      </c>
      <c r="E2424" s="180">
        <v>1588558</v>
      </c>
      <c r="F2424" s="169">
        <f t="shared" si="311"/>
        <v>1588558.05</v>
      </c>
      <c r="G2424" s="169">
        <f t="shared" si="310"/>
        <v>5.0000000046566129E-2</v>
      </c>
      <c r="H2424" s="124" t="s">
        <v>2269</v>
      </c>
      <c r="I2424" s="149">
        <v>51363377</v>
      </c>
      <c r="J2424" s="169">
        <f t="shared" si="308"/>
        <v>-4.9999997019767761E-2</v>
      </c>
      <c r="K2424" s="149" t="s">
        <v>2231</v>
      </c>
      <c r="L2424" s="107">
        <v>46122</v>
      </c>
      <c r="M2424" s="97" t="s">
        <v>50</v>
      </c>
      <c r="N2424" s="80">
        <v>2026</v>
      </c>
      <c r="O2424" s="310" t="s">
        <v>2131</v>
      </c>
    </row>
    <row r="2425" spans="1:15" ht="13.5" customHeight="1" x14ac:dyDescent="0.2">
      <c r="A2425" s="84">
        <v>9006523347</v>
      </c>
      <c r="B2425" s="80" t="s">
        <v>616</v>
      </c>
      <c r="C2425" s="200">
        <v>7146873</v>
      </c>
      <c r="D2425" s="82">
        <v>7146873</v>
      </c>
      <c r="E2425" s="180">
        <v>214406</v>
      </c>
      <c r="F2425" s="126">
        <f t="shared" si="311"/>
        <v>214406.19</v>
      </c>
      <c r="G2425" s="126">
        <f t="shared" si="310"/>
        <v>0.19000000000232831</v>
      </c>
      <c r="H2425" s="124" t="s">
        <v>2270</v>
      </c>
      <c r="I2425" s="149">
        <v>6932467</v>
      </c>
      <c r="J2425" s="149">
        <f t="shared" si="308"/>
        <v>-0.19000000040978193</v>
      </c>
      <c r="K2425" s="149" t="s">
        <v>2231</v>
      </c>
      <c r="L2425" s="107">
        <v>46128</v>
      </c>
      <c r="M2425" s="97" t="s">
        <v>50</v>
      </c>
      <c r="N2425" s="80">
        <v>2026</v>
      </c>
      <c r="O2425" s="80"/>
    </row>
    <row r="2426" spans="1:15" ht="13.5" customHeight="1" x14ac:dyDescent="0.2">
      <c r="A2426" s="84">
        <v>900206506</v>
      </c>
      <c r="B2426" s="80" t="s">
        <v>1668</v>
      </c>
      <c r="C2426" s="200">
        <v>33007999</v>
      </c>
      <c r="D2426" s="82">
        <v>33007999</v>
      </c>
      <c r="E2426" s="180">
        <v>990241</v>
      </c>
      <c r="F2426" s="126">
        <f t="shared" si="311"/>
        <v>990239.97</v>
      </c>
      <c r="G2426" s="171">
        <f t="shared" si="310"/>
        <v>-1.0300000000279397</v>
      </c>
      <c r="H2426" s="124" t="s">
        <v>2271</v>
      </c>
      <c r="I2426" s="149">
        <v>32017759</v>
      </c>
      <c r="J2426" s="82">
        <f t="shared" si="308"/>
        <v>3.0000001192092896E-2</v>
      </c>
      <c r="K2426" s="149" t="s">
        <v>2231</v>
      </c>
      <c r="L2426" s="107">
        <v>46135</v>
      </c>
      <c r="M2426" s="97" t="s">
        <v>50</v>
      </c>
      <c r="N2426" s="80">
        <v>2026</v>
      </c>
      <c r="O2426" s="80"/>
    </row>
    <row r="2427" spans="1:15" ht="13.5" customHeight="1" x14ac:dyDescent="0.2">
      <c r="A2427" s="84">
        <v>8170018921</v>
      </c>
      <c r="B2427" s="166" t="s">
        <v>619</v>
      </c>
      <c r="C2427" s="200">
        <v>149918608</v>
      </c>
      <c r="D2427" s="82">
        <v>149918608</v>
      </c>
      <c r="E2427" s="180">
        <v>4497558</v>
      </c>
      <c r="F2427" s="169">
        <f t="shared" si="311"/>
        <v>4497558.24</v>
      </c>
      <c r="G2427" s="169">
        <f t="shared" si="310"/>
        <v>0.24000000022351742</v>
      </c>
      <c r="H2427" s="124" t="s">
        <v>2272</v>
      </c>
      <c r="I2427" s="149">
        <v>145421050</v>
      </c>
      <c r="J2427" s="205">
        <f t="shared" si="308"/>
        <v>-0.24000000953674316</v>
      </c>
      <c r="K2427" s="205" t="s">
        <v>2241</v>
      </c>
      <c r="L2427" s="107">
        <v>46121</v>
      </c>
      <c r="M2427" s="97" t="s">
        <v>50</v>
      </c>
      <c r="N2427" s="80">
        <v>2026</v>
      </c>
      <c r="O2427" s="80"/>
    </row>
    <row r="2428" spans="1:15" ht="13.5" customHeight="1" x14ac:dyDescent="0.2">
      <c r="A2428" s="84">
        <v>9015433189</v>
      </c>
      <c r="B2428" s="80" t="s">
        <v>1226</v>
      </c>
      <c r="C2428" s="200">
        <v>20597311</v>
      </c>
      <c r="D2428" s="82">
        <v>20597311</v>
      </c>
      <c r="E2428" s="180">
        <v>617919</v>
      </c>
      <c r="F2428" s="82">
        <f>+D2428*3%</f>
        <v>617919.32999999996</v>
      </c>
      <c r="G2428" s="171">
        <f t="shared" si="310"/>
        <v>0.32999999995809048</v>
      </c>
      <c r="H2428" s="125" t="s">
        <v>601</v>
      </c>
      <c r="I2428" s="149">
        <v>19979392</v>
      </c>
      <c r="J2428" s="82">
        <f t="shared" si="308"/>
        <v>-0.32999999821186066</v>
      </c>
      <c r="K2428" s="149" t="s">
        <v>2143</v>
      </c>
      <c r="L2428" s="107">
        <v>46132</v>
      </c>
      <c r="M2428" s="97" t="s">
        <v>50</v>
      </c>
      <c r="N2428" s="80">
        <v>2026</v>
      </c>
      <c r="O2428" s="310" t="s">
        <v>2254</v>
      </c>
    </row>
    <row r="2429" spans="1:15" ht="13.5" customHeight="1" x14ac:dyDescent="0.2">
      <c r="A2429" s="84" t="s">
        <v>39</v>
      </c>
      <c r="B2429" s="80" t="s">
        <v>2142</v>
      </c>
      <c r="C2429" s="200" t="s">
        <v>36</v>
      </c>
      <c r="D2429" s="82">
        <v>27019246</v>
      </c>
      <c r="E2429" s="180" t="s">
        <v>36</v>
      </c>
      <c r="F2429" s="200" t="s">
        <v>36</v>
      </c>
      <c r="G2429" s="180" t="s">
        <v>556</v>
      </c>
      <c r="H2429" s="314" t="s">
        <v>36</v>
      </c>
      <c r="I2429" s="90">
        <v>27019246</v>
      </c>
      <c r="J2429" s="180" t="s">
        <v>36</v>
      </c>
      <c r="K2429" s="97" t="s">
        <v>36</v>
      </c>
      <c r="L2429" s="107">
        <v>46142</v>
      </c>
      <c r="M2429" s="97" t="s">
        <v>50</v>
      </c>
      <c r="N2429" s="80">
        <v>2026</v>
      </c>
      <c r="O2429" s="80"/>
    </row>
    <row r="2430" spans="1:15" ht="13.5" customHeight="1" x14ac:dyDescent="0.2">
      <c r="A2430" s="84" t="s">
        <v>2243</v>
      </c>
      <c r="B2430" s="80" t="s">
        <v>2242</v>
      </c>
      <c r="C2430" s="200" t="s">
        <v>36</v>
      </c>
      <c r="D2430" s="82">
        <v>3375375</v>
      </c>
      <c r="E2430" s="180" t="s">
        <v>36</v>
      </c>
      <c r="F2430" s="200" t="s">
        <v>36</v>
      </c>
      <c r="G2430" s="180" t="s">
        <v>36</v>
      </c>
      <c r="H2430" s="97" t="s">
        <v>36</v>
      </c>
      <c r="I2430" s="90">
        <v>3375375</v>
      </c>
      <c r="J2430" s="180" t="s">
        <v>36</v>
      </c>
      <c r="K2430" s="97" t="s">
        <v>36</v>
      </c>
      <c r="L2430" s="107">
        <v>46122</v>
      </c>
      <c r="M2430" s="97" t="s">
        <v>50</v>
      </c>
      <c r="N2430" s="80">
        <v>2026</v>
      </c>
      <c r="O2430" s="310" t="s">
        <v>2233</v>
      </c>
    </row>
    <row r="2431" spans="1:15" ht="13.5" customHeight="1" x14ac:dyDescent="0.2">
      <c r="A2431" s="84" t="s">
        <v>599</v>
      </c>
      <c r="B2431" s="80" t="s">
        <v>2139</v>
      </c>
      <c r="C2431" s="200" t="s">
        <v>36</v>
      </c>
      <c r="D2431" s="82">
        <v>7436070</v>
      </c>
      <c r="E2431" s="180" t="s">
        <v>36</v>
      </c>
      <c r="F2431" s="200" t="s">
        <v>36</v>
      </c>
      <c r="G2431" s="180" t="s">
        <v>36</v>
      </c>
      <c r="H2431" s="97" t="s">
        <v>36</v>
      </c>
      <c r="I2431" s="90">
        <v>7436070</v>
      </c>
      <c r="J2431" s="180" t="s">
        <v>36</v>
      </c>
      <c r="K2431" s="97" t="s">
        <v>50</v>
      </c>
      <c r="L2431" s="107">
        <v>46142</v>
      </c>
      <c r="M2431" s="97" t="s">
        <v>50</v>
      </c>
      <c r="N2431" s="80">
        <v>2026</v>
      </c>
      <c r="O2431" s="80"/>
    </row>
    <row r="2432" spans="1:15" ht="13.5" customHeight="1" x14ac:dyDescent="0.2">
      <c r="A2432" s="84" t="s">
        <v>599</v>
      </c>
      <c r="B2432" s="80" t="s">
        <v>2244</v>
      </c>
      <c r="C2432" s="200" t="s">
        <v>36</v>
      </c>
      <c r="D2432" s="82">
        <v>132466343</v>
      </c>
      <c r="E2432" s="180" t="s">
        <v>36</v>
      </c>
      <c r="F2432" s="200" t="s">
        <v>36</v>
      </c>
      <c r="G2432" s="180" t="s">
        <v>36</v>
      </c>
      <c r="H2432" s="97" t="s">
        <v>36</v>
      </c>
      <c r="I2432" s="90">
        <v>132466643</v>
      </c>
      <c r="J2432" s="180" t="s">
        <v>36</v>
      </c>
      <c r="K2432" s="97" t="s">
        <v>50</v>
      </c>
      <c r="L2432" s="107">
        <v>46142</v>
      </c>
      <c r="M2432" s="97" t="s">
        <v>50</v>
      </c>
      <c r="N2432" s="80">
        <v>2026</v>
      </c>
      <c r="O2432" s="80"/>
    </row>
    <row r="2433" spans="1:15" ht="13.5" customHeight="1" x14ac:dyDescent="0.2">
      <c r="A2433" s="84" t="s">
        <v>39</v>
      </c>
      <c r="B2433" s="80" t="s">
        <v>2245</v>
      </c>
      <c r="C2433" s="200" t="s">
        <v>36</v>
      </c>
      <c r="D2433" s="82">
        <v>24206284.66</v>
      </c>
      <c r="E2433" s="180" t="s">
        <v>2246</v>
      </c>
      <c r="F2433" s="200" t="s">
        <v>36</v>
      </c>
      <c r="G2433" s="180" t="s">
        <v>36</v>
      </c>
      <c r="H2433" s="97" t="s">
        <v>36</v>
      </c>
      <c r="I2433" s="90">
        <v>24206284.66</v>
      </c>
      <c r="J2433" s="82" t="s">
        <v>36</v>
      </c>
      <c r="K2433" s="97" t="s">
        <v>50</v>
      </c>
      <c r="L2433" s="107">
        <v>46142</v>
      </c>
      <c r="M2433" s="97" t="s">
        <v>50</v>
      </c>
      <c r="N2433" s="80">
        <v>2026</v>
      </c>
      <c r="O2433" s="80"/>
    </row>
    <row r="8686" spans="12:12" ht="13.5" customHeight="1" x14ac:dyDescent="0.2">
      <c r="L8686" s="114"/>
    </row>
  </sheetData>
  <phoneticPr fontId="16" type="noConversion"/>
  <conditionalFormatting sqref="A397:A399 A401:A408">
    <cfRule type="containsBlanks" dxfId="820" priority="2436">
      <formula>LEN(TRIM(A397))=0</formula>
    </cfRule>
  </conditionalFormatting>
  <conditionalFormatting sqref="A439:A442 A452">
    <cfRule type="containsBlanks" dxfId="819" priority="2435">
      <formula>LEN(TRIM(A439))=0</formula>
    </cfRule>
  </conditionalFormatting>
  <conditionalFormatting sqref="A444:A450">
    <cfRule type="containsBlanks" dxfId="818" priority="1724">
      <formula>LEN(TRIM(A444))=0</formula>
    </cfRule>
  </conditionalFormatting>
  <conditionalFormatting sqref="A455:A463 A465:A466">
    <cfRule type="containsBlanks" dxfId="817" priority="2434">
      <formula>LEN(TRIM(A455))=0</formula>
    </cfRule>
  </conditionalFormatting>
  <conditionalFormatting sqref="A468:A476">
    <cfRule type="containsBlanks" dxfId="816" priority="1723">
      <formula>LEN(TRIM(A468))=0</formula>
    </cfRule>
  </conditionalFormatting>
  <conditionalFormatting sqref="A479 A481:A495 A497:A499">
    <cfRule type="containsBlanks" dxfId="815" priority="2433">
      <formula>LEN(TRIM(A479))=0</formula>
    </cfRule>
  </conditionalFormatting>
  <conditionalFormatting sqref="A501:A572">
    <cfRule type="containsBlanks" dxfId="814" priority="1722">
      <formula>LEN(TRIM(A501))=0</formula>
    </cfRule>
  </conditionalFormatting>
  <conditionalFormatting sqref="A574:A580 A582">
    <cfRule type="containsBlanks" dxfId="813" priority="4751">
      <formula>LEN(TRIM(A574))=0</formula>
    </cfRule>
  </conditionalFormatting>
  <conditionalFormatting sqref="A585:A588">
    <cfRule type="containsBlanks" dxfId="812" priority="4913">
      <formula>LEN(TRIM(A585))=0</formula>
    </cfRule>
  </conditionalFormatting>
  <conditionalFormatting sqref="A594:A598">
    <cfRule type="containsBlanks" dxfId="811" priority="5045">
      <formula>LEN(TRIM(A594))=0</formula>
    </cfRule>
  </conditionalFormatting>
  <conditionalFormatting sqref="A601:A602">
    <cfRule type="containsBlanks" dxfId="810" priority="1721">
      <formula>LEN(TRIM(A601))=0</formula>
    </cfRule>
  </conditionalFormatting>
  <conditionalFormatting sqref="A609">
    <cfRule type="containsBlanks" dxfId="809" priority="4852">
      <formula>LEN(TRIM(A609))=0</formula>
    </cfRule>
  </conditionalFormatting>
  <conditionalFormatting sqref="A628">
    <cfRule type="containsBlanks" dxfId="808" priority="1720">
      <formula>LEN(TRIM(A628))=0</formula>
    </cfRule>
  </conditionalFormatting>
  <conditionalFormatting sqref="A649">
    <cfRule type="containsBlanks" dxfId="807" priority="1719">
      <formula>LEN(TRIM(A649))=0</formula>
    </cfRule>
  </conditionalFormatting>
  <conditionalFormatting sqref="A674:A675">
    <cfRule type="containsBlanks" dxfId="806" priority="1718">
      <formula>LEN(TRIM(A674))=0</formula>
    </cfRule>
  </conditionalFormatting>
  <conditionalFormatting sqref="A702">
    <cfRule type="containsBlanks" dxfId="805" priority="1717">
      <formula>LEN(TRIM(A702))=0</formula>
    </cfRule>
  </conditionalFormatting>
  <conditionalFormatting sqref="A730">
    <cfRule type="containsBlanks" dxfId="804" priority="1716">
      <formula>LEN(TRIM(A730))=0</formula>
    </cfRule>
  </conditionalFormatting>
  <conditionalFormatting sqref="A765">
    <cfRule type="containsBlanks" dxfId="803" priority="1715">
      <formula>LEN(TRIM(A765))=0</formula>
    </cfRule>
  </conditionalFormatting>
  <conditionalFormatting sqref="A790">
    <cfRule type="containsBlanks" dxfId="802" priority="1714">
      <formula>LEN(TRIM(A790))=0</formula>
    </cfRule>
  </conditionalFormatting>
  <conditionalFormatting sqref="A818">
    <cfRule type="containsBlanks" dxfId="801" priority="1713">
      <formula>LEN(TRIM(A818))=0</formula>
    </cfRule>
  </conditionalFormatting>
  <conditionalFormatting sqref="A820:A825">
    <cfRule type="containsBlanks" dxfId="800" priority="4381">
      <formula>LEN(TRIM(A820))=0</formula>
    </cfRule>
  </conditionalFormatting>
  <conditionalFormatting sqref="A828">
    <cfRule type="containsBlanks" dxfId="799" priority="4379">
      <formula>LEN(TRIM(A828))=0</formula>
    </cfRule>
  </conditionalFormatting>
  <conditionalFormatting sqref="A835">
    <cfRule type="containsBlanks" dxfId="798" priority="4376">
      <formula>LEN(TRIM(A835))=0</formula>
    </cfRule>
  </conditionalFormatting>
  <conditionalFormatting sqref="A838">
    <cfRule type="containsBlanks" dxfId="797" priority="4375">
      <formula>LEN(TRIM(A838))=0</formula>
    </cfRule>
  </conditionalFormatting>
  <conditionalFormatting sqref="A840">
    <cfRule type="containsBlanks" dxfId="796" priority="4374">
      <formula>LEN(TRIM(A840))=0</formula>
    </cfRule>
  </conditionalFormatting>
  <conditionalFormatting sqref="A845">
    <cfRule type="containsBlanks" dxfId="795" priority="1712">
      <formula>LEN(TRIM(A845))=0</formula>
    </cfRule>
  </conditionalFormatting>
  <conditionalFormatting sqref="A849:A851">
    <cfRule type="containsBlanks" dxfId="794" priority="4269">
      <formula>LEN(TRIM(A849))=0</formula>
    </cfRule>
  </conditionalFormatting>
  <conditionalFormatting sqref="A858:A860">
    <cfRule type="containsBlanks" dxfId="793" priority="2501">
      <formula>LEN(TRIM(A858))=0</formula>
    </cfRule>
  </conditionalFormatting>
  <conditionalFormatting sqref="A863">
    <cfRule type="containsBlanks" dxfId="792" priority="2094">
      <formula>LEN(TRIM(A863))=0</formula>
    </cfRule>
  </conditionalFormatting>
  <conditionalFormatting sqref="A865:A866">
    <cfRule type="containsBlanks" dxfId="791" priority="4271">
      <formula>LEN(TRIM(A865))=0</formula>
    </cfRule>
  </conditionalFormatting>
  <conditionalFormatting sqref="A868:A869">
    <cfRule type="containsBlanks" dxfId="790" priority="1711">
      <formula>LEN(TRIM(A868))=0</formula>
    </cfRule>
  </conditionalFormatting>
  <conditionalFormatting sqref="A881">
    <cfRule type="containsBlanks" dxfId="789" priority="2500">
      <formula>LEN(TRIM(A881))=0</formula>
    </cfRule>
  </conditionalFormatting>
  <conditionalFormatting sqref="A921">
    <cfRule type="containsBlanks" dxfId="788" priority="1710">
      <formula>LEN(TRIM(A921))=0</formula>
    </cfRule>
  </conditionalFormatting>
  <conditionalFormatting sqref="A945:A946">
    <cfRule type="containsBlanks" dxfId="787" priority="2497">
      <formula>LEN(TRIM(A945))=0</formula>
    </cfRule>
  </conditionalFormatting>
  <conditionalFormatting sqref="A965">
    <cfRule type="containsBlanks" dxfId="786" priority="1709">
      <formula>LEN(TRIM(A965))=0</formula>
    </cfRule>
  </conditionalFormatting>
  <conditionalFormatting sqref="A971:A972">
    <cfRule type="containsBlanks" dxfId="785" priority="2495">
      <formula>LEN(TRIM(A971))=0</formula>
    </cfRule>
  </conditionalFormatting>
  <conditionalFormatting sqref="A993">
    <cfRule type="containsBlanks" dxfId="784" priority="1708">
      <formula>LEN(TRIM(A993))=0</formula>
    </cfRule>
  </conditionalFormatting>
  <conditionalFormatting sqref="A1002">
    <cfRule type="containsBlanks" dxfId="783" priority="2494">
      <formula>LEN(TRIM(A1002))=0</formula>
    </cfRule>
  </conditionalFormatting>
  <conditionalFormatting sqref="A1051:A1052">
    <cfRule type="containsBlanks" dxfId="782" priority="2492">
      <formula>LEN(TRIM(A1051))=0</formula>
    </cfRule>
  </conditionalFormatting>
  <conditionalFormatting sqref="A1079">
    <cfRule type="containsBlanks" dxfId="781" priority="2491">
      <formula>LEN(TRIM(A1079))=0</formula>
    </cfRule>
  </conditionalFormatting>
  <conditionalFormatting sqref="A1104">
    <cfRule type="containsBlanks" dxfId="780" priority="2490">
      <formula>LEN(TRIM(A1104))=0</formula>
    </cfRule>
  </conditionalFormatting>
  <conditionalFormatting sqref="A1121">
    <cfRule type="containsBlanks" dxfId="779" priority="2489">
      <formula>LEN(TRIM(A1121))=0</formula>
    </cfRule>
  </conditionalFormatting>
  <conditionalFormatting sqref="A1167">
    <cfRule type="containsBlanks" dxfId="778" priority="2488">
      <formula>LEN(TRIM(A1167))=0</formula>
    </cfRule>
  </conditionalFormatting>
  <conditionalFormatting sqref="A1177">
    <cfRule type="containsBlanks" dxfId="777" priority="1707">
      <formula>LEN(TRIM(A1177))=0</formula>
    </cfRule>
  </conditionalFormatting>
  <conditionalFormatting sqref="A1180">
    <cfRule type="containsBlanks" dxfId="776" priority="1706">
      <formula>LEN(TRIM(A1180))=0</formula>
    </cfRule>
  </conditionalFormatting>
  <conditionalFormatting sqref="A1184:A1185">
    <cfRule type="containsBlanks" dxfId="775" priority="1704">
      <formula>LEN(TRIM(A1184))=0</formula>
    </cfRule>
  </conditionalFormatting>
  <conditionalFormatting sqref="A1187">
    <cfRule type="containsBlanks" dxfId="774" priority="1703">
      <formula>LEN(TRIM(A1187))=0</formula>
    </cfRule>
  </conditionalFormatting>
  <conditionalFormatting sqref="A1190">
    <cfRule type="containsBlanks" dxfId="773" priority="1702">
      <formula>LEN(TRIM(A1190))=0</formula>
    </cfRule>
  </conditionalFormatting>
  <conditionalFormatting sqref="A1192">
    <cfRule type="containsBlanks" dxfId="772" priority="1701">
      <formula>LEN(TRIM(A1192))=0</formula>
    </cfRule>
  </conditionalFormatting>
  <conditionalFormatting sqref="A1215">
    <cfRule type="containsBlanks" dxfId="771" priority="2487">
      <formula>LEN(TRIM(A1215))=0</formula>
    </cfRule>
  </conditionalFormatting>
  <conditionalFormatting sqref="A1243">
    <cfRule type="containsBlanks" dxfId="770" priority="2486">
      <formula>LEN(TRIM(A1243))=0</formula>
    </cfRule>
  </conditionalFormatting>
  <conditionalFormatting sqref="A1260">
    <cfRule type="containsBlanks" dxfId="769" priority="2485">
      <formula>LEN(TRIM(A1260))=0</formula>
    </cfRule>
  </conditionalFormatting>
  <conditionalFormatting sqref="A1315">
    <cfRule type="containsBlanks" dxfId="768" priority="2484">
      <formula>LEN(TRIM(A1315))=0</formula>
    </cfRule>
  </conditionalFormatting>
  <conditionalFormatting sqref="A1334">
    <cfRule type="containsBlanks" dxfId="767" priority="2483">
      <formula>LEN(TRIM(A1334))=0</formula>
    </cfRule>
  </conditionalFormatting>
  <conditionalFormatting sqref="A1345">
    <cfRule type="containsBlanks" dxfId="766" priority="2482">
      <formula>LEN(TRIM(A1345))=0</formula>
    </cfRule>
  </conditionalFormatting>
  <conditionalFormatting sqref="A1373">
    <cfRule type="containsBlanks" dxfId="765" priority="2481">
      <formula>LEN(TRIM(A1373))=0</formula>
    </cfRule>
  </conditionalFormatting>
  <conditionalFormatting sqref="A1409">
    <cfRule type="containsBlanks" dxfId="764" priority="2478">
      <formula>LEN(TRIM(A1409))=0</formula>
    </cfRule>
  </conditionalFormatting>
  <conditionalFormatting sqref="A1480:A1481">
    <cfRule type="containsBlanks" dxfId="763" priority="2359">
      <formula>LEN(TRIM(A1480))=0</formula>
    </cfRule>
  </conditionalFormatting>
  <conditionalFormatting sqref="A1509">
    <cfRule type="containsBlanks" dxfId="762" priority="2297">
      <formula>LEN(TRIM(A1509))=0</formula>
    </cfRule>
  </conditionalFormatting>
  <conditionalFormatting sqref="A1536">
    <cfRule type="containsBlanks" dxfId="761" priority="2260">
      <formula>LEN(TRIM(A1536))=0</formula>
    </cfRule>
  </conditionalFormatting>
  <conditionalFormatting sqref="A902:B902">
    <cfRule type="containsBlanks" dxfId="760" priority="2499">
      <formula>LEN(TRIM(A902))=0</formula>
    </cfRule>
  </conditionalFormatting>
  <conditionalFormatting sqref="A1559:C1559">
    <cfRule type="containsBlanks" dxfId="759" priority="1833">
      <formula>LEN(TRIM(A1559))=0</formula>
    </cfRule>
  </conditionalFormatting>
  <conditionalFormatting sqref="A1:N1 K1191 K1193 K1195 K1197:K1249 K1251 K1253:K1279 K1281:K1306 H1308 K1308:K1334 K1336:K1398 H1365:H1371 M1382:M1545 I1401:I1484 K1401:K1555 H1404:H1405 H1407:H1409 H1449:H1453 E1485:E1486 H1485:I1502 E1496:E1497 I1503 I1508:I1511 E1525:E1526 I1530 K1562 I1562:I1573 K1574:K1644 I1575:I1595 C1577:D1584 D1585:D1591 C1592:D1603 H1596:I1598 I1599:I1600 H1601:I1601 I1609:I1616 M1609:M1616 C1609:E1617 G1611:G1616 C1621:D1626 H1630:I1632 C1630:D1633 H1639:I1639 H1644:I1644 M1644 C1646:D1646 L1646:M1646 I1646:I1647 K1646:K1667 F1655 I1662 M1662 F1667 K1668:M1668 K1669:K1695 I1670 F1682:F1683 I1690 M1690 H1691:H1695 C1692:D1694 K1697:K1719 F1708:F1709 I1716 M1716 C1721:D1722 K1721:K1746 F1734:F1735 C1738:F1740 H1738:H1740 I1742 F1758 F1761 C1764:F1766 H1764:H1766 I1768 F1785:F1786">
    <cfRule type="containsBlanks" dxfId="758" priority="2689">
      <formula>LEN(TRIM(A1))=0</formula>
    </cfRule>
  </conditionalFormatting>
  <conditionalFormatting sqref="B2 J2:K2 A411:A414 A416:A426 A429:A436 L573:N604 L706:L729 J777:J778 J781:J783 G793:G795 M812:M818 M977:M994">
    <cfRule type="containsBlanks" dxfId="757" priority="5281">
      <formula>LEN(TRIM(A2))=0</formula>
    </cfRule>
  </conditionalFormatting>
  <conditionalFormatting sqref="B39:B58 C41:E62 G41:G62 K41:K62 A330">
    <cfRule type="containsBlanks" dxfId="756" priority="2438">
      <formula>LEN(TRIM(A39))=0</formula>
    </cfRule>
  </conditionalFormatting>
  <conditionalFormatting sqref="B60:B68 B366:B396 B648:B661 B727:B746 B810:B840 B904:B913 B917:B919 B938:B951 B963:B977 B1064 B1087 B1112 B1140 B1164 B1212 B1237 B1273 B1297">
    <cfRule type="containsBlanks" dxfId="755" priority="2601">
      <formula>LEN(TRIM(B60))=0</formula>
    </cfRule>
  </conditionalFormatting>
  <conditionalFormatting sqref="B70:B81 B164:B180 B219:B280 B585:B599 B1002:B1010 B1041 B1055 B1080 B1105 B1133 B1158 B1206 B1231">
    <cfRule type="containsBlanks" dxfId="754" priority="2742">
      <formula>LEN(TRIM(B70))=0</formula>
    </cfRule>
  </conditionalFormatting>
  <conditionalFormatting sqref="B84:B134">
    <cfRule type="containsBlanks" dxfId="753" priority="1182">
      <formula>LEN(TRIM(B84))=0</formula>
    </cfRule>
  </conditionalFormatting>
  <conditionalFormatting sqref="B136:B159">
    <cfRule type="containsBlanks" dxfId="752" priority="1180">
      <formula>LEN(TRIM(B136))=0</formula>
    </cfRule>
  </conditionalFormatting>
  <conditionalFormatting sqref="B161:B162">
    <cfRule type="containsBlanks" dxfId="751" priority="1179">
      <formula>LEN(TRIM(B161))=0</formula>
    </cfRule>
  </conditionalFormatting>
  <conditionalFormatting sqref="B182:B189">
    <cfRule type="containsBlanks" dxfId="750" priority="1177">
      <formula>LEN(TRIM(B182))=0</formula>
    </cfRule>
  </conditionalFormatting>
  <conditionalFormatting sqref="B191:B195 B696">
    <cfRule type="containsBlanks" dxfId="749" priority="4182">
      <formula>LEN(TRIM(B191))=0</formula>
    </cfRule>
  </conditionalFormatting>
  <conditionalFormatting sqref="B197:B217">
    <cfRule type="containsBlanks" dxfId="748" priority="1176">
      <formula>LEN(TRIM(B197))=0</formula>
    </cfRule>
  </conditionalFormatting>
  <conditionalFormatting sqref="B282:B364">
    <cfRule type="containsBlanks" dxfId="747" priority="1175">
      <formula>LEN(TRIM(B282))=0</formula>
    </cfRule>
  </conditionalFormatting>
  <conditionalFormatting sqref="B398:B431">
    <cfRule type="containsBlanks" dxfId="746" priority="1174">
      <formula>LEN(TRIM(B398))=0</formula>
    </cfRule>
  </conditionalFormatting>
  <conditionalFormatting sqref="B433:B462">
    <cfRule type="containsBlanks" dxfId="745" priority="1172">
      <formula>LEN(TRIM(B433))=0</formula>
    </cfRule>
  </conditionalFormatting>
  <conditionalFormatting sqref="B464:B520">
    <cfRule type="containsBlanks" dxfId="744" priority="1171">
      <formula>LEN(TRIM(B464))=0</formula>
    </cfRule>
  </conditionalFormatting>
  <conditionalFormatting sqref="B522:B583">
    <cfRule type="containsBlanks" dxfId="743" priority="1170">
      <formula>LEN(TRIM(B522))=0</formula>
    </cfRule>
  </conditionalFormatting>
  <conditionalFormatting sqref="B601:B626">
    <cfRule type="containsBlanks" dxfId="742" priority="1169">
      <formula>LEN(TRIM(B601))=0</formula>
    </cfRule>
  </conditionalFormatting>
  <conditionalFormatting sqref="B628:B646">
    <cfRule type="containsBlanks" dxfId="741" priority="1168">
      <formula>LEN(TRIM(B628))=0</formula>
    </cfRule>
  </conditionalFormatting>
  <conditionalFormatting sqref="B663:B694">
    <cfRule type="containsBlanks" dxfId="740" priority="1166">
      <formula>LEN(TRIM(B663))=0</formula>
    </cfRule>
  </conditionalFormatting>
  <conditionalFormatting sqref="B698:B725">
    <cfRule type="containsBlanks" dxfId="739" priority="1126">
      <formula>LEN(TRIM(B698))=0</formula>
    </cfRule>
  </conditionalFormatting>
  <conditionalFormatting sqref="B748:B775">
    <cfRule type="containsBlanks" dxfId="738" priority="1127">
      <formula>LEN(TRIM(B748))=0</formula>
    </cfRule>
  </conditionalFormatting>
  <conditionalFormatting sqref="B777:B808">
    <cfRule type="containsBlanks" dxfId="737" priority="1128">
      <formula>LEN(TRIM(B777))=0</formula>
    </cfRule>
  </conditionalFormatting>
  <conditionalFormatting sqref="B842:B867">
    <cfRule type="containsBlanks" dxfId="736" priority="1130">
      <formula>LEN(TRIM(B842))=0</formula>
    </cfRule>
  </conditionalFormatting>
  <conditionalFormatting sqref="B869:B890">
    <cfRule type="containsBlanks" dxfId="735" priority="1132">
      <formula>LEN(TRIM(B869))=0</formula>
    </cfRule>
  </conditionalFormatting>
  <conditionalFormatting sqref="B898">
    <cfRule type="containsBlanks" dxfId="734" priority="1133">
      <formula>LEN(TRIM(B898))=0</formula>
    </cfRule>
  </conditionalFormatting>
  <conditionalFormatting sqref="B900">
    <cfRule type="containsBlanks" dxfId="733" priority="4014">
      <formula>LEN(TRIM(B900))=0</formula>
    </cfRule>
  </conditionalFormatting>
  <conditionalFormatting sqref="B915">
    <cfRule type="containsBlanks" dxfId="732" priority="4000">
      <formula>LEN(TRIM(B915))=0</formula>
    </cfRule>
  </conditionalFormatting>
  <conditionalFormatting sqref="B922">
    <cfRule type="containsBlanks" dxfId="731" priority="3887">
      <formula>LEN(TRIM(B922))=0</formula>
    </cfRule>
  </conditionalFormatting>
  <conditionalFormatting sqref="B925:B931">
    <cfRule type="containsBlanks" dxfId="730" priority="1281">
      <formula>LEN(TRIM(B925))=0</formula>
    </cfRule>
  </conditionalFormatting>
  <conditionalFormatting sqref="B933:B935">
    <cfRule type="containsBlanks" dxfId="729" priority="1134">
      <formula>LEN(TRIM(B933))=0</formula>
    </cfRule>
  </conditionalFormatting>
  <conditionalFormatting sqref="B953:B959">
    <cfRule type="containsBlanks" dxfId="728" priority="1135">
      <formula>LEN(TRIM(B953))=0</formula>
    </cfRule>
  </conditionalFormatting>
  <conditionalFormatting sqref="B979:B985">
    <cfRule type="containsBlanks" dxfId="727" priority="1136">
      <formula>LEN(TRIM(B979))=0</formula>
    </cfRule>
  </conditionalFormatting>
  <conditionalFormatting sqref="B989:B992">
    <cfRule type="containsBlanks" dxfId="726" priority="1280">
      <formula>LEN(TRIM(B989))=0</formula>
    </cfRule>
  </conditionalFormatting>
  <conditionalFormatting sqref="B995:B996">
    <cfRule type="containsBlanks" dxfId="725" priority="3537">
      <formula>LEN(TRIM(B995))=0</formula>
    </cfRule>
  </conditionalFormatting>
  <conditionalFormatting sqref="B998:B1000">
    <cfRule type="containsBlanks" dxfId="724" priority="3517">
      <formula>LEN(TRIM(B998))=0</formula>
    </cfRule>
  </conditionalFormatting>
  <conditionalFormatting sqref="B1012">
    <cfRule type="containsBlanks" dxfId="723" priority="1279">
      <formula>LEN(TRIM(B1012))=0</formula>
    </cfRule>
  </conditionalFormatting>
  <conditionalFormatting sqref="B1014:B1025">
    <cfRule type="containsBlanks" dxfId="722" priority="1137">
      <formula>LEN(TRIM(B1014))=0</formula>
    </cfRule>
  </conditionalFormatting>
  <conditionalFormatting sqref="B1027">
    <cfRule type="containsBlanks" dxfId="721" priority="1278">
      <formula>LEN(TRIM(B1027))=0</formula>
    </cfRule>
  </conditionalFormatting>
  <conditionalFormatting sqref="B1029:B1033">
    <cfRule type="containsBlanks" dxfId="720" priority="1138">
      <formula>LEN(TRIM(B1029))=0</formula>
    </cfRule>
  </conditionalFormatting>
  <conditionalFormatting sqref="B1035:B1037">
    <cfRule type="containsBlanks" dxfId="719" priority="3386">
      <formula>LEN(TRIM(B1035))=0</formula>
    </cfRule>
  </conditionalFormatting>
  <conditionalFormatting sqref="B1039">
    <cfRule type="containsBlanks" dxfId="718" priority="2818">
      <formula>LEN(TRIM(B1039))=0</formula>
    </cfRule>
  </conditionalFormatting>
  <conditionalFormatting sqref="B1062">
    <cfRule type="containsBlanks" dxfId="717" priority="1277">
      <formula>LEN(TRIM(B1062))=0</formula>
    </cfRule>
  </conditionalFormatting>
  <conditionalFormatting sqref="B1070">
    <cfRule type="containsBlanks" dxfId="716" priority="1139">
      <formula>LEN(TRIM(B1070))=0</formula>
    </cfRule>
  </conditionalFormatting>
  <conditionalFormatting sqref="B1072">
    <cfRule type="containsBlanks" dxfId="715" priority="2817">
      <formula>LEN(TRIM(B1072))=0</formula>
    </cfRule>
  </conditionalFormatting>
  <conditionalFormatting sqref="B1085">
    <cfRule type="containsBlanks" dxfId="714" priority="1276">
      <formula>LEN(TRIM(B1085))=0</formula>
    </cfRule>
  </conditionalFormatting>
  <conditionalFormatting sqref="B1090">
    <cfRule type="containsBlanks" dxfId="713" priority="1140">
      <formula>LEN(TRIM(B1090))=0</formula>
    </cfRule>
  </conditionalFormatting>
  <conditionalFormatting sqref="B1093">
    <cfRule type="containsBlanks" dxfId="712" priority="2816">
      <formula>LEN(TRIM(B1093))=0</formula>
    </cfRule>
  </conditionalFormatting>
  <conditionalFormatting sqref="B1095">
    <cfRule type="containsBlanks" dxfId="711" priority="1141">
      <formula>LEN(TRIM(B1095))=0</formula>
    </cfRule>
  </conditionalFormatting>
  <conditionalFormatting sqref="B1110">
    <cfRule type="containsBlanks" dxfId="710" priority="1275">
      <formula>LEN(TRIM(B1110))=0</formula>
    </cfRule>
  </conditionalFormatting>
  <conditionalFormatting sqref="B1115">
    <cfRule type="containsBlanks" dxfId="709" priority="1142">
      <formula>LEN(TRIM(B1115))=0</formula>
    </cfRule>
  </conditionalFormatting>
  <conditionalFormatting sqref="B1123">
    <cfRule type="containsBlanks" dxfId="708" priority="2815">
      <formula>LEN(TRIM(B1123))=0</formula>
    </cfRule>
  </conditionalFormatting>
  <conditionalFormatting sqref="B1144">
    <cfRule type="containsBlanks" dxfId="707" priority="1143">
      <formula>LEN(TRIM(B1144))=0</formula>
    </cfRule>
  </conditionalFormatting>
  <conditionalFormatting sqref="B1146">
    <cfRule type="containsBlanks" dxfId="706" priority="2813">
      <formula>LEN(TRIM(B1146))=0</formula>
    </cfRule>
  </conditionalFormatting>
  <conditionalFormatting sqref="B1169">
    <cfRule type="containsBlanks" dxfId="705" priority="2812">
      <formula>LEN(TRIM(B1169))=0</formula>
    </cfRule>
  </conditionalFormatting>
  <conditionalFormatting sqref="B1216">
    <cfRule type="containsBlanks" dxfId="704" priority="1145">
      <formula>LEN(TRIM(B1216))=0</formula>
    </cfRule>
  </conditionalFormatting>
  <conditionalFormatting sqref="B1218">
    <cfRule type="containsBlanks" dxfId="703" priority="2811">
      <formula>LEN(TRIM(B1218))=0</formula>
    </cfRule>
  </conditionalFormatting>
  <conditionalFormatting sqref="B1240:B1241">
    <cfRule type="containsBlanks" dxfId="702" priority="1146">
      <formula>LEN(TRIM(B1240))=0</formula>
    </cfRule>
  </conditionalFormatting>
  <conditionalFormatting sqref="B1277">
    <cfRule type="containsBlanks" dxfId="701" priority="1147">
      <formula>LEN(TRIM(B1277))=0</formula>
    </cfRule>
  </conditionalFormatting>
  <conditionalFormatting sqref="B1301">
    <cfRule type="containsBlanks" dxfId="700" priority="1148">
      <formula>LEN(TRIM(B1301))=0</formula>
    </cfRule>
  </conditionalFormatting>
  <conditionalFormatting sqref="B1331">
    <cfRule type="containsBlanks" dxfId="699" priority="1149">
      <formula>LEN(TRIM(B1331))=0</formula>
    </cfRule>
  </conditionalFormatting>
  <conditionalFormatting sqref="B1387">
    <cfRule type="containsBlanks" dxfId="698" priority="1150">
      <formula>LEN(TRIM(B1387))=0</formula>
    </cfRule>
  </conditionalFormatting>
  <conditionalFormatting sqref="B1426">
    <cfRule type="containsBlanks" dxfId="697" priority="1151">
      <formula>LEN(TRIM(B1426))=0</formula>
    </cfRule>
  </conditionalFormatting>
  <conditionalFormatting sqref="B1455:B1456">
    <cfRule type="containsBlanks" dxfId="696" priority="1152">
      <formula>LEN(TRIM(B1455))=0</formula>
    </cfRule>
  </conditionalFormatting>
  <conditionalFormatting sqref="B1499">
    <cfRule type="containsBlanks" dxfId="695" priority="1154">
      <formula>LEN(TRIM(B1499))=0</formula>
    </cfRule>
  </conditionalFormatting>
  <conditionalFormatting sqref="B1524">
    <cfRule type="containsBlanks" dxfId="694" priority="1155">
      <formula>LEN(TRIM(B1524))=0</formula>
    </cfRule>
  </conditionalFormatting>
  <conditionalFormatting sqref="B1554">
    <cfRule type="containsBlanks" dxfId="693" priority="1156">
      <formula>LEN(TRIM(B1554))=0</formula>
    </cfRule>
  </conditionalFormatting>
  <conditionalFormatting sqref="B1619">
    <cfRule type="containsBlanks" dxfId="692" priority="1157">
      <formula>LEN(TRIM(B1619))=0</formula>
    </cfRule>
  </conditionalFormatting>
  <conditionalFormatting sqref="B1640:B1641">
    <cfRule type="containsBlanks" dxfId="691" priority="1158">
      <formula>LEN(TRIM(B1640))=0</formula>
    </cfRule>
  </conditionalFormatting>
  <conditionalFormatting sqref="B1693:B1694">
    <cfRule type="containsBlanks" dxfId="690" priority="1160">
      <formula>LEN(TRIM(B1693))=0</formula>
    </cfRule>
  </conditionalFormatting>
  <conditionalFormatting sqref="B1745">
    <cfRule type="containsBlanks" dxfId="689" priority="1162">
      <formula>LEN(TRIM(B1745))=0</formula>
    </cfRule>
  </conditionalFormatting>
  <conditionalFormatting sqref="B1771">
    <cfRule type="containsBlanks" dxfId="688" priority="1163">
      <formula>LEN(TRIM(B1771))=0</formula>
    </cfRule>
  </conditionalFormatting>
  <conditionalFormatting sqref="B1773">
    <cfRule type="containsBlanks" dxfId="687" priority="1164">
      <formula>LEN(TRIM(B1773))=0</formula>
    </cfRule>
  </conditionalFormatting>
  <conditionalFormatting sqref="B1826">
    <cfRule type="containsBlanks" dxfId="686" priority="1165">
      <formula>LEN(TRIM(B1826))=0</formula>
    </cfRule>
  </conditionalFormatting>
  <conditionalFormatting sqref="B1847:B1848">
    <cfRule type="containsBlanks" dxfId="685" priority="1065">
      <formula>LEN(TRIM(B1847))=0</formula>
    </cfRule>
  </conditionalFormatting>
  <conditionalFormatting sqref="B1927">
    <cfRule type="containsBlanks" dxfId="684" priority="652">
      <formula>LEN(TRIM(B1927))=0</formula>
    </cfRule>
  </conditionalFormatting>
  <conditionalFormatting sqref="B1953">
    <cfRule type="containsBlanks" dxfId="683" priority="639">
      <formula>LEN(TRIM(B1953))=0</formula>
    </cfRule>
  </conditionalFormatting>
  <conditionalFormatting sqref="B1969">
    <cfRule type="containsBlanks" dxfId="682" priority="638">
      <formula>LEN(TRIM(B1969))=0</formula>
    </cfRule>
  </conditionalFormatting>
  <conditionalFormatting sqref="B2005">
    <cfRule type="containsBlanks" dxfId="681" priority="508">
      <formula>LEN(TRIM(B2005))=0</formula>
    </cfRule>
  </conditionalFormatting>
  <conditionalFormatting sqref="B2037">
    <cfRule type="containsBlanks" dxfId="680" priority="424">
      <formula>LEN(TRIM(B2037))=0</formula>
    </cfRule>
  </conditionalFormatting>
  <conditionalFormatting sqref="B2200:B2201">
    <cfRule type="containsBlanks" dxfId="679" priority="363">
      <formula>LEN(TRIM(B2200))=0</formula>
    </cfRule>
  </conditionalFormatting>
  <conditionalFormatting sqref="B2280">
    <cfRule type="containsBlanks" dxfId="678" priority="242">
      <formula>LEN(TRIM(B2280))=0</formula>
    </cfRule>
  </conditionalFormatting>
  <conditionalFormatting sqref="B2337">
    <cfRule type="containsBlanks" dxfId="677" priority="153">
      <formula>LEN(TRIM(B2337))=0</formula>
    </cfRule>
  </conditionalFormatting>
  <conditionalFormatting sqref="B2371">
    <cfRule type="containsBlanks" dxfId="676" priority="92">
      <formula>LEN(TRIM(B2371))=0</formula>
    </cfRule>
  </conditionalFormatting>
  <conditionalFormatting sqref="B2399:B2400">
    <cfRule type="containsBlanks" dxfId="675" priority="52">
      <formula>LEN(TRIM(B2399))=0</formula>
    </cfRule>
  </conditionalFormatting>
  <conditionalFormatting sqref="B1171:C1171">
    <cfRule type="containsBlanks" dxfId="674" priority="1144">
      <formula>LEN(TRIM(B1171))=0</formula>
    </cfRule>
  </conditionalFormatting>
  <conditionalFormatting sqref="B1899:D1899">
    <cfRule type="containsBlanks" dxfId="673" priority="860">
      <formula>LEN(TRIM(B1899))=0</formula>
    </cfRule>
  </conditionalFormatting>
  <conditionalFormatting sqref="B2308:E2308 H2308:K2308 M2308 J2337:K2337 J2371:K2371 J2399:K2399 K2400:K2403">
    <cfRule type="containsBlanks" dxfId="672" priority="165">
      <formula>LEN(TRIM(B2308))=0</formula>
    </cfRule>
  </conditionalFormatting>
  <conditionalFormatting sqref="C1281">
    <cfRule type="containsBlanks" dxfId="671" priority="2597">
      <formula>LEN(TRIM(C1281))=0</formula>
    </cfRule>
  </conditionalFormatting>
  <conditionalFormatting sqref="C1309:C1398 C1401:C1555 C1562 C1564:C1576">
    <cfRule type="containsBlanks" dxfId="670" priority="2097">
      <formula>LEN(TRIM(C1309))=0</formula>
    </cfRule>
  </conditionalFormatting>
  <conditionalFormatting sqref="C1647">
    <cfRule type="containsBlanks" dxfId="669" priority="1971">
      <formula>LEN(TRIM(C1647))=0</formula>
    </cfRule>
  </conditionalFormatting>
  <conditionalFormatting sqref="C1670">
    <cfRule type="containsBlanks" dxfId="668" priority="1896">
      <formula>LEN(TRIM(C1670))=0</formula>
    </cfRule>
  </conditionalFormatting>
  <conditionalFormatting sqref="C1699">
    <cfRule type="containsBlanks" dxfId="667" priority="1790">
      <formula>LEN(TRIM(C1699))=0</formula>
    </cfRule>
  </conditionalFormatting>
  <conditionalFormatting sqref="C1723">
    <cfRule type="containsBlanks" dxfId="666" priority="1589">
      <formula>LEN(TRIM(C1723))=0</formula>
    </cfRule>
  </conditionalFormatting>
  <conditionalFormatting sqref="C1750">
    <cfRule type="containsBlanks" dxfId="665" priority="1509">
      <formula>LEN(TRIM(C1750))=0</formula>
    </cfRule>
  </conditionalFormatting>
  <conditionalFormatting sqref="C1759">
    <cfRule type="containsBlanks" dxfId="664" priority="1474">
      <formula>LEN(TRIM(C1759))=0</formula>
    </cfRule>
  </conditionalFormatting>
  <conditionalFormatting sqref="C1775">
    <cfRule type="containsBlanks" dxfId="663" priority="1429">
      <formula>LEN(TRIM(C1775))=0</formula>
    </cfRule>
  </conditionalFormatting>
  <conditionalFormatting sqref="C1803">
    <cfRule type="containsBlanks" dxfId="662" priority="1349">
      <formula>LEN(TRIM(C1803))=0</formula>
    </cfRule>
  </conditionalFormatting>
  <conditionalFormatting sqref="C1831">
    <cfRule type="containsBlanks" dxfId="661" priority="1119">
      <formula>LEN(TRIM(C1831))=0</formula>
    </cfRule>
  </conditionalFormatting>
  <conditionalFormatting sqref="C1853">
    <cfRule type="containsBlanks" dxfId="660" priority="1045">
      <formula>LEN(TRIM(C1853))=0</formula>
    </cfRule>
  </conditionalFormatting>
  <conditionalFormatting sqref="C1883">
    <cfRule type="containsBlanks" dxfId="659" priority="953">
      <formula>LEN(TRIM(C1883))=0</formula>
    </cfRule>
  </conditionalFormatting>
  <conditionalFormatting sqref="C1909">
    <cfRule type="containsBlanks" dxfId="658" priority="710">
      <formula>LEN(TRIM(C1909))=0</formula>
    </cfRule>
  </conditionalFormatting>
  <conditionalFormatting sqref="C1935:C1936">
    <cfRule type="containsBlanks" dxfId="657" priority="616">
      <formula>LEN(TRIM(C1935))=0</formula>
    </cfRule>
  </conditionalFormatting>
  <conditionalFormatting sqref="C2358">
    <cfRule type="containsBlanks" dxfId="656" priority="119">
      <formula>LEN(TRIM(C2358))=0</formula>
    </cfRule>
  </conditionalFormatting>
  <conditionalFormatting sqref="C2387">
    <cfRule type="containsBlanks" dxfId="655" priority="75">
      <formula>LEN(TRIM(C2387))=0</formula>
    </cfRule>
  </conditionalFormatting>
  <conditionalFormatting sqref="C20:D20">
    <cfRule type="containsBlanks" dxfId="654" priority="1901">
      <formula>LEN(TRIM(C20))=0</formula>
    </cfRule>
  </conditionalFormatting>
  <conditionalFormatting sqref="C809:D1152">
    <cfRule type="containsBlanks" dxfId="653" priority="1360">
      <formula>LEN(TRIM(C809))=0</formula>
    </cfRule>
  </conditionalFormatting>
  <conditionalFormatting sqref="C1154:D1160">
    <cfRule type="containsBlanks" dxfId="652" priority="2877">
      <formula>LEN(TRIM(C1154))=0</formula>
    </cfRule>
  </conditionalFormatting>
  <conditionalFormatting sqref="C1162:D1167">
    <cfRule type="containsBlanks" dxfId="651" priority="2921">
      <formula>LEN(TRIM(C1162))=0</formula>
    </cfRule>
  </conditionalFormatting>
  <conditionalFormatting sqref="C1172:D1173">
    <cfRule type="containsBlanks" dxfId="650" priority="2841">
      <formula>LEN(TRIM(C1172))=0</formula>
    </cfRule>
  </conditionalFormatting>
  <conditionalFormatting sqref="C1197:D1208">
    <cfRule type="containsBlanks" dxfId="649" priority="2855">
      <formula>LEN(TRIM(C1197))=0</formula>
    </cfRule>
  </conditionalFormatting>
  <conditionalFormatting sqref="C1210:D1233">
    <cfRule type="containsBlanks" dxfId="648" priority="2778">
      <formula>LEN(TRIM(C1210))=0</formula>
    </cfRule>
  </conditionalFormatting>
  <conditionalFormatting sqref="C1235:D1247">
    <cfRule type="containsBlanks" dxfId="647" priority="2732">
      <formula>LEN(TRIM(C1235))=0</formula>
    </cfRule>
  </conditionalFormatting>
  <conditionalFormatting sqref="C1253:D1263">
    <cfRule type="containsBlanks" dxfId="646" priority="2695">
      <formula>LEN(TRIM(C1253))=0</formula>
    </cfRule>
  </conditionalFormatting>
  <conditionalFormatting sqref="C1266:D1274">
    <cfRule type="containsBlanks" dxfId="645" priority="2668">
      <formula>LEN(TRIM(C1266))=0</formula>
    </cfRule>
  </conditionalFormatting>
  <conditionalFormatting sqref="C1276:D1279">
    <cfRule type="containsBlanks" dxfId="644" priority="2659">
      <formula>LEN(TRIM(C1276))=0</formula>
    </cfRule>
  </conditionalFormatting>
  <conditionalFormatting sqref="C1282:D1298">
    <cfRule type="containsBlanks" dxfId="643" priority="2622">
      <formula>LEN(TRIM(C1282))=0</formula>
    </cfRule>
  </conditionalFormatting>
  <conditionalFormatting sqref="C1300:D1305">
    <cfRule type="containsBlanks" dxfId="642" priority="2613">
      <formula>LEN(TRIM(C1300))=0</formula>
    </cfRule>
  </conditionalFormatting>
  <conditionalFormatting sqref="C1308:D1308">
    <cfRule type="containsBlanks" dxfId="641" priority="2531">
      <formula>LEN(TRIM(C1308))=0</formula>
    </cfRule>
  </conditionalFormatting>
  <conditionalFormatting sqref="C1608:D1608">
    <cfRule type="containsBlanks" dxfId="640" priority="2127">
      <formula>LEN(TRIM(C1608))=0</formula>
    </cfRule>
  </conditionalFormatting>
  <conditionalFormatting sqref="C1618:D1619">
    <cfRule type="containsBlanks" dxfId="639" priority="2109">
      <formula>LEN(TRIM(C1618))=0</formula>
    </cfRule>
  </conditionalFormatting>
  <conditionalFormatting sqref="C1638:D1641">
    <cfRule type="containsBlanks" dxfId="638" priority="2066">
      <formula>LEN(TRIM(C1638))=0</formula>
    </cfRule>
  </conditionalFormatting>
  <conditionalFormatting sqref="C1643:D1644">
    <cfRule type="containsBlanks" dxfId="637" priority="2064">
      <formula>LEN(TRIM(C1643))=0</formula>
    </cfRule>
  </conditionalFormatting>
  <conditionalFormatting sqref="C1648:D1657">
    <cfRule type="containsBlanks" dxfId="636" priority="1951">
      <formula>LEN(TRIM(C1648))=0</formula>
    </cfRule>
  </conditionalFormatting>
  <conditionalFormatting sqref="C1661:D1661">
    <cfRule type="containsBlanks" dxfId="635" priority="1928">
      <formula>LEN(TRIM(C1661))=0</formula>
    </cfRule>
  </conditionalFormatting>
  <conditionalFormatting sqref="C1665:D1665">
    <cfRule type="containsBlanks" dxfId="634" priority="1918">
      <formula>LEN(TRIM(C1665))=0</formula>
    </cfRule>
  </conditionalFormatting>
  <conditionalFormatting sqref="C1667:D1669">
    <cfRule type="containsBlanks" dxfId="633" priority="1900">
      <formula>LEN(TRIM(C1667))=0</formula>
    </cfRule>
  </conditionalFormatting>
  <conditionalFormatting sqref="C1671:D1674">
    <cfRule type="containsBlanks" dxfId="632" priority="1886">
      <formula>LEN(TRIM(C1671))=0</formula>
    </cfRule>
  </conditionalFormatting>
  <conditionalFormatting sqref="C1677:D1685">
    <cfRule type="containsBlanks" dxfId="631" priority="1861">
      <formula>LEN(TRIM(C1677))=0</formula>
    </cfRule>
  </conditionalFormatting>
  <conditionalFormatting sqref="C1689:D1689">
    <cfRule type="containsBlanks" dxfId="630" priority="1847">
      <formula>LEN(TRIM(C1689))=0</formula>
    </cfRule>
  </conditionalFormatting>
  <conditionalFormatting sqref="C1697:D1698">
    <cfRule type="containsBlanks" dxfId="629" priority="1793">
      <formula>LEN(TRIM(C1697))=0</formula>
    </cfRule>
  </conditionalFormatting>
  <conditionalFormatting sqref="C1700:D1711">
    <cfRule type="containsBlanks" dxfId="628" priority="1751">
      <formula>LEN(TRIM(C1700))=0</formula>
    </cfRule>
  </conditionalFormatting>
  <conditionalFormatting sqref="C1715:D1715">
    <cfRule type="containsBlanks" dxfId="627" priority="1737">
      <formula>LEN(TRIM(C1715))=0</formula>
    </cfRule>
  </conditionalFormatting>
  <conditionalFormatting sqref="C1718:D1718">
    <cfRule type="containsBlanks" dxfId="626" priority="1730">
      <formula>LEN(TRIM(C1718))=0</formula>
    </cfRule>
  </conditionalFormatting>
  <conditionalFormatting sqref="C1724:D1727">
    <cfRule type="containsBlanks" dxfId="625" priority="1580">
      <formula>LEN(TRIM(C1724))=0</formula>
    </cfRule>
  </conditionalFormatting>
  <conditionalFormatting sqref="C1730:D1737">
    <cfRule type="containsBlanks" dxfId="624" priority="1548">
      <formula>LEN(TRIM(C1730))=0</formula>
    </cfRule>
  </conditionalFormatting>
  <conditionalFormatting sqref="C1741:D1741">
    <cfRule type="containsBlanks" dxfId="623" priority="1531">
      <formula>LEN(TRIM(C1741))=0</formula>
    </cfRule>
  </conditionalFormatting>
  <conditionalFormatting sqref="C1744:D1745">
    <cfRule type="containsBlanks" dxfId="622" priority="1525">
      <formula>LEN(TRIM(C1744))=0</formula>
    </cfRule>
  </conditionalFormatting>
  <conditionalFormatting sqref="C1748:D1749">
    <cfRule type="containsBlanks" dxfId="621" priority="1518">
      <formula>LEN(TRIM(C1748))=0</formula>
    </cfRule>
  </conditionalFormatting>
  <conditionalFormatting sqref="C1751:D1756">
    <cfRule type="containsBlanks" dxfId="620" priority="1484">
      <formula>LEN(TRIM(C1751))=0</formula>
    </cfRule>
  </conditionalFormatting>
  <conditionalFormatting sqref="C1758:D1758">
    <cfRule type="containsBlanks" dxfId="619" priority="1478">
      <formula>LEN(TRIM(C1758))=0</formula>
    </cfRule>
  </conditionalFormatting>
  <conditionalFormatting sqref="C1767:D1767">
    <cfRule type="containsBlanks" dxfId="618" priority="1452">
      <formula>LEN(TRIM(C1767))=0</formula>
    </cfRule>
  </conditionalFormatting>
  <conditionalFormatting sqref="C1770:D1771">
    <cfRule type="containsBlanks" dxfId="617" priority="1442">
      <formula>LEN(TRIM(C1770))=0</formula>
    </cfRule>
  </conditionalFormatting>
  <conditionalFormatting sqref="C1773:D1774">
    <cfRule type="containsBlanks" dxfId="616" priority="1433">
      <formula>LEN(TRIM(C1773))=0</formula>
    </cfRule>
  </conditionalFormatting>
  <conditionalFormatting sqref="C1776:D1783">
    <cfRule type="containsBlanks" dxfId="615" priority="1396">
      <formula>LEN(TRIM(C1776))=0</formula>
    </cfRule>
  </conditionalFormatting>
  <conditionalFormatting sqref="C1785:D1788">
    <cfRule type="containsBlanks" dxfId="614" priority="1392">
      <formula>LEN(TRIM(C1785))=0</formula>
    </cfRule>
  </conditionalFormatting>
  <conditionalFormatting sqref="C1792:D1792">
    <cfRule type="containsBlanks" dxfId="613" priority="1381">
      <formula>LEN(TRIM(C1792))=0</formula>
    </cfRule>
  </conditionalFormatting>
  <conditionalFormatting sqref="C1795:D1795">
    <cfRule type="containsBlanks" dxfId="612" priority="1372">
      <formula>LEN(TRIM(C1795))=0</formula>
    </cfRule>
  </conditionalFormatting>
  <conditionalFormatting sqref="C1801:D1802">
    <cfRule type="containsBlanks" dxfId="611" priority="1354">
      <formula>LEN(TRIM(C1801))=0</formula>
    </cfRule>
  </conditionalFormatting>
  <conditionalFormatting sqref="C1804:D1806">
    <cfRule type="containsBlanks" dxfId="610" priority="1329">
      <formula>LEN(TRIM(C1804))=0</formula>
    </cfRule>
  </conditionalFormatting>
  <conditionalFormatting sqref="C1808:D1809">
    <cfRule type="containsBlanks" dxfId="609" priority="1311">
      <formula>LEN(TRIM(C1808))=0</formula>
    </cfRule>
  </conditionalFormatting>
  <conditionalFormatting sqref="C1811:D1811">
    <cfRule type="containsBlanks" dxfId="608" priority="1244">
      <formula>LEN(TRIM(C1811))=0</formula>
    </cfRule>
  </conditionalFormatting>
  <conditionalFormatting sqref="C1814:D1819">
    <cfRule type="containsBlanks" dxfId="607" priority="1216">
      <formula>LEN(TRIM(C1814))=0</formula>
    </cfRule>
  </conditionalFormatting>
  <conditionalFormatting sqref="C1823:D1823">
    <cfRule type="containsBlanks" dxfId="606" priority="1205">
      <formula>LEN(TRIM(C1823))=0</formula>
    </cfRule>
  </conditionalFormatting>
  <conditionalFormatting sqref="C1825:D1826">
    <cfRule type="containsBlanks" dxfId="605" priority="1194">
      <formula>LEN(TRIM(C1825))=0</formula>
    </cfRule>
  </conditionalFormatting>
  <conditionalFormatting sqref="C1829:D1830">
    <cfRule type="containsBlanks" dxfId="604" priority="1123">
      <formula>LEN(TRIM(C1829))=0</formula>
    </cfRule>
  </conditionalFormatting>
  <conditionalFormatting sqref="C1832:D1837">
    <cfRule type="containsBlanks" dxfId="603" priority="1095">
      <formula>LEN(TRIM(C1832))=0</formula>
    </cfRule>
  </conditionalFormatting>
  <conditionalFormatting sqref="C1839:D1842">
    <cfRule type="containsBlanks" dxfId="602" priority="1083">
      <formula>LEN(TRIM(C1839))=0</formula>
    </cfRule>
  </conditionalFormatting>
  <conditionalFormatting sqref="C1846:D1848">
    <cfRule type="containsBlanks" dxfId="601" priority="1063">
      <formula>LEN(TRIM(C1846))=0</formula>
    </cfRule>
  </conditionalFormatting>
  <conditionalFormatting sqref="C1850:D1850">
    <cfRule type="containsBlanks" dxfId="600" priority="1058">
      <formula>LEN(TRIM(C1850))=0</formula>
    </cfRule>
  </conditionalFormatting>
  <conditionalFormatting sqref="C1852:D1852">
    <cfRule type="containsBlanks" dxfId="599" priority="1049">
      <formula>LEN(TRIM(C1852))=0</formula>
    </cfRule>
  </conditionalFormatting>
  <conditionalFormatting sqref="C1854:D1860">
    <cfRule type="containsBlanks" dxfId="598" priority="595">
      <formula>LEN(TRIM(C1854))=0</formula>
    </cfRule>
  </conditionalFormatting>
  <conditionalFormatting sqref="C1864:D1867">
    <cfRule type="containsBlanks" dxfId="597" priority="1006">
      <formula>LEN(TRIM(C1864))=0</formula>
    </cfRule>
  </conditionalFormatting>
  <conditionalFormatting sqref="C1871:D1871">
    <cfRule type="containsBlanks" dxfId="596" priority="992">
      <formula>LEN(TRIM(C1871))=0</formula>
    </cfRule>
  </conditionalFormatting>
  <conditionalFormatting sqref="C1873:D1873">
    <cfRule type="containsBlanks" dxfId="595" priority="983">
      <formula>LEN(TRIM(C1873))=0</formula>
    </cfRule>
  </conditionalFormatting>
  <conditionalFormatting sqref="C1881:D1882">
    <cfRule type="containsBlanks" dxfId="594" priority="958">
      <formula>LEN(TRIM(C1881))=0</formula>
    </cfRule>
  </conditionalFormatting>
  <conditionalFormatting sqref="C1884:D1887">
    <cfRule type="containsBlanks" dxfId="593" priority="932">
      <formula>LEN(TRIM(C1884))=0</formula>
    </cfRule>
  </conditionalFormatting>
  <conditionalFormatting sqref="C1889:D1895">
    <cfRule type="containsBlanks" dxfId="592" priority="594">
      <formula>LEN(TRIM(C1889))=0</formula>
    </cfRule>
  </conditionalFormatting>
  <conditionalFormatting sqref="C1901:D1901">
    <cfRule type="containsBlanks" dxfId="591" priority="854">
      <formula>LEN(TRIM(C1901))=0</formula>
    </cfRule>
  </conditionalFormatting>
  <conditionalFormatting sqref="C1907:D1908">
    <cfRule type="containsBlanks" dxfId="590" priority="715">
      <formula>LEN(TRIM(C1907))=0</formula>
    </cfRule>
  </conditionalFormatting>
  <conditionalFormatting sqref="C1910:D1913">
    <cfRule type="containsBlanks" dxfId="589" priority="698">
      <formula>LEN(TRIM(C1910))=0</formula>
    </cfRule>
  </conditionalFormatting>
  <conditionalFormatting sqref="C1915:D1917">
    <cfRule type="containsBlanks" dxfId="588" priority="593">
      <formula>LEN(TRIM(C1915))=0</formula>
    </cfRule>
  </conditionalFormatting>
  <conditionalFormatting sqref="C1919:D1922">
    <cfRule type="containsBlanks" dxfId="587" priority="674">
      <formula>LEN(TRIM(C1919))=0</formula>
    </cfRule>
  </conditionalFormatting>
  <conditionalFormatting sqref="C1926:D1927">
    <cfRule type="containsBlanks" dxfId="586" priority="654">
      <formula>LEN(TRIM(C1926))=0</formula>
    </cfRule>
  </conditionalFormatting>
  <conditionalFormatting sqref="C1929:D1929">
    <cfRule type="containsBlanks" dxfId="585" priority="647">
      <formula>LEN(TRIM(C1929))=0</formula>
    </cfRule>
  </conditionalFormatting>
  <conditionalFormatting sqref="C1977:D1978">
    <cfRule type="containsBlanks" dxfId="584" priority="614">
      <formula>LEN(TRIM(C1977))=0</formula>
    </cfRule>
  </conditionalFormatting>
  <conditionalFormatting sqref="C1987:D1988">
    <cfRule type="containsBlanks" dxfId="583" priority="535">
      <formula>LEN(TRIM(C1987))=0</formula>
    </cfRule>
  </conditionalFormatting>
  <conditionalFormatting sqref="C2015:D2016">
    <cfRule type="containsBlanks" dxfId="582" priority="468">
      <formula>LEN(TRIM(C2015))=0</formula>
    </cfRule>
  </conditionalFormatting>
  <conditionalFormatting sqref="C34:E39 C40:D40 C63:D63 C64:E84 C85:D85 C86:E105 C106:D106 C107:E137 C138:D138 C139:E158 C159:D159 C160:E185 C186:D186 C187:E210 C211:D211 C212:E329 C330:D330 C331:E386 C387:D388 C389:E444 C445:D445 C446:E469 C470:D470 C471:E571 C572:D572 C573:E601 C602:D602 C603:E627 C628:D628 C629:E648 C649:D649 C650:E674 C675:D675 C676:E701 C702:D702 C703:E729 C730:D730 C731:E764 C765:D765 C766:E789 C790:D790 C791:E808 G808:H808">
    <cfRule type="containsBlanks" dxfId="581" priority="1245">
      <formula>LEN(TRIM(C34))=0</formula>
    </cfRule>
  </conditionalFormatting>
  <conditionalFormatting sqref="C1604:E1607">
    <cfRule type="containsBlanks" dxfId="580" priority="2129">
      <formula>LEN(TRIM(C1604))=0</formula>
    </cfRule>
  </conditionalFormatting>
  <conditionalFormatting sqref="C1620:E1620">
    <cfRule type="containsBlanks" dxfId="579" priority="2102">
      <formula>LEN(TRIM(C1620))=0</formula>
    </cfRule>
  </conditionalFormatting>
  <conditionalFormatting sqref="C1627:E1629">
    <cfRule type="containsBlanks" dxfId="578" priority="2086">
      <formula>LEN(TRIM(C1627))=0</formula>
    </cfRule>
  </conditionalFormatting>
  <conditionalFormatting sqref="C1634:E1637">
    <cfRule type="containsBlanks" dxfId="577" priority="2073">
      <formula>LEN(TRIM(C1634))=0</formula>
    </cfRule>
  </conditionalFormatting>
  <conditionalFormatting sqref="C1642:E1642">
    <cfRule type="containsBlanks" dxfId="576" priority="2065">
      <formula>LEN(TRIM(C1642))=0</formula>
    </cfRule>
  </conditionalFormatting>
  <conditionalFormatting sqref="C1662:E1664">
    <cfRule type="containsBlanks" dxfId="575" priority="1924">
      <formula>LEN(TRIM(C1662))=0</formula>
    </cfRule>
  </conditionalFormatting>
  <conditionalFormatting sqref="C1666:E1666">
    <cfRule type="containsBlanks" dxfId="574" priority="1913">
      <formula>LEN(TRIM(C1666))=0</formula>
    </cfRule>
  </conditionalFormatting>
  <conditionalFormatting sqref="C1675:E1676">
    <cfRule type="containsBlanks" dxfId="573" priority="1882">
      <formula>LEN(TRIM(C1675))=0</formula>
    </cfRule>
  </conditionalFormatting>
  <conditionalFormatting sqref="C1690:E1691">
    <cfRule type="containsBlanks" dxfId="572" priority="1844">
      <formula>LEN(TRIM(C1690))=0</formula>
    </cfRule>
  </conditionalFormatting>
  <conditionalFormatting sqref="C1695:E1695">
    <cfRule type="containsBlanks" dxfId="571" priority="1835">
      <formula>LEN(TRIM(C1695))=0</formula>
    </cfRule>
  </conditionalFormatting>
  <conditionalFormatting sqref="C1716:E1717">
    <cfRule type="containsBlanks" dxfId="570" priority="1733">
      <formula>LEN(TRIM(C1716))=0</formula>
    </cfRule>
  </conditionalFormatting>
  <conditionalFormatting sqref="C1719:E1719">
    <cfRule type="containsBlanks" dxfId="569" priority="1727">
      <formula>LEN(TRIM(C1719))=0</formula>
    </cfRule>
  </conditionalFormatting>
  <conditionalFormatting sqref="C1728:E1729">
    <cfRule type="containsBlanks" dxfId="568" priority="1576">
      <formula>LEN(TRIM(C1728))=0</formula>
    </cfRule>
  </conditionalFormatting>
  <conditionalFormatting sqref="C1742:E1743">
    <cfRule type="containsBlanks" dxfId="567" priority="1528">
      <formula>LEN(TRIM(C1742))=0</formula>
    </cfRule>
  </conditionalFormatting>
  <conditionalFormatting sqref="C1746:E1746">
    <cfRule type="containsBlanks" dxfId="566" priority="1522">
      <formula>LEN(TRIM(C1746))=0</formula>
    </cfRule>
  </conditionalFormatting>
  <conditionalFormatting sqref="C1768:E1769">
    <cfRule type="containsBlanks" dxfId="565" priority="1448">
      <formula>LEN(TRIM(C1768))=0</formula>
    </cfRule>
  </conditionalFormatting>
  <conditionalFormatting sqref="C1772:E1772">
    <cfRule type="containsBlanks" dxfId="564" priority="1439">
      <formula>LEN(TRIM(C1772))=0</formula>
    </cfRule>
  </conditionalFormatting>
  <conditionalFormatting sqref="C1793:E1794">
    <cfRule type="containsBlanks" dxfId="563" priority="1375">
      <formula>LEN(TRIM(C1793))=0</formula>
    </cfRule>
  </conditionalFormatting>
  <conditionalFormatting sqref="C1796:E1797">
    <cfRule type="containsBlanks" dxfId="562" priority="1366">
      <formula>LEN(TRIM(C1796))=0</formula>
    </cfRule>
  </conditionalFormatting>
  <conditionalFormatting sqref="C1807:E1807">
    <cfRule type="containsBlanks" dxfId="561" priority="1326">
      <formula>LEN(TRIM(C1807))=0</formula>
    </cfRule>
  </conditionalFormatting>
  <conditionalFormatting sqref="C1812:E1813">
    <cfRule type="containsBlanks" dxfId="560" priority="1237">
      <formula>LEN(TRIM(C1812))=0</formula>
    </cfRule>
  </conditionalFormatting>
  <conditionalFormatting sqref="C1824:E1824">
    <cfRule type="containsBlanks" dxfId="559" priority="1201">
      <formula>LEN(TRIM(C1824))=0</formula>
    </cfRule>
  </conditionalFormatting>
  <conditionalFormatting sqref="C1828:E1828">
    <cfRule type="containsBlanks" dxfId="558" priority="1191">
      <formula>LEN(TRIM(C1828))=0</formula>
    </cfRule>
  </conditionalFormatting>
  <conditionalFormatting sqref="C1849:E1849">
    <cfRule type="containsBlanks" dxfId="557" priority="1061">
      <formula>LEN(TRIM(C1849))=0</formula>
    </cfRule>
  </conditionalFormatting>
  <conditionalFormatting sqref="C1851:E1851">
    <cfRule type="containsBlanks" dxfId="556" priority="1055">
      <formula>LEN(TRIM(C1851))=0</formula>
    </cfRule>
  </conditionalFormatting>
  <conditionalFormatting sqref="C1872:E1872">
    <cfRule type="containsBlanks" dxfId="555" priority="986">
      <formula>LEN(TRIM(C1872))=0</formula>
    </cfRule>
  </conditionalFormatting>
  <conditionalFormatting sqref="C1877:E1877">
    <cfRule type="containsBlanks" dxfId="554" priority="979">
      <formula>LEN(TRIM(C1877))=0</formula>
    </cfRule>
  </conditionalFormatting>
  <conditionalFormatting sqref="C1888:E1888">
    <cfRule type="containsBlanks" dxfId="553" priority="929">
      <formula>LEN(TRIM(C1888))=0</formula>
    </cfRule>
  </conditionalFormatting>
  <conditionalFormatting sqref="C1900:E1900">
    <cfRule type="containsBlanks" dxfId="552" priority="858">
      <formula>LEN(TRIM(C1900))=0</formula>
    </cfRule>
  </conditionalFormatting>
  <conditionalFormatting sqref="C1903:E1904">
    <cfRule type="containsBlanks" dxfId="551" priority="810">
      <formula>LEN(TRIM(C1903))=0</formula>
    </cfRule>
  </conditionalFormatting>
  <conditionalFormatting sqref="C1906:E1906">
    <cfRule type="containsBlanks" dxfId="550" priority="734">
      <formula>LEN(TRIM(C1906))=0</formula>
    </cfRule>
  </conditionalFormatting>
  <conditionalFormatting sqref="C1914:E1914">
    <cfRule type="containsBlanks" dxfId="549" priority="694">
      <formula>LEN(TRIM(C1914))=0</formula>
    </cfRule>
  </conditionalFormatting>
  <conditionalFormatting sqref="C1928:E1928">
    <cfRule type="containsBlanks" dxfId="548" priority="650">
      <formula>LEN(TRIM(C1928))=0</formula>
    </cfRule>
  </conditionalFormatting>
  <conditionalFormatting sqref="C1931:E1932">
    <cfRule type="containsBlanks" dxfId="547" priority="643">
      <formula>LEN(TRIM(C1931))=0</formula>
    </cfRule>
  </conditionalFormatting>
  <conditionalFormatting sqref="C1989:E1995">
    <cfRule type="containsBlanks" dxfId="546" priority="516">
      <formula>LEN(TRIM(C1989))=0</formula>
    </cfRule>
  </conditionalFormatting>
  <conditionalFormatting sqref="C2005:E2006 M2005:M2006 H2006:I2006">
    <cfRule type="containsBlanks" dxfId="545" priority="507">
      <formula>LEN(TRIM(C2005))=0</formula>
    </cfRule>
  </conditionalFormatting>
  <conditionalFormatting sqref="C2009:E2009 C2010:C2011 E2010:E2011">
    <cfRule type="containsBlanks" dxfId="544" priority="504">
      <formula>LEN(TRIM(C2009))=0</formula>
    </cfRule>
  </conditionalFormatting>
  <conditionalFormatting sqref="C2017:E2026">
    <cfRule type="containsBlanks" dxfId="543" priority="444">
      <formula>LEN(TRIM(C2017))=0</formula>
    </cfRule>
  </conditionalFormatting>
  <conditionalFormatting sqref="C2037:E2038 H2037:I2038 M2037:M2038">
    <cfRule type="containsBlanks" dxfId="542" priority="420">
      <formula>LEN(TRIM(C2037))=0</formula>
    </cfRule>
  </conditionalFormatting>
  <conditionalFormatting sqref="C2041:E2150 M2041:M2150 G2042:G2150 I2042:I2150 K2042:K2162 K2236:K2248 K2256:K2257 K2259:K2274">
    <cfRule type="containsBlanks" dxfId="541" priority="413">
      <formula>LEN(TRIM(C2041))=0</formula>
    </cfRule>
  </conditionalFormatting>
  <conditionalFormatting sqref="C2155:E2160">
    <cfRule type="containsBlanks" dxfId="540" priority="387">
      <formula>LEN(TRIM(C2155))=0</formula>
    </cfRule>
  </conditionalFormatting>
  <conditionalFormatting sqref="C2200:E2202 M2200:M2202">
    <cfRule type="containsBlanks" dxfId="539" priority="360">
      <formula>LEN(TRIM(C2200))=0</formula>
    </cfRule>
  </conditionalFormatting>
  <conditionalFormatting sqref="C2235:E2235 M2235">
    <cfRule type="containsBlanks" dxfId="538" priority="352">
      <formula>LEN(TRIM(C2235))=0</formula>
    </cfRule>
  </conditionalFormatting>
  <conditionalFormatting sqref="C2241:E2244">
    <cfRule type="containsBlanks" dxfId="537" priority="324">
      <formula>LEN(TRIM(C2241))=0</formula>
    </cfRule>
  </conditionalFormatting>
  <conditionalFormatting sqref="C2252:E2252 H2252:I2252 M2252">
    <cfRule type="containsBlanks" dxfId="536" priority="305">
      <formula>LEN(TRIM(C2252))=0</formula>
    </cfRule>
  </conditionalFormatting>
  <conditionalFormatting sqref="C2254:E2254 M2254">
    <cfRule type="containsBlanks" dxfId="535" priority="301">
      <formula>LEN(TRIM(C2254))=0</formula>
    </cfRule>
  </conditionalFormatting>
  <conditionalFormatting sqref="C2264:E2269">
    <cfRule type="containsBlanks" dxfId="534" priority="266">
      <formula>LEN(TRIM(C2264))=0</formula>
    </cfRule>
  </conditionalFormatting>
  <conditionalFormatting sqref="C2284:E2284 M2284">
    <cfRule type="containsBlanks" dxfId="533" priority="233">
      <formula>LEN(TRIM(C2284))=0</formula>
    </cfRule>
  </conditionalFormatting>
  <conditionalFormatting sqref="C2293:E2298">
    <cfRule type="containsBlanks" dxfId="532" priority="196">
      <formula>LEN(TRIM(C2293))=0</formula>
    </cfRule>
  </conditionalFormatting>
  <conditionalFormatting sqref="C2310:E2310 H2310:I2310 M2310">
    <cfRule type="containsBlanks" dxfId="531" priority="160">
      <formula>LEN(TRIM(C2310))=0</formula>
    </cfRule>
  </conditionalFormatting>
  <conditionalFormatting sqref="C2313:E2313 M2313">
    <cfRule type="containsBlanks" dxfId="530" priority="155">
      <formula>LEN(TRIM(C2313))=0</formula>
    </cfRule>
  </conditionalFormatting>
  <conditionalFormatting sqref="C2349:E2349 G2349 I2349 M2349 K2349:K2370 K2380:K2398 K2410:K2428">
    <cfRule type="containsBlanks" dxfId="529" priority="138">
      <formula>LEN(TRIM(C2349))=0</formula>
    </cfRule>
  </conditionalFormatting>
  <conditionalFormatting sqref="C2359:E2359">
    <cfRule type="containsBlanks" dxfId="528" priority="113">
      <formula>LEN(TRIM(C2359))=0</formula>
    </cfRule>
  </conditionalFormatting>
  <conditionalFormatting sqref="C2388:E2388">
    <cfRule type="containsBlanks" dxfId="527" priority="69">
      <formula>LEN(TRIM(C2388))=0</formula>
    </cfRule>
  </conditionalFormatting>
  <conditionalFormatting sqref="C2415:E2415">
    <cfRule type="containsBlanks" dxfId="526" priority="15">
      <formula>LEN(TRIM(C2415))=0</formula>
    </cfRule>
  </conditionalFormatting>
  <conditionalFormatting sqref="C1658:F1660">
    <cfRule type="containsBlanks" dxfId="525" priority="1930">
      <formula>LEN(TRIM(C1658))=0</formula>
    </cfRule>
  </conditionalFormatting>
  <conditionalFormatting sqref="C1686:F1688">
    <cfRule type="containsBlanks" dxfId="524" priority="1849">
      <formula>LEN(TRIM(C1686))=0</formula>
    </cfRule>
  </conditionalFormatting>
  <conditionalFormatting sqref="C1712:F1714">
    <cfRule type="containsBlanks" dxfId="523" priority="1740">
      <formula>LEN(TRIM(C1712))=0</formula>
    </cfRule>
  </conditionalFormatting>
  <conditionalFormatting sqref="C1789:F1791 H1789:H1791">
    <cfRule type="containsBlanks" dxfId="522" priority="1382">
      <formula>LEN(TRIM(C1789))=0</formula>
    </cfRule>
  </conditionalFormatting>
  <conditionalFormatting sqref="C1820:F1822">
    <cfRule type="containsBlanks" dxfId="521" priority="1207">
      <formula>LEN(TRIM(C1820))=0</formula>
    </cfRule>
  </conditionalFormatting>
  <conditionalFormatting sqref="C1843:F1845 H1844:H1845">
    <cfRule type="containsBlanks" dxfId="520" priority="1074">
      <formula>LEN(TRIM(C1843))=0</formula>
    </cfRule>
  </conditionalFormatting>
  <conditionalFormatting sqref="C1868:F1870">
    <cfRule type="containsBlanks" dxfId="519" priority="997">
      <formula>LEN(TRIM(C1868))=0</formula>
    </cfRule>
  </conditionalFormatting>
  <conditionalFormatting sqref="C1896:F1898">
    <cfRule type="containsBlanks" dxfId="518" priority="873">
      <formula>LEN(TRIM(C1896))=0</formula>
    </cfRule>
  </conditionalFormatting>
  <conditionalFormatting sqref="C1923:F1925 F1949:F1951 F1965:F1967 F2001:F2003 F2031:F2033 F2165:F2167">
    <cfRule type="containsBlanks" dxfId="517" priority="661">
      <formula>LEN(TRIM(C1923))=0</formula>
    </cfRule>
  </conditionalFormatting>
  <conditionalFormatting sqref="C1996:F1996 F2023:F2028 F2158:F2162 F2243:F2245 F2259 F2266:F2271 F2296:F2300">
    <cfRule type="containsBlanks" dxfId="516" priority="514">
      <formula>LEN(TRIM(C1996))=0</formula>
    </cfRule>
  </conditionalFormatting>
  <conditionalFormatting sqref="C2:G19 K3:K17 B4:B10 A211 H1743:H1746 K1748:K1798 H1760:H1762 C1760:D1763 H1786:H1787 M1801:M1809 K1801:K1877 H1810:H1811 H1830 H1840:H1841 M1848:M1956 L1861 L1865 K1881:K1931 C1905:D1905 K1934:K1946 I1935:I1938 C1937:E1951 H1939:I1939 I1940 H1941:I1941 G1942:I1942 H1947:K1947 K1948:K1949 C1952:D1952 I1952 K1952:K1963 H1953:I1953 C1953:E1956 I1954 I1955:K1955 I1956 H1958:I1958 M1958:M1972 G1959 I1959 C1962:E1972 I1968 H1969:K1969 H1970:I1970 K1970:K1971 K1973 C1974:E1974 H1974:I1974 K1974:M1974 K1975:K1998 M1988:M1996 H1991:I1993 G1994:I1994 K2000 K2004:M2004 K2006:K2008 K2014:K2028 G2023:I2024 K2030 G2158:I2158 K2164 C2168:E2197 G2168:G2197 E2258 G2258 G2266:G2267 G2359">
    <cfRule type="containsBlanks" dxfId="515" priority="2439">
      <formula>LEN(TRIM(A2))=0</formula>
    </cfRule>
  </conditionalFormatting>
  <conditionalFormatting sqref="D1168:D1171">
    <cfRule type="containsBlanks" dxfId="514" priority="2911">
      <formula>LEN(TRIM(D1168))=0</formula>
    </cfRule>
  </conditionalFormatting>
  <conditionalFormatting sqref="D1175">
    <cfRule type="containsBlanks" dxfId="513" priority="2000">
      <formula>LEN(TRIM(D1175))=0</formula>
    </cfRule>
  </conditionalFormatting>
  <conditionalFormatting sqref="D1177:D1194">
    <cfRule type="containsBlanks" dxfId="512" priority="640">
      <formula>LEN(TRIM(D1177))=0</formula>
    </cfRule>
  </conditionalFormatting>
  <conditionalFormatting sqref="D1248:D1252 F1249:H1249 G1251:H1251 F1252:H1252 F1280:H1280 H1281 G1306 F1307:H1307 G1335:H1335 G1395:G1397">
    <cfRule type="containsBlanks" dxfId="511" priority="2729">
      <formula>LEN(TRIM(D1248))=0</formula>
    </cfRule>
  </conditionalFormatting>
  <conditionalFormatting sqref="D1275">
    <cfRule type="containsBlanks" dxfId="510" priority="2666">
      <formula>LEN(TRIM(D1275))=0</formula>
    </cfRule>
  </conditionalFormatting>
  <conditionalFormatting sqref="D1299">
    <cfRule type="containsBlanks" dxfId="509" priority="2620">
      <formula>LEN(TRIM(D1299))=0</formula>
    </cfRule>
  </conditionalFormatting>
  <conditionalFormatting sqref="D1933:D1936">
    <cfRule type="containsBlanks" dxfId="508" priority="494">
      <formula>LEN(TRIM(D1933))=0</formula>
    </cfRule>
  </conditionalFormatting>
  <conditionalFormatting sqref="D1999">
    <cfRule type="containsBlanks" dxfId="507" priority="439">
      <formula>LEN(TRIM(D1999))=0</formula>
    </cfRule>
  </conditionalFormatting>
  <conditionalFormatting sqref="D2010:D2012">
    <cfRule type="containsBlanks" dxfId="506" priority="491">
      <formula>LEN(TRIM(D2010))=0</formula>
    </cfRule>
  </conditionalFormatting>
  <conditionalFormatting sqref="D2203:D2232">
    <cfRule type="containsBlanks" dxfId="505" priority="358">
      <formula>LEN(TRIM(D2203))=0</formula>
    </cfRule>
  </conditionalFormatting>
  <conditionalFormatting sqref="D2236">
    <cfRule type="containsBlanks" dxfId="504" priority="347">
      <formula>LEN(TRIM(D2236))=0</formula>
    </cfRule>
  </conditionalFormatting>
  <conditionalFormatting sqref="D2255">
    <cfRule type="containsBlanks" dxfId="503" priority="300">
      <formula>LEN(TRIM(D2255))=0</formula>
    </cfRule>
  </conditionalFormatting>
  <conditionalFormatting sqref="D2286">
    <cfRule type="containsBlanks" dxfId="502" priority="231">
      <formula>LEN(TRIM(D2286))=0</formula>
    </cfRule>
  </conditionalFormatting>
  <conditionalFormatting sqref="E809:E817 E819:E844 E846:E868 E870:E920 E922:E964 E966:E992 E994:E1110 E1112:E1145">
    <cfRule type="containsBlanks" dxfId="501" priority="2459">
      <formula>LEN(TRIM(E809))=0</formula>
    </cfRule>
  </conditionalFormatting>
  <conditionalFormatting sqref="E1471:E1481">
    <cfRule type="containsBlanks" dxfId="500" priority="2356">
      <formula>LEN(TRIM(E1471))=0</formula>
    </cfRule>
  </conditionalFormatting>
  <conditionalFormatting sqref="E1508:E1509">
    <cfRule type="containsBlanks" dxfId="499" priority="2299">
      <formula>LEN(TRIM(E1508))=0</formula>
    </cfRule>
  </conditionalFormatting>
  <conditionalFormatting sqref="E1517:E1519">
    <cfRule type="containsBlanks" dxfId="498" priority="2281">
      <formula>LEN(TRIM(E1517))=0</formula>
    </cfRule>
  </conditionalFormatting>
  <conditionalFormatting sqref="E1521:E1522">
    <cfRule type="containsBlanks" dxfId="497" priority="2275">
      <formula>LEN(TRIM(E1521))=0</formula>
    </cfRule>
  </conditionalFormatting>
  <conditionalFormatting sqref="E1535:E1536">
    <cfRule type="containsBlanks" dxfId="496" priority="2261">
      <formula>LEN(TRIM(E1535))=0</formula>
    </cfRule>
  </conditionalFormatting>
  <conditionalFormatting sqref="E1544:E1546">
    <cfRule type="containsBlanks" dxfId="495" priority="2230">
      <formula>LEN(TRIM(E1544))=0</formula>
    </cfRule>
  </conditionalFormatting>
  <conditionalFormatting sqref="E1548:E1552">
    <cfRule type="containsBlanks" dxfId="494" priority="2206">
      <formula>LEN(TRIM(E1548))=0</formula>
    </cfRule>
  </conditionalFormatting>
  <conditionalFormatting sqref="E1555">
    <cfRule type="containsBlanks" dxfId="493" priority="2195">
      <formula>LEN(TRIM(E1555))=0</formula>
    </cfRule>
  </conditionalFormatting>
  <conditionalFormatting sqref="E1976">
    <cfRule type="containsBlanks" dxfId="492" priority="620">
      <formula>LEN(TRIM(E1976))=0</formula>
    </cfRule>
  </conditionalFormatting>
  <conditionalFormatting sqref="E1986">
    <cfRule type="containsBlanks" dxfId="491" priority="541">
      <formula>LEN(TRIM(E1986))=0</formula>
    </cfRule>
  </conditionalFormatting>
  <conditionalFormatting sqref="E2014:E2015">
    <cfRule type="containsBlanks" dxfId="490" priority="471">
      <formula>LEN(TRIM(E2014))=0</formula>
    </cfRule>
  </conditionalFormatting>
  <conditionalFormatting sqref="E2030">
    <cfRule type="containsBlanks" dxfId="489" priority="436">
      <formula>LEN(TRIM(E2030))=0</formula>
    </cfRule>
  </conditionalFormatting>
  <conditionalFormatting sqref="E2035:E2036">
    <cfRule type="containsBlanks" dxfId="488" priority="367">
      <formula>LEN(TRIM(E2035))=0</formula>
    </cfRule>
  </conditionalFormatting>
  <conditionalFormatting sqref="E2164">
    <cfRule type="containsBlanks" dxfId="487" priority="380">
      <formula>LEN(TRIM(E2164))=0</formula>
    </cfRule>
  </conditionalFormatting>
  <conditionalFormatting sqref="E2247">
    <cfRule type="containsBlanks" dxfId="486" priority="317">
      <formula>LEN(TRIM(E2247))=0</formula>
    </cfRule>
  </conditionalFormatting>
  <conditionalFormatting sqref="E2273">
    <cfRule type="containsBlanks" dxfId="485" priority="259">
      <formula>LEN(TRIM(E2273))=0</formula>
    </cfRule>
  </conditionalFormatting>
  <conditionalFormatting sqref="E2278:E2279">
    <cfRule type="containsBlanks" dxfId="484" priority="170">
      <formula>LEN(TRIM(E2278))=0</formula>
    </cfRule>
  </conditionalFormatting>
  <conditionalFormatting sqref="E2285 G2285">
    <cfRule type="containsBlanks" dxfId="483" priority="232">
      <formula>LEN(TRIM(E2285))=0</formula>
    </cfRule>
  </conditionalFormatting>
  <conditionalFormatting sqref="E2302">
    <cfRule type="containsBlanks" dxfId="482" priority="182">
      <formula>LEN(TRIM(E2302))=0</formula>
    </cfRule>
  </conditionalFormatting>
  <conditionalFormatting sqref="E2315:E2318 G2315:G2318">
    <cfRule type="containsBlanks" dxfId="481" priority="154">
      <formula>LEN(TRIM(E2315))=0</formula>
    </cfRule>
  </conditionalFormatting>
  <conditionalFormatting sqref="E2358">
    <cfRule type="containsBlanks" dxfId="480" priority="122">
      <formula>LEN(TRIM(E2358))=0</formula>
    </cfRule>
  </conditionalFormatting>
  <conditionalFormatting sqref="E2382">
    <cfRule type="containsBlanks" dxfId="479" priority="78">
      <formula>LEN(TRIM(E2382))=0</formula>
    </cfRule>
  </conditionalFormatting>
  <conditionalFormatting sqref="E2387">
    <cfRule type="containsBlanks" dxfId="478" priority="77">
      <formula>LEN(TRIM(E2387))=0</formula>
    </cfRule>
  </conditionalFormatting>
  <conditionalFormatting sqref="F1157 F1205 F1230 F1259 F1288">
    <cfRule type="containsBlanks" dxfId="477" priority="3974">
      <formula>LEN(TRIM(F1157))=0</formula>
    </cfRule>
  </conditionalFormatting>
  <conditionalFormatting sqref="F1648:F1653 F1671:F1674 F1679:F1680 F1700:F1703 F1705:F1706 F1724:F1727 F1731:F1732 F1751:F1756 F1776:F1779 F1781 F1783 F1804:F1806 F1814:F1817 F1832:F1835 F1837 F1839:F1840 F1854:F1857 F1859:F1860 F1864:F1865 F1884:F1887 F1890:F1893 F1910:F1913 F1916:F1917 F1919:F1920 F1936:F1939 F1942:F1943 F1945:F1946 C1958:F1961 F1962:F1963 F1978:F1981 F1988:F1991 F1994:F1995 F1997:F1998 F2016:F2019 F2153:F2155 F2240:F2241 F2257 F2262:F2264">
    <cfRule type="containsBlanks" dxfId="476" priority="2079">
      <formula>LEN(TRIM(C1648))=0</formula>
    </cfRule>
  </conditionalFormatting>
  <conditionalFormatting sqref="F1809">
    <cfRule type="containsBlanks" dxfId="475" priority="1312">
      <formula>LEN(TRIM(F1809))=0</formula>
    </cfRule>
  </conditionalFormatting>
  <conditionalFormatting sqref="F2248:F2250">
    <cfRule type="containsBlanks" dxfId="474" priority="311">
      <formula>LEN(TRIM(F2248))=0</formula>
    </cfRule>
  </conditionalFormatting>
  <conditionalFormatting sqref="F2274:F2276">
    <cfRule type="containsBlanks" dxfId="473" priority="252">
      <formula>LEN(TRIM(F2274))=0</formula>
    </cfRule>
  </conditionalFormatting>
  <conditionalFormatting sqref="F2291:F2293">
    <cfRule type="containsBlanks" dxfId="472" priority="221">
      <formula>LEN(TRIM(F2291))=0</formula>
    </cfRule>
  </conditionalFormatting>
  <conditionalFormatting sqref="F2303:F2305 F2359:F2369 F2388:F2398 F2415:F2423 F2428">
    <cfRule type="containsBlanks" dxfId="471" priority="174">
      <formula>LEN(TRIM(F2303))=0</formula>
    </cfRule>
  </conditionalFormatting>
  <conditionalFormatting sqref="F2309">
    <cfRule type="containsBlanks" dxfId="470" priority="179">
      <formula>LEN(TRIM(F2309))=0</formula>
    </cfRule>
  </conditionalFormatting>
  <conditionalFormatting sqref="F2320:F2324">
    <cfRule type="containsBlanks" dxfId="469" priority="150">
      <formula>LEN(TRIM(F2320))=0</formula>
    </cfRule>
  </conditionalFormatting>
  <conditionalFormatting sqref="F2346:F2348 H2346:H2348">
    <cfRule type="containsBlanks" dxfId="468" priority="139">
      <formula>LEN(TRIM(F2346))=0</formula>
    </cfRule>
  </conditionalFormatting>
  <conditionalFormatting sqref="F2351:F2355 F2381:F2385 F2410:F2413">
    <cfRule type="containsBlanks" dxfId="467" priority="127">
      <formula>LEN(TRIM(F2351))=0</formula>
    </cfRule>
  </conditionalFormatting>
  <conditionalFormatting sqref="F2373:F2374">
    <cfRule type="containsBlanks" dxfId="466" priority="88">
      <formula>LEN(TRIM(F2373))=0</formula>
    </cfRule>
  </conditionalFormatting>
  <conditionalFormatting sqref="F2378:F2379">
    <cfRule type="containsBlanks" dxfId="465" priority="86">
      <formula>LEN(TRIM(F2378))=0</formula>
    </cfRule>
  </conditionalFormatting>
  <conditionalFormatting sqref="F2402:F2403 F2425:F2426">
    <cfRule type="containsBlanks" dxfId="464" priority="47">
      <formula>LEN(TRIM(F2402))=0</formula>
    </cfRule>
  </conditionalFormatting>
  <conditionalFormatting sqref="F2407:F2408">
    <cfRule type="containsBlanks" dxfId="463" priority="45">
      <formula>LEN(TRIM(F2407))=0</formula>
    </cfRule>
  </conditionalFormatting>
  <conditionalFormatting sqref="G64:G84 G86:G105 G107:G137 G139:G158 G160:G185 G187:G210 G212:G329 G331:G386 G389:G444 G446:G469 G471:G571 G573:G601 G603:G627 G629:G648 G650:G674 G676:G701 G703:G729 G731:G745">
    <cfRule type="containsBlanks" dxfId="462" priority="2055">
      <formula>LEN(TRIM(G64))=0</formula>
    </cfRule>
  </conditionalFormatting>
  <conditionalFormatting sqref="G803">
    <cfRule type="containsBlanks" dxfId="461" priority="2056">
      <formula>LEN(TRIM(G803))=0</formula>
    </cfRule>
  </conditionalFormatting>
  <conditionalFormatting sqref="G814">
    <cfRule type="containsBlanks" dxfId="460" priority="3562">
      <formula>LEN(TRIM(G814))=0</formula>
    </cfRule>
  </conditionalFormatting>
  <conditionalFormatting sqref="G1833">
    <cfRule type="containsBlanks" dxfId="459" priority="603">
      <formula>LEN(TRIM(G1833))=0</formula>
    </cfRule>
  </conditionalFormatting>
  <conditionalFormatting sqref="G1855">
    <cfRule type="containsBlanks" dxfId="458" priority="604">
      <formula>LEN(TRIM(G1855))=0</formula>
    </cfRule>
  </conditionalFormatting>
  <conditionalFormatting sqref="G1885">
    <cfRule type="containsBlanks" dxfId="457" priority="605">
      <formula>LEN(TRIM(G1885))=0</formula>
    </cfRule>
  </conditionalFormatting>
  <conditionalFormatting sqref="G1911">
    <cfRule type="containsBlanks" dxfId="456" priority="607">
      <formula>LEN(TRIM(G1911))=0</formula>
    </cfRule>
  </conditionalFormatting>
  <conditionalFormatting sqref="G1937">
    <cfRule type="containsBlanks" dxfId="455" priority="602">
      <formula>LEN(TRIM(G1937))=0</formula>
    </cfRule>
  </conditionalFormatting>
  <conditionalFormatting sqref="G2296:I2296">
    <cfRule type="containsBlanks" dxfId="454" priority="39">
      <formula>LEN(TRIM(G2296))=0</formula>
    </cfRule>
  </conditionalFormatting>
  <conditionalFormatting sqref="H186:H762">
    <cfRule type="containsBlanks" dxfId="453" priority="2316">
      <formula>LEN(TRIM(H186))=0</formula>
    </cfRule>
  </conditionalFormatting>
  <conditionalFormatting sqref="H764:H788 H794">
    <cfRule type="containsBlanks" dxfId="452" priority="4031">
      <formula>LEN(TRIM(H764))=0</formula>
    </cfRule>
  </conditionalFormatting>
  <conditionalFormatting sqref="H792">
    <cfRule type="containsBlanks" dxfId="451" priority="4028">
      <formula>LEN(TRIM(H792))=0</formula>
    </cfRule>
  </conditionalFormatting>
  <conditionalFormatting sqref="H811">
    <cfRule type="containsBlanks" dxfId="450" priority="4263">
      <formula>LEN(TRIM(H811))=0</formula>
    </cfRule>
  </conditionalFormatting>
  <conditionalFormatting sqref="H814:H815">
    <cfRule type="containsBlanks" dxfId="449" priority="4027">
      <formula>LEN(TRIM(H814))=0</formula>
    </cfRule>
  </conditionalFormatting>
  <conditionalFormatting sqref="H819:H822">
    <cfRule type="containsBlanks" dxfId="448" priority="3905">
      <formula>LEN(TRIM(H819))=0</formula>
    </cfRule>
  </conditionalFormatting>
  <conditionalFormatting sqref="H824:H870 H872:H885 H887:H901 H966:H990 H992 H1032 F1115 F1171 F1216 F1240 F1277:F1278 F1301:F1302">
    <cfRule type="containsBlanks" dxfId="447" priority="2900">
      <formula>LEN(TRIM(F824))=0</formula>
    </cfRule>
  </conditionalFormatting>
  <conditionalFormatting sqref="H909">
    <cfRule type="containsBlanks" dxfId="446" priority="2887">
      <formula>LEN(TRIM(H909))=0</formula>
    </cfRule>
  </conditionalFormatting>
  <conditionalFormatting sqref="H912">
    <cfRule type="containsBlanks" dxfId="445" priority="4022">
      <formula>LEN(TRIM(H912))=0</formula>
    </cfRule>
  </conditionalFormatting>
  <conditionalFormatting sqref="H915:H916">
    <cfRule type="containsBlanks" dxfId="444" priority="3708">
      <formula>LEN(TRIM(H915))=0</formula>
    </cfRule>
  </conditionalFormatting>
  <conditionalFormatting sqref="H920:H922 L965:M965">
    <cfRule type="containsBlanks" dxfId="443" priority="3554">
      <formula>LEN(TRIM(H920))=0</formula>
    </cfRule>
  </conditionalFormatting>
  <conditionalFormatting sqref="H935">
    <cfRule type="containsBlanks" dxfId="442" priority="2886">
      <formula>LEN(TRIM(H935))=0</formula>
    </cfRule>
  </conditionalFormatting>
  <conditionalFormatting sqref="H938">
    <cfRule type="containsBlanks" dxfId="441" priority="1087">
      <formula>LEN(TRIM(H938))=0</formula>
    </cfRule>
  </conditionalFormatting>
  <conditionalFormatting sqref="H941">
    <cfRule type="containsBlanks" dxfId="440" priority="3732">
      <formula>LEN(TRIM(H941))=0</formula>
    </cfRule>
  </conditionalFormatting>
  <conditionalFormatting sqref="H953">
    <cfRule type="containsBlanks" dxfId="439" priority="3603">
      <formula>LEN(TRIM(H953))=0</formula>
    </cfRule>
  </conditionalFormatting>
  <conditionalFormatting sqref="H955">
    <cfRule type="containsBlanks" dxfId="438" priority="2885">
      <formula>LEN(TRIM(H955))=0</formula>
    </cfRule>
  </conditionalFormatting>
  <conditionalFormatting sqref="H961">
    <cfRule type="containsBlanks" dxfId="437" priority="3174">
      <formula>LEN(TRIM(H961))=0</formula>
    </cfRule>
  </conditionalFormatting>
  <conditionalFormatting sqref="H994">
    <cfRule type="containsBlanks" dxfId="436" priority="3301">
      <formula>LEN(TRIM(H994))=0</formula>
    </cfRule>
  </conditionalFormatting>
  <conditionalFormatting sqref="H997">
    <cfRule type="containsBlanks" dxfId="435" priority="3169">
      <formula>LEN(TRIM(H997))=0</formula>
    </cfRule>
  </conditionalFormatting>
  <conditionalFormatting sqref="H1001:H1002">
    <cfRule type="containsBlanks" dxfId="434" priority="3616">
      <formula>LEN(TRIM(H1001))=0</formula>
    </cfRule>
  </conditionalFormatting>
  <conditionalFormatting sqref="H1029">
    <cfRule type="containsBlanks" dxfId="433" priority="2508">
      <formula>LEN(TRIM(H1029))=0</formula>
    </cfRule>
  </conditionalFormatting>
  <conditionalFormatting sqref="H1034">
    <cfRule type="containsBlanks" dxfId="432" priority="3171">
      <formula>LEN(TRIM(H1034))=0</formula>
    </cfRule>
  </conditionalFormatting>
  <conditionalFormatting sqref="H1038 H1040:H1071 H1073:H1114 H1116:H1119">
    <cfRule type="containsBlanks" dxfId="431" priority="2726">
      <formula>LEN(TRIM(H1038))=0</formula>
    </cfRule>
  </conditionalFormatting>
  <conditionalFormatting sqref="H1121 H1166:H1167 H1243">
    <cfRule type="containsBlanks" dxfId="430" priority="3208">
      <formula>LEN(TRIM(H1121))=0</formula>
    </cfRule>
  </conditionalFormatting>
  <conditionalFormatting sqref="H1125">
    <cfRule type="containsBlanks" dxfId="429" priority="2587">
      <formula>LEN(TRIM(H1125))=0</formula>
    </cfRule>
  </conditionalFormatting>
  <conditionalFormatting sqref="H1144">
    <cfRule type="containsBlanks" dxfId="428" priority="2313">
      <formula>LEN(TRIM(H1144))=0</formula>
    </cfRule>
  </conditionalFormatting>
  <conditionalFormatting sqref="H1157">
    <cfRule type="containsBlanks" dxfId="427" priority="2708">
      <formula>LEN(TRIM(H1157))=0</formula>
    </cfRule>
  </conditionalFormatting>
  <conditionalFormatting sqref="H1162">
    <cfRule type="containsBlanks" dxfId="426" priority="188">
      <formula>LEN(TRIM(H1162))=0</formula>
    </cfRule>
  </conditionalFormatting>
  <conditionalFormatting sqref="H1210">
    <cfRule type="containsBlanks" dxfId="425" priority="187">
      <formula>LEN(TRIM(H1210))=0</formula>
    </cfRule>
  </conditionalFormatting>
  <conditionalFormatting sqref="H1214:H1215 H1218">
    <cfRule type="containsBlanks" dxfId="424" priority="2880">
      <formula>LEN(TRIM(H1214))=0</formula>
    </cfRule>
  </conditionalFormatting>
  <conditionalFormatting sqref="H1235">
    <cfRule type="containsBlanks" dxfId="423" priority="186">
      <formula>LEN(TRIM(H1235))=0</formula>
    </cfRule>
  </conditionalFormatting>
  <conditionalFormatting sqref="H1246:H1247">
    <cfRule type="containsBlanks" dxfId="422" priority="2598">
      <formula>LEN(TRIM(H1246))=0</formula>
    </cfRule>
  </conditionalFormatting>
  <conditionalFormatting sqref="H1259:H1260 H1334 H1345 H1373:H1377">
    <cfRule type="containsBlanks" dxfId="421" priority="2314">
      <formula>LEN(TRIM(H1259))=0</formula>
    </cfRule>
  </conditionalFormatting>
  <conditionalFormatting sqref="H1262">
    <cfRule type="containsBlanks" dxfId="420" priority="2697">
      <formula>LEN(TRIM(H1262))=0</formula>
    </cfRule>
  </conditionalFormatting>
  <conditionalFormatting sqref="H1290">
    <cfRule type="containsBlanks" dxfId="419" priority="2639">
      <formula>LEN(TRIM(H1290))=0</formula>
    </cfRule>
  </conditionalFormatting>
  <conditionalFormatting sqref="H1292">
    <cfRule type="containsBlanks" dxfId="418" priority="185">
      <formula>LEN(TRIM(H1292))=0</formula>
    </cfRule>
  </conditionalFormatting>
  <conditionalFormatting sqref="H1295:H1297">
    <cfRule type="containsBlanks" dxfId="417" priority="2624">
      <formula>LEN(TRIM(H1295))=0</formula>
    </cfRule>
  </conditionalFormatting>
  <conditionalFormatting sqref="H1304">
    <cfRule type="containsBlanks" dxfId="416" priority="2191">
      <formula>LEN(TRIM(H1304))=0</formula>
    </cfRule>
  </conditionalFormatting>
  <conditionalFormatting sqref="H1310:H1313 H1330:H1332 H1354:H1355 H1357">
    <cfRule type="containsBlanks" dxfId="415" priority="5219">
      <formula>LEN(TRIM(H1310))=0</formula>
    </cfRule>
  </conditionalFormatting>
  <conditionalFormatting sqref="H1315:H1319">
    <cfRule type="containsBlanks" dxfId="414" priority="184">
      <formula>LEN(TRIM(H1315))=0</formula>
    </cfRule>
  </conditionalFormatting>
  <conditionalFormatting sqref="H1321 H1323 H1325:H1328">
    <cfRule type="containsBlanks" dxfId="413" priority="2514">
      <formula>LEN(TRIM(H1321))=0</formula>
    </cfRule>
  </conditionalFormatting>
  <conditionalFormatting sqref="H1337:H1338">
    <cfRule type="containsBlanks" dxfId="412" priority="2036">
      <formula>LEN(TRIM(H1337))=0</formula>
    </cfRule>
  </conditionalFormatting>
  <conditionalFormatting sqref="H1347">
    <cfRule type="containsBlanks" dxfId="411" priority="2519">
      <formula>LEN(TRIM(H1347))=0</formula>
    </cfRule>
  </conditionalFormatting>
  <conditionalFormatting sqref="H1349">
    <cfRule type="containsBlanks" dxfId="410" priority="2312">
      <formula>LEN(TRIM(H1349))=0</formula>
    </cfRule>
  </conditionalFormatting>
  <conditionalFormatting sqref="H1362">
    <cfRule type="containsBlanks" dxfId="409" priority="2310">
      <formula>LEN(TRIM(H1362))=0</formula>
    </cfRule>
  </conditionalFormatting>
  <conditionalFormatting sqref="H1379:H1394 H1480:H1481 H1483:H1484">
    <cfRule type="containsBlanks" dxfId="408" priority="2311">
      <formula>LEN(TRIM(H1379))=0</formula>
    </cfRule>
  </conditionalFormatting>
  <conditionalFormatting sqref="H1398:H1402">
    <cfRule type="containsBlanks" dxfId="407" priority="2038">
      <formula>LEN(TRIM(H1398))=0</formula>
    </cfRule>
  </conditionalFormatting>
  <conditionalFormatting sqref="H1411:H1418 H1420:H1427">
    <cfRule type="containsBlanks" dxfId="406" priority="1817">
      <formula>LEN(TRIM(H1411))=0</formula>
    </cfRule>
  </conditionalFormatting>
  <conditionalFormatting sqref="H1429:H1431 H1433:H1437">
    <cfRule type="containsBlanks" dxfId="405" priority="1820">
      <formula>LEN(TRIM(H1429))=0</formula>
    </cfRule>
  </conditionalFormatting>
  <conditionalFormatting sqref="H1439:H1442">
    <cfRule type="containsBlanks" dxfId="404" priority="1761">
      <formula>LEN(TRIM(H1439))=0</formula>
    </cfRule>
  </conditionalFormatting>
  <conditionalFormatting sqref="H1444 H1446:H1447">
    <cfRule type="containsBlanks" dxfId="403" priority="1819">
      <formula>LEN(TRIM(H1444))=0</formula>
    </cfRule>
  </conditionalFormatting>
  <conditionalFormatting sqref="H1455:H1459">
    <cfRule type="containsBlanks" dxfId="402" priority="2037">
      <formula>LEN(TRIM(H1455))=0</formula>
    </cfRule>
  </conditionalFormatting>
  <conditionalFormatting sqref="H1461:H1477 H1517 H1544">
    <cfRule type="containsBlanks" dxfId="401" priority="2042">
      <formula>LEN(TRIM(H1461))=0</formula>
    </cfRule>
  </conditionalFormatting>
  <conditionalFormatting sqref="H1509:H1511">
    <cfRule type="containsBlanks" dxfId="400" priority="2099">
      <formula>LEN(TRIM(H1509))=0</formula>
    </cfRule>
  </conditionalFormatting>
  <conditionalFormatting sqref="H1529 H1531">
    <cfRule type="containsBlanks" dxfId="399" priority="2183">
      <formula>LEN(TRIM(H1529))=0</formula>
    </cfRule>
  </conditionalFormatting>
  <conditionalFormatting sqref="H1550:H1551">
    <cfRule type="containsBlanks" dxfId="398" priority="1920">
      <formula>LEN(TRIM(H1550))=0</formula>
    </cfRule>
  </conditionalFormatting>
  <conditionalFormatting sqref="H1553 H1618 H1634:H1643">
    <cfRule type="containsBlanks" dxfId="397" priority="2034">
      <formula>LEN(TRIM(H1553))=0</formula>
    </cfRule>
  </conditionalFormatting>
  <conditionalFormatting sqref="H1562">
    <cfRule type="containsBlanks" dxfId="396" priority="2043">
      <formula>LEN(TRIM(H1562))=0</formula>
    </cfRule>
  </conditionalFormatting>
  <conditionalFormatting sqref="H1592">
    <cfRule type="containsBlanks" dxfId="395" priority="1813">
      <formula>LEN(TRIM(H1592))=0</formula>
    </cfRule>
  </conditionalFormatting>
  <conditionalFormatting sqref="H1595">
    <cfRule type="containsBlanks" dxfId="394" priority="1988">
      <formula>LEN(TRIM(H1595))=0</formula>
    </cfRule>
  </conditionalFormatting>
  <conditionalFormatting sqref="H1604:H1607">
    <cfRule type="containsBlanks" dxfId="393" priority="2039">
      <formula>LEN(TRIM(H1604))=0</formula>
    </cfRule>
  </conditionalFormatting>
  <conditionalFormatting sqref="H1646 H1648:H1653">
    <cfRule type="containsBlanks" dxfId="392" priority="1805">
      <formula>LEN(TRIM(H1646))=0</formula>
    </cfRule>
  </conditionalFormatting>
  <conditionalFormatting sqref="H1659:H1661">
    <cfRule type="containsBlanks" dxfId="391" priority="1801">
      <formula>LEN(TRIM(H1659))=0</formula>
    </cfRule>
  </conditionalFormatting>
  <conditionalFormatting sqref="H1663:H1667">
    <cfRule type="containsBlanks" dxfId="390" priority="1797">
      <formula>LEN(TRIM(H1663))=0</formula>
    </cfRule>
  </conditionalFormatting>
  <conditionalFormatting sqref="H1671:H1674">
    <cfRule type="containsBlanks" dxfId="389" priority="1887">
      <formula>LEN(TRIM(H1671))=0</formula>
    </cfRule>
  </conditionalFormatting>
  <conditionalFormatting sqref="H1683">
    <cfRule type="containsBlanks" dxfId="388" priority="1867">
      <formula>LEN(TRIM(H1683))=0</formula>
    </cfRule>
  </conditionalFormatting>
  <conditionalFormatting sqref="H1686:H1689">
    <cfRule type="containsBlanks" dxfId="387" priority="1846">
      <formula>LEN(TRIM(H1686))=0</formula>
    </cfRule>
  </conditionalFormatting>
  <conditionalFormatting sqref="H1700:H1703">
    <cfRule type="containsBlanks" dxfId="386" priority="1782">
      <formula>LEN(TRIM(H1700))=0</formula>
    </cfRule>
  </conditionalFormatting>
  <conditionalFormatting sqref="H1709:H1710">
    <cfRule type="containsBlanks" dxfId="385" priority="1752">
      <formula>LEN(TRIM(H1709))=0</formula>
    </cfRule>
  </conditionalFormatting>
  <conditionalFormatting sqref="H1712:H1715">
    <cfRule type="containsBlanks" dxfId="384" priority="1519">
      <formula>LEN(TRIM(H1712))=0</formula>
    </cfRule>
  </conditionalFormatting>
  <conditionalFormatting sqref="H1717:H1719">
    <cfRule type="containsBlanks" dxfId="383" priority="1728">
      <formula>LEN(TRIM(H1717))=0</formula>
    </cfRule>
  </conditionalFormatting>
  <conditionalFormatting sqref="H1722">
    <cfRule type="containsBlanks" dxfId="382" priority="1594">
      <formula>LEN(TRIM(H1722))=0</formula>
    </cfRule>
  </conditionalFormatting>
  <conditionalFormatting sqref="H1724:H1727">
    <cfRule type="containsBlanks" dxfId="381" priority="1581">
      <formula>LEN(TRIM(H1724))=0</formula>
    </cfRule>
  </conditionalFormatting>
  <conditionalFormatting sqref="H1730">
    <cfRule type="containsBlanks" dxfId="380" priority="1362">
      <formula>LEN(TRIM(H1730))=0</formula>
    </cfRule>
  </conditionalFormatting>
  <conditionalFormatting sqref="H1735:H1736">
    <cfRule type="containsBlanks" dxfId="379" priority="1552">
      <formula>LEN(TRIM(H1735))=0</formula>
    </cfRule>
  </conditionalFormatting>
  <conditionalFormatting sqref="H1749">
    <cfRule type="containsBlanks" dxfId="378" priority="1513">
      <formula>LEN(TRIM(H1749))=0</formula>
    </cfRule>
  </conditionalFormatting>
  <conditionalFormatting sqref="H1751:H1754">
    <cfRule type="containsBlanks" dxfId="377" priority="1497">
      <formula>LEN(TRIM(H1751))=0</formula>
    </cfRule>
  </conditionalFormatting>
  <conditionalFormatting sqref="H1769:H1774">
    <cfRule type="containsBlanks" dxfId="376" priority="976">
      <formula>LEN(TRIM(H1769))=0</formula>
    </cfRule>
  </conditionalFormatting>
  <conditionalFormatting sqref="H1776:H1780">
    <cfRule type="containsBlanks" dxfId="375" priority="972">
      <formula>LEN(TRIM(H1776))=0</formula>
    </cfRule>
  </conditionalFormatting>
  <conditionalFormatting sqref="H1794:H1798">
    <cfRule type="containsBlanks" dxfId="374" priority="719">
      <formula>LEN(TRIM(H1794))=0</formula>
    </cfRule>
  </conditionalFormatting>
  <conditionalFormatting sqref="H1801:H1802">
    <cfRule type="containsBlanks" dxfId="373" priority="975">
      <formula>LEN(TRIM(H1801))=0</formula>
    </cfRule>
  </conditionalFormatting>
  <conditionalFormatting sqref="H1804:H1806">
    <cfRule type="containsBlanks" dxfId="372" priority="973">
      <formula>LEN(TRIM(H1804))=0</formula>
    </cfRule>
  </conditionalFormatting>
  <conditionalFormatting sqref="H1808">
    <cfRule type="containsBlanks" dxfId="371" priority="971">
      <formula>LEN(TRIM(H1808))=0</formula>
    </cfRule>
  </conditionalFormatting>
  <conditionalFormatting sqref="H1817:H1818">
    <cfRule type="containsBlanks" dxfId="370" priority="970">
      <formula>LEN(TRIM(H1817))=0</formula>
    </cfRule>
  </conditionalFormatting>
  <conditionalFormatting sqref="H1820:H1822">
    <cfRule type="containsBlanks" dxfId="369" priority="969">
      <formula>LEN(TRIM(H1820))=0</formula>
    </cfRule>
  </conditionalFormatting>
  <conditionalFormatting sqref="H1824:H1828">
    <cfRule type="containsBlanks" dxfId="368" priority="965">
      <formula>LEN(TRIM(H1824))=0</formula>
    </cfRule>
  </conditionalFormatting>
  <conditionalFormatting sqref="H1832:H1836">
    <cfRule type="containsBlanks" dxfId="367" priority="1103">
      <formula>LEN(TRIM(H1832))=0</formula>
    </cfRule>
  </conditionalFormatting>
  <conditionalFormatting sqref="H1847:H1852">
    <cfRule type="containsBlanks" dxfId="366" priority="553">
      <formula>LEN(TRIM(H1847))=0</formula>
    </cfRule>
  </conditionalFormatting>
  <conditionalFormatting sqref="H1854:H1860">
    <cfRule type="containsBlanks" dxfId="365" priority="732">
      <formula>LEN(TRIM(H1854))=0</formula>
    </cfRule>
  </conditionalFormatting>
  <conditionalFormatting sqref="H1864:H1866">
    <cfRule type="containsBlanks" dxfId="364" priority="1014">
      <formula>LEN(TRIM(H1864))=0</formula>
    </cfRule>
  </conditionalFormatting>
  <conditionalFormatting sqref="H1868:H1877">
    <cfRule type="containsBlanks" dxfId="363" priority="552">
      <formula>LEN(TRIM(H1868))=0</formula>
    </cfRule>
  </conditionalFormatting>
  <conditionalFormatting sqref="H1881:H1882">
    <cfRule type="containsBlanks" dxfId="362" priority="739">
      <formula>LEN(TRIM(H1881))=0</formula>
    </cfRule>
  </conditionalFormatting>
  <conditionalFormatting sqref="H1885:H1887">
    <cfRule type="containsBlanks" dxfId="361" priority="573">
      <formula>LEN(TRIM(H1885))=0</formula>
    </cfRule>
  </conditionalFormatting>
  <conditionalFormatting sqref="H1889:H1894">
    <cfRule type="containsBlanks" dxfId="360" priority="568">
      <formula>LEN(TRIM(H1889))=0</formula>
    </cfRule>
  </conditionalFormatting>
  <conditionalFormatting sqref="H1896:H1903">
    <cfRule type="containsBlanks" dxfId="359" priority="545">
      <formula>LEN(TRIM(H1896))=0</formula>
    </cfRule>
  </conditionalFormatting>
  <conditionalFormatting sqref="H1907:H1908">
    <cfRule type="containsBlanks" dxfId="358" priority="580">
      <formula>LEN(TRIM(H1907))=0</formula>
    </cfRule>
  </conditionalFormatting>
  <conditionalFormatting sqref="H1910:H1913">
    <cfRule type="containsBlanks" dxfId="357" priority="571">
      <formula>LEN(TRIM(H1910))=0</formula>
    </cfRule>
  </conditionalFormatting>
  <conditionalFormatting sqref="H1915:H1917">
    <cfRule type="containsBlanks" dxfId="356" priority="689">
      <formula>LEN(TRIM(H1915))=0</formula>
    </cfRule>
  </conditionalFormatting>
  <conditionalFormatting sqref="H1919:H1921">
    <cfRule type="containsBlanks" dxfId="355" priority="567">
      <formula>LEN(TRIM(H1919))=0</formula>
    </cfRule>
  </conditionalFormatting>
  <conditionalFormatting sqref="H1923:H1925">
    <cfRule type="containsBlanks" dxfId="354" priority="350">
      <formula>LEN(TRIM(H1923))=0</formula>
    </cfRule>
  </conditionalFormatting>
  <conditionalFormatting sqref="H1927:H1931">
    <cfRule type="containsBlanks" dxfId="353" priority="484">
      <formula>LEN(TRIM(H1927))=0</formula>
    </cfRule>
  </conditionalFormatting>
  <conditionalFormatting sqref="H1934">
    <cfRule type="containsBlanks" dxfId="352" priority="579">
      <formula>LEN(TRIM(H1934))=0</formula>
    </cfRule>
  </conditionalFormatting>
  <conditionalFormatting sqref="H1937:H1938">
    <cfRule type="containsBlanks" dxfId="351" priority="572">
      <formula>LEN(TRIM(H1937))=0</formula>
    </cfRule>
  </conditionalFormatting>
  <conditionalFormatting sqref="H1954:H1957">
    <cfRule type="containsBlanks" dxfId="350" priority="548">
      <formula>LEN(TRIM(H1954))=0</formula>
    </cfRule>
  </conditionalFormatting>
  <conditionalFormatting sqref="H1973">
    <cfRule type="containsBlanks" dxfId="349" priority="482">
      <formula>LEN(TRIM(H1973))=0</formula>
    </cfRule>
  </conditionalFormatting>
  <conditionalFormatting sqref="H1975:H1976">
    <cfRule type="containsBlanks" dxfId="348" priority="42">
      <formula>LEN(TRIM(H1975))=0</formula>
    </cfRule>
  </conditionalFormatting>
  <conditionalFormatting sqref="H1978:H1981">
    <cfRule type="containsBlanks" dxfId="347" priority="30">
      <formula>LEN(TRIM(H1978))=0</formula>
    </cfRule>
  </conditionalFormatting>
  <conditionalFormatting sqref="H1983:H1984">
    <cfRule type="containsBlanks" dxfId="346" priority="584">
      <formula>LEN(TRIM(H1983))=0</formula>
    </cfRule>
  </conditionalFormatting>
  <conditionalFormatting sqref="H1986">
    <cfRule type="containsBlanks" dxfId="345" priority="542">
      <formula>LEN(TRIM(H1986))=0</formula>
    </cfRule>
  </conditionalFormatting>
  <conditionalFormatting sqref="H1988:H1990">
    <cfRule type="containsBlanks" dxfId="344" priority="411">
      <formula>LEN(TRIM(H1988))=0</formula>
    </cfRule>
  </conditionalFormatting>
  <conditionalFormatting sqref="H1999">
    <cfRule type="containsBlanks" dxfId="343" priority="485">
      <formula>LEN(TRIM(H1999))=0</formula>
    </cfRule>
  </conditionalFormatting>
  <conditionalFormatting sqref="H2003">
    <cfRule type="containsBlanks" dxfId="342" priority="481">
      <formula>LEN(TRIM(H2003))=0</formula>
    </cfRule>
  </conditionalFormatting>
  <conditionalFormatting sqref="H2008">
    <cfRule type="containsBlanks" dxfId="341" priority="506">
      <formula>LEN(TRIM(H2008))=0</formula>
    </cfRule>
  </conditionalFormatting>
  <conditionalFormatting sqref="H2016:H2019">
    <cfRule type="containsBlanks" dxfId="340" priority="410">
      <formula>LEN(TRIM(H2016))=0</formula>
    </cfRule>
  </conditionalFormatting>
  <conditionalFormatting sqref="H2029">
    <cfRule type="containsBlanks" dxfId="339" priority="409">
      <formula>LEN(TRIM(H2029))=0</formula>
    </cfRule>
  </conditionalFormatting>
  <conditionalFormatting sqref="H2033">
    <cfRule type="containsBlanks" dxfId="338" priority="430">
      <formula>LEN(TRIM(H2033))=0</formula>
    </cfRule>
  </conditionalFormatting>
  <conditionalFormatting sqref="H2040">
    <cfRule type="containsBlanks" dxfId="337" priority="418">
      <formula>LEN(TRIM(H2040))=0</formula>
    </cfRule>
  </conditionalFormatting>
  <conditionalFormatting sqref="H2163">
    <cfRule type="containsBlanks" dxfId="336" priority="382">
      <formula>LEN(TRIM(H2163))=0</formula>
    </cfRule>
  </conditionalFormatting>
  <conditionalFormatting sqref="H2167">
    <cfRule type="containsBlanks" dxfId="335" priority="374">
      <formula>LEN(TRIM(H2167))=0</formula>
    </cfRule>
  </conditionalFormatting>
  <conditionalFormatting sqref="H2234">
    <cfRule type="containsBlanks" dxfId="334" priority="355">
      <formula>LEN(TRIM(H2234))=0</formula>
    </cfRule>
  </conditionalFormatting>
  <conditionalFormatting sqref="H2236">
    <cfRule type="containsBlanks" dxfId="333" priority="348">
      <formula>LEN(TRIM(H2236))=0</formula>
    </cfRule>
  </conditionalFormatting>
  <conditionalFormatting sqref="H2246">
    <cfRule type="containsBlanks" dxfId="332" priority="319">
      <formula>LEN(TRIM(H2246))=0</formula>
    </cfRule>
  </conditionalFormatting>
  <conditionalFormatting sqref="H2250">
    <cfRule type="containsBlanks" dxfId="331" priority="33">
      <formula>LEN(TRIM(H2250))=0</formula>
    </cfRule>
  </conditionalFormatting>
  <conditionalFormatting sqref="H2256">
    <cfRule type="containsBlanks" dxfId="330" priority="298">
      <formula>LEN(TRIM(H2256))=0</formula>
    </cfRule>
  </conditionalFormatting>
  <conditionalFormatting sqref="H2272">
    <cfRule type="containsBlanks" dxfId="329" priority="261">
      <formula>LEN(TRIM(H2272))=0</formula>
    </cfRule>
  </conditionalFormatting>
  <conditionalFormatting sqref="H2276">
    <cfRule type="containsBlanks" dxfId="328" priority="251">
      <formula>LEN(TRIM(H2276))=0</formula>
    </cfRule>
  </conditionalFormatting>
  <conditionalFormatting sqref="H2280">
    <cfRule type="containsBlanks" dxfId="327" priority="28">
      <formula>LEN(TRIM(H2280))=0</formula>
    </cfRule>
  </conditionalFormatting>
  <conditionalFormatting sqref="H2283">
    <cfRule type="containsBlanks" dxfId="326" priority="236">
      <formula>LEN(TRIM(H2283))=0</formula>
    </cfRule>
  </conditionalFormatting>
  <conditionalFormatting sqref="H2301">
    <cfRule type="containsBlanks" dxfId="325" priority="189">
      <formula>LEN(TRIM(H2301))=0</formula>
    </cfRule>
  </conditionalFormatting>
  <conditionalFormatting sqref="H2305">
    <cfRule type="containsBlanks" dxfId="324" priority="173">
      <formula>LEN(TRIM(H2305))=0</formula>
    </cfRule>
  </conditionalFormatting>
  <conditionalFormatting sqref="H2312">
    <cfRule type="containsBlanks" dxfId="323" priority="158">
      <formula>LEN(TRIM(H2312))=0</formula>
    </cfRule>
  </conditionalFormatting>
  <conditionalFormatting sqref="H2334">
    <cfRule type="containsBlanks" dxfId="322" priority="32">
      <formula>LEN(TRIM(H2334))=0</formula>
    </cfRule>
  </conditionalFormatting>
  <conditionalFormatting sqref="H2358:H2359">
    <cfRule type="containsBlanks" dxfId="321" priority="111">
      <formula>LEN(TRIM(H2358))=0</formula>
    </cfRule>
  </conditionalFormatting>
  <conditionalFormatting sqref="H2366">
    <cfRule type="containsBlanks" dxfId="320" priority="34">
      <formula>LEN(TRIM(H2366))=0</formula>
    </cfRule>
  </conditionalFormatting>
  <conditionalFormatting sqref="H2368">
    <cfRule type="containsBlanks" dxfId="319" priority="31">
      <formula>LEN(TRIM(H2368))=0</formula>
    </cfRule>
  </conditionalFormatting>
  <conditionalFormatting sqref="H2387">
    <cfRule type="containsBlanks" dxfId="318" priority="67">
      <formula>LEN(TRIM(H2387))=0</formula>
    </cfRule>
  </conditionalFormatting>
  <conditionalFormatting sqref="H2395">
    <cfRule type="containsBlanks" dxfId="317" priority="58">
      <formula>LEN(TRIM(H2395))=0</formula>
    </cfRule>
  </conditionalFormatting>
  <conditionalFormatting sqref="H2397">
    <cfRule type="containsBlanks" dxfId="316" priority="56">
      <formula>LEN(TRIM(H2397))=0</formula>
    </cfRule>
  </conditionalFormatting>
  <conditionalFormatting sqref="H2420">
    <cfRule type="containsBlanks" dxfId="315" priority="9">
      <formula>LEN(TRIM(H2420))=0</formula>
    </cfRule>
  </conditionalFormatting>
  <conditionalFormatting sqref="H2422">
    <cfRule type="containsBlanks" dxfId="314" priority="8">
      <formula>LEN(TRIM(H2422))=0</formula>
    </cfRule>
  </conditionalFormatting>
  <conditionalFormatting sqref="H1504:I1507">
    <cfRule type="containsBlanks" dxfId="313" priority="2303">
      <formula>LEN(TRIM(H1504))=0</formula>
    </cfRule>
  </conditionalFormatting>
  <conditionalFormatting sqref="H1512:I1514 I1515:I1517">
    <cfRule type="containsBlanks" dxfId="312" priority="1814">
      <formula>LEN(TRIM(H1512))=0</formula>
    </cfRule>
  </conditionalFormatting>
  <conditionalFormatting sqref="H1518:I1529">
    <cfRule type="containsBlanks" dxfId="311" priority="2041">
      <formula>LEN(TRIM(H1518))=0</formula>
    </cfRule>
  </conditionalFormatting>
  <conditionalFormatting sqref="H1531:I1534">
    <cfRule type="containsBlanks" dxfId="310" priority="2265">
      <formula>LEN(TRIM(H1531))=0</formula>
    </cfRule>
  </conditionalFormatting>
  <conditionalFormatting sqref="H1539:I1542">
    <cfRule type="containsBlanks" dxfId="309" priority="1950">
      <formula>LEN(TRIM(H1539))=0</formula>
    </cfRule>
  </conditionalFormatting>
  <conditionalFormatting sqref="H1574:I1574">
    <cfRule type="containsBlanks" dxfId="308" priority="2048">
      <formula>LEN(TRIM(H1574))=0</formula>
    </cfRule>
  </conditionalFormatting>
  <conditionalFormatting sqref="H1621:I1625">
    <cfRule type="containsBlanks" dxfId="307" priority="2035">
      <formula>LEN(TRIM(H1621))=0</formula>
    </cfRule>
  </conditionalFormatting>
  <conditionalFormatting sqref="H1654:I1656">
    <cfRule type="containsBlanks" dxfId="306" priority="1804">
      <formula>LEN(TRIM(H1654))=0</formula>
    </cfRule>
  </conditionalFormatting>
  <conditionalFormatting sqref="H1668:I1669 H1698">
    <cfRule type="containsBlanks" dxfId="305" priority="1898">
      <formula>LEN(TRIM(H1668))=0</formula>
    </cfRule>
  </conditionalFormatting>
  <conditionalFormatting sqref="H1677:I1682">
    <cfRule type="containsBlanks" dxfId="304" priority="408">
      <formula>LEN(TRIM(H1677))=0</formula>
    </cfRule>
  </conditionalFormatting>
  <conditionalFormatting sqref="H1684:I1684">
    <cfRule type="containsBlanks" dxfId="303" priority="1864">
      <formula>LEN(TRIM(H1684))=0</formula>
    </cfRule>
  </conditionalFormatting>
  <conditionalFormatting sqref="H1697:I1697">
    <cfRule type="containsBlanks" dxfId="302" priority="1794">
      <formula>LEN(TRIM(H1697))=0</formula>
    </cfRule>
  </conditionalFormatting>
  <conditionalFormatting sqref="H1704:I1707">
    <cfRule type="containsBlanks" dxfId="301" priority="1769">
      <formula>LEN(TRIM(H1704))=0</formula>
    </cfRule>
  </conditionalFormatting>
  <conditionalFormatting sqref="H1721:I1721">
    <cfRule type="containsBlanks" dxfId="300" priority="1597">
      <formula>LEN(TRIM(H1721))=0</formula>
    </cfRule>
  </conditionalFormatting>
  <conditionalFormatting sqref="H1731:I1734">
    <cfRule type="containsBlanks" dxfId="299" priority="1558">
      <formula>LEN(TRIM(H1731))=0</formula>
    </cfRule>
  </conditionalFormatting>
  <conditionalFormatting sqref="H1748:I1748">
    <cfRule type="containsBlanks" dxfId="298" priority="1516">
      <formula>LEN(TRIM(H1748))=0</formula>
    </cfRule>
  </conditionalFormatting>
  <conditionalFormatting sqref="H1755:I1756">
    <cfRule type="containsBlanks" dxfId="297" priority="1485">
      <formula>LEN(TRIM(H1755))=0</formula>
    </cfRule>
  </conditionalFormatting>
  <conditionalFormatting sqref="H1758:I1758">
    <cfRule type="containsBlanks" dxfId="296" priority="1479">
      <formula>LEN(TRIM(H1758))=0</formula>
    </cfRule>
  </conditionalFormatting>
  <conditionalFormatting sqref="H1781:I1783">
    <cfRule type="containsBlanks" dxfId="295" priority="1361">
      <formula>LEN(TRIM(H1781))=0</formula>
    </cfRule>
  </conditionalFormatting>
  <conditionalFormatting sqref="H1785:I1785">
    <cfRule type="containsBlanks" dxfId="294" priority="1393">
      <formula>LEN(TRIM(H1785))=0</formula>
    </cfRule>
  </conditionalFormatting>
  <conditionalFormatting sqref="H1809:I1809">
    <cfRule type="containsBlanks" dxfId="293" priority="1309">
      <formula>LEN(TRIM(H1809))=0</formula>
    </cfRule>
  </conditionalFormatting>
  <conditionalFormatting sqref="H1814:I1816">
    <cfRule type="containsBlanks" dxfId="292" priority="1224">
      <formula>LEN(TRIM(H1814))=0</formula>
    </cfRule>
  </conditionalFormatting>
  <conditionalFormatting sqref="H1829:I1829">
    <cfRule type="containsBlanks" dxfId="291" priority="1125">
      <formula>LEN(TRIM(H1829))=0</formula>
    </cfRule>
  </conditionalFormatting>
  <conditionalFormatting sqref="H1837:I1837">
    <cfRule type="containsBlanks" dxfId="290" priority="1096">
      <formula>LEN(TRIM(H1837))=0</formula>
    </cfRule>
  </conditionalFormatting>
  <conditionalFormatting sqref="H1839:I1839">
    <cfRule type="containsBlanks" dxfId="289" priority="1092">
      <formula>LEN(TRIM(H1839))=0</formula>
    </cfRule>
  </conditionalFormatting>
  <conditionalFormatting sqref="H1943:I1946">
    <cfRule type="containsBlanks" dxfId="288" priority="592">
      <formula>LEN(TRIM(H1943))=0</formula>
    </cfRule>
  </conditionalFormatting>
  <conditionalFormatting sqref="H1948:I1948">
    <cfRule type="containsBlanks" dxfId="287" priority="36">
      <formula>LEN(TRIM(H1948))=0</formula>
    </cfRule>
  </conditionalFormatting>
  <conditionalFormatting sqref="H1960:I1961 I1962 H1963:I1963">
    <cfRule type="containsBlanks" dxfId="286" priority="483">
      <formula>LEN(TRIM(H1960))=0</formula>
    </cfRule>
  </conditionalFormatting>
  <conditionalFormatting sqref="H1995:I1996">
    <cfRule type="containsBlanks" dxfId="285" priority="486">
      <formula>LEN(TRIM(H1995))=0</formula>
    </cfRule>
  </conditionalFormatting>
  <conditionalFormatting sqref="H2014:I2014">
    <cfRule type="containsBlanks" dxfId="284" priority="474">
      <formula>LEN(TRIM(H2014))=0</formula>
    </cfRule>
  </conditionalFormatting>
  <conditionalFormatting sqref="H2025:I2026">
    <cfRule type="containsBlanks" dxfId="283" priority="443">
      <formula>LEN(TRIM(H2025))=0</formula>
    </cfRule>
  </conditionalFormatting>
  <conditionalFormatting sqref="H2155:I2157">
    <cfRule type="containsBlanks" dxfId="282" priority="351">
      <formula>LEN(TRIM(H2155))=0</formula>
    </cfRule>
  </conditionalFormatting>
  <conditionalFormatting sqref="H2159:I2160">
    <cfRule type="containsBlanks" dxfId="281" priority="386">
      <formula>LEN(TRIM(H2159))=0</formula>
    </cfRule>
  </conditionalFormatting>
  <conditionalFormatting sqref="H2200:I2202">
    <cfRule type="containsBlanks" dxfId="280" priority="29">
      <formula>LEN(TRIM(H2200))=0</formula>
    </cfRule>
  </conditionalFormatting>
  <conditionalFormatting sqref="H2241:I2244">
    <cfRule type="containsBlanks" dxfId="279" priority="323">
      <formula>LEN(TRIM(H2241))=0</formula>
    </cfRule>
  </conditionalFormatting>
  <conditionalFormatting sqref="H2264:I2269">
    <cfRule type="containsBlanks" dxfId="278" priority="37">
      <formula>LEN(TRIM(H2264))=0</formula>
    </cfRule>
  </conditionalFormatting>
  <conditionalFormatting sqref="H2293:I2295 H2297:I2298">
    <cfRule type="containsBlanks" dxfId="277" priority="195">
      <formula>LEN(TRIM(H2293))=0</formula>
    </cfRule>
  </conditionalFormatting>
  <conditionalFormatting sqref="H1949:J1949">
    <cfRule type="containsBlanks" dxfId="276" priority="544">
      <formula>LEN(TRIM(H1949))=0</formula>
    </cfRule>
  </conditionalFormatting>
  <conditionalFormatting sqref="H1950:K1951">
    <cfRule type="containsBlanks" dxfId="275" priority="35">
      <formula>LEN(TRIM(H1950))=0</formula>
    </cfRule>
  </conditionalFormatting>
  <conditionalFormatting sqref="H1964:K1967 J1995 J2025 J2159 J2243 J2268 J2297 J2327 J2360 J2389 J2416">
    <cfRule type="containsBlanks" dxfId="274" priority="487">
      <formula>LEN(TRIM(H1964))=0</formula>
    </cfRule>
  </conditionalFormatting>
  <conditionalFormatting sqref="H1971:K1972 J2007:K2007 J2010:J2011 J2039:K2039 J2233:K2233">
    <cfRule type="containsBlanks" dxfId="273" priority="547">
      <formula>LEN(TRIM(H1971))=0</formula>
    </cfRule>
  </conditionalFormatting>
  <conditionalFormatting sqref="H2005:K2005 J2037:K2037 J2200:K2201 K2202 J2280:K2280">
    <cfRule type="containsBlanks" dxfId="272" priority="480">
      <formula>LEN(TRIM(H2005))=0</formula>
    </cfRule>
  </conditionalFormatting>
  <conditionalFormatting sqref="H2009:K2009 I2010:I2012">
    <cfRule type="containsBlanks" dxfId="271" priority="503">
      <formula>LEN(TRIM(H2009))=0</formula>
    </cfRule>
  </conditionalFormatting>
  <conditionalFormatting sqref="H2041:K2041">
    <cfRule type="containsBlanks" dxfId="270" priority="415">
      <formula>LEN(TRIM(H2041))=0</formula>
    </cfRule>
  </conditionalFormatting>
  <conditionalFormatting sqref="H2235:K2235">
    <cfRule type="containsBlanks" dxfId="269" priority="353">
      <formula>LEN(TRIM(H2235))=0</formula>
    </cfRule>
  </conditionalFormatting>
  <conditionalFormatting sqref="H2254:K2254">
    <cfRule type="containsBlanks" dxfId="268" priority="302">
      <formula>LEN(TRIM(H2254))=0</formula>
    </cfRule>
  </conditionalFormatting>
  <conditionalFormatting sqref="H2284:K2284">
    <cfRule type="containsBlanks" dxfId="267" priority="234">
      <formula>LEN(TRIM(H2284))=0</formula>
    </cfRule>
  </conditionalFormatting>
  <conditionalFormatting sqref="H2313:K2313 J2341:K2343 J2375:K2375 J2404:K2404">
    <cfRule type="containsBlanks" dxfId="266" priority="156">
      <formula>LEN(TRIM(H2313))=0</formula>
    </cfRule>
  </conditionalFormatting>
  <conditionalFormatting sqref="I1197:I1240">
    <cfRule type="containsBlanks" dxfId="265" priority="2744">
      <formula>LEN(TRIM(I1197))=0</formula>
    </cfRule>
  </conditionalFormatting>
  <conditionalFormatting sqref="I1242:I1279">
    <cfRule type="containsBlanks" dxfId="264" priority="2658">
      <formula>LEN(TRIM(I1242))=0</formula>
    </cfRule>
  </conditionalFormatting>
  <conditionalFormatting sqref="I1281:I1305">
    <cfRule type="containsBlanks" dxfId="263" priority="2612">
      <formula>LEN(TRIM(I1281))=0</formula>
    </cfRule>
  </conditionalFormatting>
  <conditionalFormatting sqref="I1308:I1397">
    <cfRule type="containsBlanks" dxfId="262" priority="2502">
      <formula>LEN(TRIM(I1308))=0</formula>
    </cfRule>
  </conditionalFormatting>
  <conditionalFormatting sqref="I1535:I1538">
    <cfRule type="containsBlanks" dxfId="261" priority="2264">
      <formula>LEN(TRIM(I1535))=0</formula>
    </cfRule>
  </conditionalFormatting>
  <conditionalFormatting sqref="I1543:I1545">
    <cfRule type="containsBlanks" dxfId="260" priority="2229">
      <formula>LEN(TRIM(I1543))=0</formula>
    </cfRule>
  </conditionalFormatting>
  <conditionalFormatting sqref="I1548">
    <cfRule type="containsBlanks" dxfId="259" priority="2215">
      <formula>LEN(TRIM(I1548))=0</formula>
    </cfRule>
  </conditionalFormatting>
  <conditionalFormatting sqref="I1550:I1552">
    <cfRule type="containsBlanks" dxfId="258" priority="2205">
      <formula>LEN(TRIM(I1550))=0</formula>
    </cfRule>
  </conditionalFormatting>
  <conditionalFormatting sqref="I1602:I1606">
    <cfRule type="containsBlanks" dxfId="257" priority="2131">
      <formula>LEN(TRIM(I1602))=0</formula>
    </cfRule>
  </conditionalFormatting>
  <conditionalFormatting sqref="I1626:I1629">
    <cfRule type="containsBlanks" dxfId="256" priority="2090">
      <formula>LEN(TRIM(I1626))=0</formula>
    </cfRule>
  </conditionalFormatting>
  <conditionalFormatting sqref="I1633:I1634">
    <cfRule type="containsBlanks" dxfId="255" priority="2076">
      <formula>LEN(TRIM(I1633))=0</formula>
    </cfRule>
  </conditionalFormatting>
  <conditionalFormatting sqref="I1637">
    <cfRule type="containsBlanks" dxfId="254" priority="2072">
      <formula>LEN(TRIM(I1637))=0</formula>
    </cfRule>
  </conditionalFormatting>
  <conditionalFormatting sqref="I1652:I1653">
    <cfRule type="containsBlanks" dxfId="253" priority="1948">
      <formula>LEN(TRIM(I1652))=0</formula>
    </cfRule>
  </conditionalFormatting>
  <conditionalFormatting sqref="I1657:I1659">
    <cfRule type="containsBlanks" dxfId="252" priority="1933">
      <formula>LEN(TRIM(I1657))=0</formula>
    </cfRule>
  </conditionalFormatting>
  <conditionalFormatting sqref="I1664">
    <cfRule type="containsBlanks" dxfId="251" priority="1923">
      <formula>LEN(TRIM(I1664))=0</formula>
    </cfRule>
  </conditionalFormatting>
  <conditionalFormatting sqref="I1675:I1676">
    <cfRule type="containsBlanks" dxfId="250" priority="1885">
      <formula>LEN(TRIM(I1675))=0</formula>
    </cfRule>
  </conditionalFormatting>
  <conditionalFormatting sqref="I1685:I1687">
    <cfRule type="containsBlanks" dxfId="249" priority="1852">
      <formula>LEN(TRIM(I1685))=0</formula>
    </cfRule>
  </conditionalFormatting>
  <conditionalFormatting sqref="I1698:I1699">
    <cfRule type="containsBlanks" dxfId="248" priority="1792">
      <formula>LEN(TRIM(I1698))=0</formula>
    </cfRule>
  </conditionalFormatting>
  <conditionalFormatting sqref="I1708">
    <cfRule type="containsBlanks" dxfId="247" priority="1766">
      <formula>LEN(TRIM(I1708))=0</formula>
    </cfRule>
  </conditionalFormatting>
  <conditionalFormatting sqref="I1710:I1713">
    <cfRule type="containsBlanks" dxfId="246" priority="1743">
      <formula>LEN(TRIM(I1710))=0</formula>
    </cfRule>
  </conditionalFormatting>
  <conditionalFormatting sqref="I1722:I1723">
    <cfRule type="containsBlanks" dxfId="245" priority="1590">
      <formula>LEN(TRIM(I1722))=0</formula>
    </cfRule>
  </conditionalFormatting>
  <conditionalFormatting sqref="I1728:I1730">
    <cfRule type="containsBlanks" dxfId="244" priority="1574">
      <formula>LEN(TRIM(I1728))=0</formula>
    </cfRule>
  </conditionalFormatting>
  <conditionalFormatting sqref="I1736:I1739">
    <cfRule type="containsBlanks" dxfId="243" priority="1540">
      <formula>LEN(TRIM(I1736))=0</formula>
    </cfRule>
  </conditionalFormatting>
  <conditionalFormatting sqref="I1749:I1750">
    <cfRule type="containsBlanks" dxfId="242" priority="1510">
      <formula>LEN(TRIM(I1749))=0</formula>
    </cfRule>
  </conditionalFormatting>
  <conditionalFormatting sqref="I1759:I1760">
    <cfRule type="containsBlanks" dxfId="241" priority="1468">
      <formula>LEN(TRIM(I1759))=0</formula>
    </cfRule>
  </conditionalFormatting>
  <conditionalFormatting sqref="I1762:I1765">
    <cfRule type="containsBlanks" dxfId="240" priority="1454">
      <formula>LEN(TRIM(I1762))=0</formula>
    </cfRule>
  </conditionalFormatting>
  <conditionalFormatting sqref="I1774:I1775">
    <cfRule type="containsBlanks" dxfId="239" priority="1430">
      <formula>LEN(TRIM(I1774))=0</formula>
    </cfRule>
  </conditionalFormatting>
  <conditionalFormatting sqref="I1780">
    <cfRule type="containsBlanks" dxfId="238" priority="1413">
      <formula>LEN(TRIM(I1780))=0</formula>
    </cfRule>
  </conditionalFormatting>
  <conditionalFormatting sqref="I1787:I1790">
    <cfRule type="containsBlanks" dxfId="237" priority="1383">
      <formula>LEN(TRIM(I1787))=0</formula>
    </cfRule>
  </conditionalFormatting>
  <conditionalFormatting sqref="I1792:I1793">
    <cfRule type="containsBlanks" dxfId="236" priority="1378">
      <formula>LEN(TRIM(I1792))=0</formula>
    </cfRule>
  </conditionalFormatting>
  <conditionalFormatting sqref="I1801:I1803">
    <cfRule type="containsBlanks" dxfId="235" priority="1350">
      <formula>LEN(TRIM(I1801))=0</formula>
    </cfRule>
  </conditionalFormatting>
  <conditionalFormatting sqref="I1807:I1808">
    <cfRule type="containsBlanks" dxfId="234" priority="1320">
      <formula>LEN(TRIM(I1807))=0</formula>
    </cfRule>
  </conditionalFormatting>
  <conditionalFormatting sqref="I1811:I1813">
    <cfRule type="containsBlanks" dxfId="233" priority="1240">
      <formula>LEN(TRIM(I1811))=0</formula>
    </cfRule>
  </conditionalFormatting>
  <conditionalFormatting sqref="I1818:I1821">
    <cfRule type="containsBlanks" dxfId="232" priority="1210">
      <formula>LEN(TRIM(I1818))=0</formula>
    </cfRule>
  </conditionalFormatting>
  <conditionalFormatting sqref="I1823">
    <cfRule type="containsBlanks" dxfId="231" priority="1204">
      <formula>LEN(TRIM(I1823))=0</formula>
    </cfRule>
  </conditionalFormatting>
  <conditionalFormatting sqref="I1830:I1831">
    <cfRule type="containsBlanks" dxfId="230" priority="1120">
      <formula>LEN(TRIM(I1830))=0</formula>
    </cfRule>
  </conditionalFormatting>
  <conditionalFormatting sqref="I1836">
    <cfRule type="containsBlanks" dxfId="229" priority="1104">
      <formula>LEN(TRIM(I1836))=0</formula>
    </cfRule>
  </conditionalFormatting>
  <conditionalFormatting sqref="I1840:I1924">
    <cfRule type="containsBlanks" dxfId="228" priority="665">
      <formula>LEN(TRIM(I1840))=0</formula>
    </cfRule>
  </conditionalFormatting>
  <conditionalFormatting sqref="I1926:I1927">
    <cfRule type="containsBlanks" dxfId="227" priority="658">
      <formula>LEN(TRIM(I1926))=0</formula>
    </cfRule>
  </conditionalFormatting>
  <conditionalFormatting sqref="I1932:I1933">
    <cfRule type="containsBlanks" dxfId="226" priority="498">
      <formula>LEN(TRIM(I1932))=0</formula>
    </cfRule>
  </conditionalFormatting>
  <conditionalFormatting sqref="I1986:I1990">
    <cfRule type="containsBlanks" dxfId="225" priority="522">
      <formula>LEN(TRIM(I1986))=0</formula>
    </cfRule>
  </conditionalFormatting>
  <conditionalFormatting sqref="I2000">
    <cfRule type="containsBlanks" dxfId="224" priority="512">
      <formula>LEN(TRIM(I2000))=0</formula>
    </cfRule>
  </conditionalFormatting>
  <conditionalFormatting sqref="I2004">
    <cfRule type="containsBlanks" dxfId="223" priority="511">
      <formula>LEN(TRIM(I2004))=0</formula>
    </cfRule>
  </conditionalFormatting>
  <conditionalFormatting sqref="I2015:I2019 H2020:I2022">
    <cfRule type="containsBlanks" dxfId="222" priority="456">
      <formula>LEN(TRIM(H2015))=0</formula>
    </cfRule>
  </conditionalFormatting>
  <conditionalFormatting sqref="I2030">
    <cfRule type="containsBlanks" dxfId="221" priority="437">
      <formula>LEN(TRIM(I2030))=0</formula>
    </cfRule>
  </conditionalFormatting>
  <conditionalFormatting sqref="I2152">
    <cfRule type="containsBlanks" dxfId="220" priority="286">
      <formula>LEN(TRIM(I2152))=0</formula>
    </cfRule>
  </conditionalFormatting>
  <conditionalFormatting sqref="I2162">
    <cfRule type="containsBlanks" dxfId="219" priority="385">
      <formula>LEN(TRIM(I2162))=0</formula>
    </cfRule>
  </conditionalFormatting>
  <conditionalFormatting sqref="I2164">
    <cfRule type="containsBlanks" dxfId="218" priority="381">
      <formula>LEN(TRIM(I2164))=0</formula>
    </cfRule>
  </conditionalFormatting>
  <conditionalFormatting sqref="I2239">
    <cfRule type="containsBlanks" dxfId="217" priority="344">
      <formula>LEN(TRIM(I2239))=0</formula>
    </cfRule>
  </conditionalFormatting>
  <conditionalFormatting sqref="I2245">
    <cfRule type="containsBlanks" dxfId="216" priority="322">
      <formula>LEN(TRIM(I2245))=0</formula>
    </cfRule>
  </conditionalFormatting>
  <conditionalFormatting sqref="I2247">
    <cfRule type="containsBlanks" dxfId="215" priority="318">
      <formula>LEN(TRIM(I2247))=0</formula>
    </cfRule>
  </conditionalFormatting>
  <conditionalFormatting sqref="I2251">
    <cfRule type="containsBlanks" dxfId="214" priority="308">
      <formula>LEN(TRIM(I2251))=0</formula>
    </cfRule>
  </conditionalFormatting>
  <conditionalFormatting sqref="I2260:I2261">
    <cfRule type="containsBlanks" dxfId="213" priority="288">
      <formula>LEN(TRIM(I2260))=0</formula>
    </cfRule>
  </conditionalFormatting>
  <conditionalFormatting sqref="I2271">
    <cfRule type="containsBlanks" dxfId="212" priority="264">
      <formula>LEN(TRIM(I2271))=0</formula>
    </cfRule>
  </conditionalFormatting>
  <conditionalFormatting sqref="I2273">
    <cfRule type="containsBlanks" dxfId="211" priority="260">
      <formula>LEN(TRIM(I2273))=0</formula>
    </cfRule>
  </conditionalFormatting>
  <conditionalFormatting sqref="I2277:I2280 C2280:E2281 M2280:M2281 H2281:I2281">
    <cfRule type="containsBlanks" dxfId="210" priority="239">
      <formula>LEN(TRIM(C2277))=0</formula>
    </cfRule>
  </conditionalFormatting>
  <conditionalFormatting sqref="I2289:I2290">
    <cfRule type="containsBlanks" dxfId="209" priority="224">
      <formula>LEN(TRIM(I2289))=0</formula>
    </cfRule>
  </conditionalFormatting>
  <conditionalFormatting sqref="I2300">
    <cfRule type="containsBlanks" dxfId="208" priority="193">
      <formula>LEN(TRIM(I2300))=0</formula>
    </cfRule>
  </conditionalFormatting>
  <conditionalFormatting sqref="I2302">
    <cfRule type="containsBlanks" dxfId="207" priority="183">
      <formula>LEN(TRIM(I2302))=0</formula>
    </cfRule>
  </conditionalFormatting>
  <conditionalFormatting sqref="I2306:I2307">
    <cfRule type="containsBlanks" dxfId="206" priority="141">
      <formula>LEN(TRIM(I2306))=0</formula>
    </cfRule>
  </conditionalFormatting>
  <conditionalFormatting sqref="I2326">
    <cfRule type="containsBlanks" dxfId="205" priority="149">
      <formula>LEN(TRIM(I2326))=0</formula>
    </cfRule>
  </conditionalFormatting>
  <conditionalFormatting sqref="I2336">
    <cfRule type="containsBlanks" dxfId="204" priority="97">
      <formula>LEN(TRIM(I2336))=0</formula>
    </cfRule>
  </conditionalFormatting>
  <conditionalFormatting sqref="I2344:I2345">
    <cfRule type="containsBlanks" dxfId="203" priority="145">
      <formula>LEN(TRIM(I2344))=0</formula>
    </cfRule>
  </conditionalFormatting>
  <conditionalFormatting sqref="I2352">
    <cfRule type="containsBlanks" dxfId="202" priority="131">
      <formula>LEN(TRIM(I2352))=0</formula>
    </cfRule>
  </conditionalFormatting>
  <conditionalFormatting sqref="I2357:I2359">
    <cfRule type="containsBlanks" dxfId="201" priority="112">
      <formula>LEN(TRIM(I2357))=0</formula>
    </cfRule>
  </conditionalFormatting>
  <conditionalFormatting sqref="I2370">
    <cfRule type="containsBlanks" dxfId="200" priority="7">
      <formula>LEN(TRIM(I2370))=0</formula>
    </cfRule>
  </conditionalFormatting>
  <conditionalFormatting sqref="J786:J790 J818 J845 J869 J920:J921 J965 J993">
    <cfRule type="containsBlanks" dxfId="199" priority="479">
      <formula>LEN(TRIM(J786))=0</formula>
    </cfRule>
  </conditionalFormatting>
  <conditionalFormatting sqref="J950">
    <cfRule type="containsBlanks" dxfId="198" priority="3456">
      <formula>LEN(TRIM(J950))=0</formula>
    </cfRule>
  </conditionalFormatting>
  <conditionalFormatting sqref="J2236:J2237 J2287:K2287 J2288 J2319 J2350 J2380">
    <cfRule type="containsBlanks" dxfId="197" priority="349">
      <formula>LEN(TRIM(J2236))=0</formula>
    </cfRule>
  </conditionalFormatting>
  <conditionalFormatting sqref="J2246">
    <cfRule type="containsBlanks" dxfId="196" priority="320">
      <formula>LEN(TRIM(J2246))=0</formula>
    </cfRule>
  </conditionalFormatting>
  <conditionalFormatting sqref="J2248 J2274 J2309">
    <cfRule type="containsBlanks" dxfId="195" priority="314">
      <formula>LEN(TRIM(J2248))=0</formula>
    </cfRule>
  </conditionalFormatting>
  <conditionalFormatting sqref="J2253">
    <cfRule type="containsBlanks" dxfId="194" priority="304">
      <formula>LEN(TRIM(J2253))=0</formula>
    </cfRule>
  </conditionalFormatting>
  <conditionalFormatting sqref="J2272 J2301 J2331">
    <cfRule type="containsBlanks" dxfId="193" priority="262">
      <formula>LEN(TRIM(J2272))=0</formula>
    </cfRule>
  </conditionalFormatting>
  <conditionalFormatting sqref="J2276">
    <cfRule type="containsBlanks" dxfId="192" priority="253">
      <formula>LEN(TRIM(J2276))=0</formula>
    </cfRule>
  </conditionalFormatting>
  <conditionalFormatting sqref="J2282 J2311 J2339">
    <cfRule type="containsBlanks" dxfId="191" priority="238">
      <formula>LEN(TRIM(J2282))=0</formula>
    </cfRule>
  </conditionalFormatting>
  <conditionalFormatting sqref="J2303:J2305 J2333:J2334 J2366:J2368">
    <cfRule type="containsBlanks" dxfId="190" priority="178">
      <formula>LEN(TRIM(J2303))=0</formula>
    </cfRule>
  </conditionalFormatting>
  <conditionalFormatting sqref="J2364">
    <cfRule type="containsBlanks" dxfId="189" priority="106">
      <formula>LEN(TRIM(J2364))=0</formula>
    </cfRule>
  </conditionalFormatting>
  <conditionalFormatting sqref="J2373">
    <cfRule type="containsBlanks" dxfId="188" priority="89">
      <formula>LEN(TRIM(J2373))=0</formula>
    </cfRule>
  </conditionalFormatting>
  <conditionalFormatting sqref="J2393">
    <cfRule type="containsBlanks" dxfId="187" priority="62">
      <formula>LEN(TRIM(J2393))=0</formula>
    </cfRule>
  </conditionalFormatting>
  <conditionalFormatting sqref="J2395:J2397 J2419:J2422">
    <cfRule type="containsBlanks" dxfId="186" priority="59">
      <formula>LEN(TRIM(J2395))=0</formula>
    </cfRule>
  </conditionalFormatting>
  <conditionalFormatting sqref="J2400">
    <cfRule type="containsBlanks" dxfId="185" priority="51">
      <formula>LEN(TRIM(J2400))=0</formula>
    </cfRule>
  </conditionalFormatting>
  <conditionalFormatting sqref="J2402">
    <cfRule type="containsBlanks" dxfId="184" priority="49">
      <formula>LEN(TRIM(J2402))=0</formula>
    </cfRule>
  </conditionalFormatting>
  <conditionalFormatting sqref="J2425">
    <cfRule type="containsBlanks" dxfId="183" priority="5">
      <formula>LEN(TRIM(J2425))=0</formula>
    </cfRule>
  </conditionalFormatting>
  <conditionalFormatting sqref="J2427">
    <cfRule type="containsBlanks" dxfId="182" priority="3">
      <formula>LEN(TRIM(J2427))=0</formula>
    </cfRule>
  </conditionalFormatting>
  <conditionalFormatting sqref="J1999:K1999 J2001:K2003 J2029:K2029 J2031:K2033 J2163:K2163 J2165:K2167 J2249:K2250 J2275:K2275">
    <cfRule type="containsBlanks" dxfId="181" priority="543">
      <formula>LEN(TRIM(J1999))=0</formula>
    </cfRule>
  </conditionalFormatting>
  <conditionalFormatting sqref="J2378:K2379">
    <cfRule type="containsBlanks" dxfId="180" priority="84">
      <formula>LEN(TRIM(J2378))=0</formula>
    </cfRule>
  </conditionalFormatting>
  <conditionalFormatting sqref="J2407:K2409">
    <cfRule type="containsBlanks" dxfId="179" priority="43">
      <formula>LEN(TRIM(J2407))=0</formula>
    </cfRule>
  </conditionalFormatting>
  <conditionalFormatting sqref="K19 K64:K84 K86:K105 K107:K137 K139:K158 K187:K210 A205 K212:K329 A216:A217 A221:A228 A230:A233 A237:A263 A265:A271 A274:A277 A283:A293 A295:A327 K331:K386 A332 A335:A337 A340 A342:A344 A347 A352:A353 A357:A364 K389:K444 K446:K469 K471:K571 K573:K601 K603:K604 N792:N1095 H1241:I1241">
    <cfRule type="containsBlanks" dxfId="178" priority="5259">
      <formula>LEN(TRIM(A19))=0</formula>
    </cfRule>
  </conditionalFormatting>
  <conditionalFormatting sqref="K160:K185">
    <cfRule type="containsBlanks" dxfId="177" priority="1908">
      <formula>LEN(TRIM(K160))=0</formula>
    </cfRule>
  </conditionalFormatting>
  <conditionalFormatting sqref="K629:K648 K650:K674 K676:K701 K703:K729 K731:K764 K766:K789 K791:K817 K819:K844 K846:K868 K870:K920 K922:K923 K928 K936:K964 K966:K992 K994:K1176 K1178:K1179 K1181:K1183">
    <cfRule type="containsBlanks" dxfId="176" priority="2603">
      <formula>LEN(TRIM(K629))=0</formula>
    </cfRule>
  </conditionalFormatting>
  <conditionalFormatting sqref="K1186 K1189">
    <cfRule type="containsBlanks" dxfId="175" priority="2607">
      <formula>LEN(TRIM(K1186))=0</formula>
    </cfRule>
  </conditionalFormatting>
  <conditionalFormatting sqref="K2038:K2040 K2233:K2234">
    <cfRule type="containsBlanks" dxfId="174" priority="419">
      <formula>LEN(TRIM(K2038))=0</formula>
    </cfRule>
  </conditionalFormatting>
  <conditionalFormatting sqref="K2288:K2307 K2319:K2336">
    <cfRule type="containsBlanks" dxfId="173" priority="228">
      <formula>LEN(TRIM(K2288))=0</formula>
    </cfRule>
  </conditionalFormatting>
  <conditionalFormatting sqref="K605:L617">
    <cfRule type="containsBlanks" dxfId="172" priority="4638">
      <formula>LEN(TRIM(K605))=0</formula>
    </cfRule>
  </conditionalFormatting>
  <conditionalFormatting sqref="K1968:L1968">
    <cfRule type="containsBlanks" dxfId="171" priority="510">
      <formula>LEN(TRIM(K1968))=0</formula>
    </cfRule>
  </conditionalFormatting>
  <conditionalFormatting sqref="K2034:M2036">
    <cfRule type="containsBlanks" dxfId="170" priority="425">
      <formula>LEN(TRIM(K2034))=0</formula>
    </cfRule>
  </conditionalFormatting>
  <conditionalFormatting sqref="K2198:M2199 K2251:K2253 K2276:K2279 K2281:K2283 K2309:K2312 K2338:K2340 K2372:K2374">
    <cfRule type="containsBlanks" dxfId="169" priority="365">
      <formula>LEN(TRIM(K2198))=0</formula>
    </cfRule>
  </conditionalFormatting>
  <conditionalFormatting sqref="K2344:M2345">
    <cfRule type="containsBlanks" dxfId="168" priority="143">
      <formula>LEN(TRIM(K2344))=0</formula>
    </cfRule>
  </conditionalFormatting>
  <conditionalFormatting sqref="K618:N627">
    <cfRule type="containsBlanks" dxfId="167" priority="4861">
      <formula>LEN(TRIM(K618))=0</formula>
    </cfRule>
  </conditionalFormatting>
  <conditionalFormatting sqref="L1:L572 I1:I1187 H2:H184 M2:N791 J3:J765 B12:B37 C21:G28 K21:K39 C29:F33 G29:G39 A367:A395 I1975:I1982 E1981:E1982 I2034:I2036 I2168:I2199 E2199 F2307 F2327:F2336 F2339:F2340 F2342:F2343 G2388 G2415">
    <cfRule type="containsBlanks" dxfId="166" priority="1725">
      <formula>LEN(TRIM(A1))=0</formula>
    </cfRule>
  </conditionalFormatting>
  <conditionalFormatting sqref="L734:L766">
    <cfRule type="containsBlanks" dxfId="165" priority="4582">
      <formula>LEN(TRIM(L734))=0</formula>
    </cfRule>
  </conditionalFormatting>
  <conditionalFormatting sqref="L791:L812">
    <cfRule type="containsBlanks" dxfId="164" priority="4427">
      <formula>LEN(TRIM(L791))=0</formula>
    </cfRule>
  </conditionalFormatting>
  <conditionalFormatting sqref="L891">
    <cfRule type="containsBlanks" dxfId="163" priority="3975">
      <formula>LEN(TRIM(L891))=0</formula>
    </cfRule>
  </conditionalFormatting>
  <conditionalFormatting sqref="L896:L897">
    <cfRule type="containsBlanks" dxfId="162" priority="4110">
      <formula>LEN(TRIM(L896))=0</formula>
    </cfRule>
  </conditionalFormatting>
  <conditionalFormatting sqref="L901">
    <cfRule type="containsBlanks" dxfId="161" priority="3969">
      <formula>LEN(TRIM(L901))=0</formula>
    </cfRule>
  </conditionalFormatting>
  <conditionalFormatting sqref="L924">
    <cfRule type="containsBlanks" dxfId="160" priority="3820">
      <formula>LEN(TRIM(L924))=0</formula>
    </cfRule>
  </conditionalFormatting>
  <conditionalFormatting sqref="L979 L986 L988">
    <cfRule type="containsBlanks" dxfId="159" priority="3621">
      <formula>LEN(TRIM(L979))=0</formula>
    </cfRule>
  </conditionalFormatting>
  <conditionalFormatting sqref="L991">
    <cfRule type="containsBlanks" dxfId="158" priority="2820">
      <formula>LEN(TRIM(L991))=0</formula>
    </cfRule>
  </conditionalFormatting>
  <conditionalFormatting sqref="L1009">
    <cfRule type="containsBlanks" dxfId="157" priority="3476">
      <formula>LEN(TRIM(L1009))=0</formula>
    </cfRule>
  </conditionalFormatting>
  <conditionalFormatting sqref="L1093">
    <cfRule type="containsBlanks" dxfId="156" priority="2809">
      <formula>LEN(TRIM(L1093))=0</formula>
    </cfRule>
  </conditionalFormatting>
  <conditionalFormatting sqref="L1121">
    <cfRule type="containsBlanks" dxfId="155" priority="2748">
      <formula>LEN(TRIM(L1121))=0</formula>
    </cfRule>
  </conditionalFormatting>
  <conditionalFormatting sqref="L1123">
    <cfRule type="containsBlanks" dxfId="154" priority="2808">
      <formula>LEN(TRIM(L1123))=0</formula>
    </cfRule>
  </conditionalFormatting>
  <conditionalFormatting sqref="L1180">
    <cfRule type="containsBlanks" dxfId="153" priority="2897">
      <formula>LEN(TRIM(L1180))=0</formula>
    </cfRule>
  </conditionalFormatting>
  <conditionalFormatting sqref="L1217">
    <cfRule type="containsBlanks" dxfId="152" priority="3211">
      <formula>LEN(TRIM(L1217))=0</formula>
    </cfRule>
  </conditionalFormatting>
  <conditionalFormatting sqref="L1362">
    <cfRule type="containsBlanks" dxfId="151" priority="2465">
      <formula>LEN(TRIM(L1362))=0</formula>
    </cfRule>
  </conditionalFormatting>
  <conditionalFormatting sqref="L1376">
    <cfRule type="containsBlanks" dxfId="150" priority="2467">
      <formula>LEN(TRIM(L1376))=0</formula>
    </cfRule>
  </conditionalFormatting>
  <conditionalFormatting sqref="L1432">
    <cfRule type="containsBlanks" dxfId="149" priority="2092">
      <formula>LEN(TRIM(L1432))=0</formula>
    </cfRule>
  </conditionalFormatting>
  <conditionalFormatting sqref="L1460">
    <cfRule type="containsBlanks" dxfId="148" priority="1895">
      <formula>LEN(TRIM(L1460))=0</formula>
    </cfRule>
  </conditionalFormatting>
  <conditionalFormatting sqref="L1484">
    <cfRule type="containsBlanks" dxfId="147" priority="1359">
      <formula>LEN(TRIM(L1484))=0</formula>
    </cfRule>
  </conditionalFormatting>
  <conditionalFormatting sqref="L1645">
    <cfRule type="containsBlanks" dxfId="146" priority="2022">
      <formula>LEN(TRIM(L1645))=0</formula>
    </cfRule>
  </conditionalFormatting>
  <conditionalFormatting sqref="L1667">
    <cfRule type="containsBlanks" dxfId="145" priority="1909">
      <formula>LEN(TRIM(L1667))=0</formula>
    </cfRule>
  </conditionalFormatting>
  <conditionalFormatting sqref="L1683">
    <cfRule type="containsBlanks" dxfId="144" priority="1866">
      <formula>LEN(TRIM(L1683))=0</formula>
    </cfRule>
  </conditionalFormatting>
  <conditionalFormatting sqref="L1709">
    <cfRule type="containsBlanks" dxfId="143" priority="1759">
      <formula>LEN(TRIM(L1709))=0</formula>
    </cfRule>
  </conditionalFormatting>
  <conditionalFormatting sqref="L1721">
    <cfRule type="containsBlanks" dxfId="142" priority="1595">
      <formula>LEN(TRIM(L1721))=0</formula>
    </cfRule>
  </conditionalFormatting>
  <conditionalFormatting sqref="L1823">
    <cfRule type="containsBlanks" dxfId="141" priority="1202">
      <formula>LEN(TRIM(L1823))=0</formula>
    </cfRule>
  </conditionalFormatting>
  <conditionalFormatting sqref="L1846">
    <cfRule type="containsBlanks" dxfId="140" priority="1070">
      <formula>LEN(TRIM(L1846))=0</formula>
    </cfRule>
  </conditionalFormatting>
  <conditionalFormatting sqref="L1868:L1952 L1992:L1993">
    <cfRule type="containsBlanks" dxfId="139" priority="589">
      <formula>LEN(TRIM(L1868))=0</formula>
    </cfRule>
  </conditionalFormatting>
  <conditionalFormatting sqref="L1981">
    <cfRule type="containsBlanks" dxfId="138" priority="95">
      <formula>LEN(TRIM(L1981))=0</formula>
    </cfRule>
  </conditionalFormatting>
  <conditionalFormatting sqref="L2010:L2012">
    <cfRule type="containsBlanks" dxfId="137" priority="496">
      <formula>LEN(TRIM(L2010))=0</formula>
    </cfRule>
  </conditionalFormatting>
  <conditionalFormatting sqref="L2020:L2022">
    <cfRule type="containsBlanks" dxfId="136" priority="452">
      <formula>LEN(TRIM(L2020))=0</formula>
    </cfRule>
  </conditionalFormatting>
  <conditionalFormatting sqref="L2156:L2157">
    <cfRule type="containsBlanks" dxfId="135" priority="397">
      <formula>LEN(TRIM(L2156))=0</formula>
    </cfRule>
  </conditionalFormatting>
  <conditionalFormatting sqref="L2236">
    <cfRule type="containsBlanks" dxfId="134" priority="346">
      <formula>LEN(TRIM(L2236))=0</formula>
    </cfRule>
  </conditionalFormatting>
  <conditionalFormatting sqref="L2242">
    <cfRule type="containsBlanks" dxfId="133" priority="338">
      <formula>LEN(TRIM(L2242))=0</formula>
    </cfRule>
  </conditionalFormatting>
  <conditionalFormatting sqref="L2265">
    <cfRule type="containsBlanks" dxfId="132" priority="281">
      <formula>LEN(TRIM(L2265))=0</formula>
    </cfRule>
  </conditionalFormatting>
  <conditionalFormatting sqref="L2294:L2295">
    <cfRule type="containsBlanks" dxfId="131" priority="212">
      <formula>LEN(TRIM(L2294))=0</formula>
    </cfRule>
  </conditionalFormatting>
  <conditionalFormatting sqref="L8686">
    <cfRule type="containsBlanks" dxfId="130" priority="132">
      <formula>LEN(TRIM(L8686))=0</formula>
    </cfRule>
  </conditionalFormatting>
  <conditionalFormatting sqref="L871:M871">
    <cfRule type="containsBlanks" dxfId="129" priority="4334">
      <formula>LEN(TRIM(L871))=0</formula>
    </cfRule>
  </conditionalFormatting>
  <conditionalFormatting sqref="L919:M921">
    <cfRule type="containsBlanks" dxfId="128" priority="2824">
      <formula>LEN(TRIM(L919))=0</formula>
    </cfRule>
  </conditionalFormatting>
  <conditionalFormatting sqref="L963:M963">
    <cfRule type="containsBlanks" dxfId="127" priority="2822">
      <formula>LEN(TRIM(L963))=0</formula>
    </cfRule>
  </conditionalFormatting>
  <conditionalFormatting sqref="L1040:M1040">
    <cfRule type="containsBlanks" dxfId="126" priority="3376">
      <formula>LEN(TRIM(L1040))=0</formula>
    </cfRule>
  </conditionalFormatting>
  <conditionalFormatting sqref="L1049:M1049">
    <cfRule type="containsBlanks" dxfId="125" priority="3304">
      <formula>LEN(TRIM(L1049))=0</formula>
    </cfRule>
  </conditionalFormatting>
  <conditionalFormatting sqref="L1078:M1079 J1079">
    <cfRule type="containsBlanks" dxfId="124" priority="2903">
      <formula>LEN(TRIM(J1078))=0</formula>
    </cfRule>
  </conditionalFormatting>
  <conditionalFormatting sqref="L1104:M1104">
    <cfRule type="containsBlanks" dxfId="123" priority="2749">
      <formula>LEN(TRIM(L1104))=0</formula>
    </cfRule>
  </conditionalFormatting>
  <conditionalFormatting sqref="L1239:M1239 M1240:M1241">
    <cfRule type="containsBlanks" dxfId="122" priority="2756">
      <formula>LEN(TRIM(L1239))=0</formula>
    </cfRule>
  </conditionalFormatting>
  <conditionalFormatting sqref="L1302:M1302">
    <cfRule type="containsBlanks" dxfId="121" priority="2546">
      <formula>LEN(TRIM(L1302))=0</formula>
    </cfRule>
  </conditionalFormatting>
  <conditionalFormatting sqref="L1664:M1664">
    <cfRule type="containsBlanks" dxfId="120" priority="1922">
      <formula>LEN(TRIM(L1664))=0</formula>
    </cfRule>
  </conditionalFormatting>
  <conditionalFormatting sqref="L1697:M1697">
    <cfRule type="containsBlanks" dxfId="119" priority="1791">
      <formula>LEN(TRIM(L1697))=0</formula>
    </cfRule>
  </conditionalFormatting>
  <conditionalFormatting sqref="L1847:M1847">
    <cfRule type="containsBlanks" dxfId="118" priority="1067">
      <formula>LEN(TRIM(L1847))=0</formula>
    </cfRule>
  </conditionalFormatting>
  <conditionalFormatting sqref="L1982:M1984">
    <cfRule type="containsBlanks" dxfId="117" priority="583">
      <formula>LEN(TRIM(L1982))=0</formula>
    </cfRule>
  </conditionalFormatting>
  <conditionalFormatting sqref="L2008:M2008">
    <cfRule type="containsBlanks" dxfId="116" priority="505">
      <formula>LEN(TRIM(L2008))=0</formula>
    </cfRule>
  </conditionalFormatting>
  <conditionalFormatting sqref="L2040:M2040">
    <cfRule type="containsBlanks" dxfId="115" priority="417">
      <formula>LEN(TRIM(L2040))=0</formula>
    </cfRule>
  </conditionalFormatting>
  <conditionalFormatting sqref="L2234:M2234">
    <cfRule type="containsBlanks" dxfId="114" priority="354">
      <formula>LEN(TRIM(L2234))=0</formula>
    </cfRule>
  </conditionalFormatting>
  <conditionalFormatting sqref="L2245:M2245">
    <cfRule type="containsBlanks" dxfId="113" priority="321">
      <formula>LEN(TRIM(L2245))=0</formula>
    </cfRule>
  </conditionalFormatting>
  <conditionalFormatting sqref="L2251:M2251">
    <cfRule type="containsBlanks" dxfId="112" priority="307">
      <formula>LEN(TRIM(L2251))=0</formula>
    </cfRule>
  </conditionalFormatting>
  <conditionalFormatting sqref="L2256:M2256">
    <cfRule type="containsBlanks" dxfId="111" priority="297">
      <formula>LEN(TRIM(L2256))=0</formula>
    </cfRule>
  </conditionalFormatting>
  <conditionalFormatting sqref="L2271:M2271">
    <cfRule type="containsBlanks" dxfId="110" priority="194">
      <formula>LEN(TRIM(L2271))=0</formula>
    </cfRule>
  </conditionalFormatting>
  <conditionalFormatting sqref="L2277:M2279">
    <cfRule type="containsBlanks" dxfId="109" priority="244">
      <formula>LEN(TRIM(L2277))=0</formula>
    </cfRule>
  </conditionalFormatting>
  <conditionalFormatting sqref="L2283:M2283">
    <cfRule type="containsBlanks" dxfId="108" priority="235">
      <formula>LEN(TRIM(L2283))=0</formula>
    </cfRule>
  </conditionalFormatting>
  <conditionalFormatting sqref="L2300:M2300">
    <cfRule type="containsBlanks" dxfId="107" priority="191">
      <formula>LEN(TRIM(L2300))=0</formula>
    </cfRule>
  </conditionalFormatting>
  <conditionalFormatting sqref="L2306:M2307">
    <cfRule type="containsBlanks" dxfId="106" priority="168">
      <formula>LEN(TRIM(L2306))=0</formula>
    </cfRule>
  </conditionalFormatting>
  <conditionalFormatting sqref="L2312:M2312">
    <cfRule type="containsBlanks" dxfId="105" priority="157">
      <formula>LEN(TRIM(L2312))=0</formula>
    </cfRule>
  </conditionalFormatting>
  <conditionalFormatting sqref="L2326:M2326">
    <cfRule type="containsBlanks" dxfId="104" priority="147">
      <formula>LEN(TRIM(L2326))=0</formula>
    </cfRule>
  </conditionalFormatting>
  <conditionalFormatting sqref="L2336:M2336">
    <cfRule type="containsBlanks" dxfId="103" priority="140">
      <formula>LEN(TRIM(L2336))=0</formula>
    </cfRule>
  </conditionalFormatting>
  <conditionalFormatting sqref="L2352:M2352">
    <cfRule type="containsBlanks" dxfId="102" priority="129">
      <formula>LEN(TRIM(L2352))=0</formula>
    </cfRule>
  </conditionalFormatting>
  <conditionalFormatting sqref="L2357:M2357">
    <cfRule type="containsBlanks" dxfId="101" priority="124">
      <formula>LEN(TRIM(L2357))=0</formula>
    </cfRule>
  </conditionalFormatting>
  <conditionalFormatting sqref="L2359:M2359">
    <cfRule type="containsBlanks" dxfId="100" priority="114">
      <formula>LEN(TRIM(L2359))=0</formula>
    </cfRule>
  </conditionalFormatting>
  <conditionalFormatting sqref="L2370:M2370">
    <cfRule type="containsBlanks" dxfId="99" priority="96">
      <formula>LEN(TRIM(L2370))=0</formula>
    </cfRule>
  </conditionalFormatting>
  <conditionalFormatting sqref="L2382:M2382">
    <cfRule type="containsBlanks" dxfId="98" priority="79">
      <formula>LEN(TRIM(L2382))=0</formula>
    </cfRule>
  </conditionalFormatting>
  <conditionalFormatting sqref="L2394:M2394">
    <cfRule type="containsBlanks" dxfId="97" priority="60">
      <formula>LEN(TRIM(L2394))=0</formula>
    </cfRule>
  </conditionalFormatting>
  <conditionalFormatting sqref="L628:N705">
    <cfRule type="containsBlanks" dxfId="96" priority="4473">
      <formula>LEN(TRIM(L628))=0</formula>
    </cfRule>
  </conditionalFormatting>
  <conditionalFormatting sqref="L730:N733">
    <cfRule type="containsBlanks" dxfId="95" priority="4639">
      <formula>LEN(TRIM(L730))=0</formula>
    </cfRule>
  </conditionalFormatting>
  <conditionalFormatting sqref="L767:N770 J767:J772">
    <cfRule type="containsBlanks" dxfId="94" priority="4588">
      <formula>LEN(TRIM(J767))=0</formula>
    </cfRule>
  </conditionalFormatting>
  <conditionalFormatting sqref="M792:M810">
    <cfRule type="containsBlanks" dxfId="93" priority="4294">
      <formula>LEN(TRIM(M792))=0</formula>
    </cfRule>
  </conditionalFormatting>
  <conditionalFormatting sqref="M891:M892">
    <cfRule type="containsBlanks" dxfId="92" priority="4156">
      <formula>LEN(TRIM(M891))=0</formula>
    </cfRule>
  </conditionalFormatting>
  <conditionalFormatting sqref="M896:M898">
    <cfRule type="containsBlanks" dxfId="91" priority="4090">
      <formula>LEN(TRIM(M896))=0</formula>
    </cfRule>
  </conditionalFormatting>
  <conditionalFormatting sqref="M901:M902">
    <cfRule type="containsBlanks" dxfId="90" priority="3962">
      <formula>LEN(TRIM(M901))=0</formula>
    </cfRule>
  </conditionalFormatting>
  <conditionalFormatting sqref="M909">
    <cfRule type="containsBlanks" dxfId="89" priority="3939">
      <formula>LEN(TRIM(M909))=0</formula>
    </cfRule>
  </conditionalFormatting>
  <conditionalFormatting sqref="M971:M975 M1002">
    <cfRule type="containsBlanks" dxfId="88" priority="3612">
      <formula>LEN(TRIM(M971))=0</formula>
    </cfRule>
  </conditionalFormatting>
  <conditionalFormatting sqref="M996">
    <cfRule type="containsBlanks" dxfId="87" priority="3533">
      <formula>LEN(TRIM(M996))=0</formula>
    </cfRule>
  </conditionalFormatting>
  <conditionalFormatting sqref="M1004">
    <cfRule type="containsBlanks" dxfId="86" priority="3494">
      <formula>LEN(TRIM(M1004))=0</formula>
    </cfRule>
  </conditionalFormatting>
  <conditionalFormatting sqref="M1008">
    <cfRule type="containsBlanks" dxfId="85" priority="3483">
      <formula>LEN(TRIM(M1008))=0</formula>
    </cfRule>
  </conditionalFormatting>
  <conditionalFormatting sqref="M1011">
    <cfRule type="containsBlanks" dxfId="84" priority="3468">
      <formula>LEN(TRIM(M1011))=0</formula>
    </cfRule>
  </conditionalFormatting>
  <conditionalFormatting sqref="M1015">
    <cfRule type="containsBlanks" dxfId="83" priority="3457">
      <formula>LEN(TRIM(M1015))=0</formula>
    </cfRule>
  </conditionalFormatting>
  <conditionalFormatting sqref="M1018">
    <cfRule type="containsBlanks" dxfId="82" priority="3443">
      <formula>LEN(TRIM(M1018))=0</formula>
    </cfRule>
  </conditionalFormatting>
  <conditionalFormatting sqref="M1026">
    <cfRule type="containsBlanks" dxfId="81" priority="3354">
      <formula>LEN(TRIM(M1026))=0</formula>
    </cfRule>
  </conditionalFormatting>
  <conditionalFormatting sqref="M1051:M1052">
    <cfRule type="containsBlanks" dxfId="80" priority="3294">
      <formula>LEN(TRIM(M1051))=0</formula>
    </cfRule>
  </conditionalFormatting>
  <conditionalFormatting sqref="M1054">
    <cfRule type="containsBlanks" dxfId="79" priority="3286">
      <formula>LEN(TRIM(M1054))=0</formula>
    </cfRule>
  </conditionalFormatting>
  <conditionalFormatting sqref="M1058">
    <cfRule type="containsBlanks" dxfId="78" priority="3276">
      <formula>LEN(TRIM(M1058))=0</formula>
    </cfRule>
  </conditionalFormatting>
  <conditionalFormatting sqref="M1061">
    <cfRule type="containsBlanks" dxfId="77" priority="3262">
      <formula>LEN(TRIM(M1061))=0</formula>
    </cfRule>
  </conditionalFormatting>
  <conditionalFormatting sqref="M1066:M1067">
    <cfRule type="containsBlanks" dxfId="76" priority="3246">
      <formula>LEN(TRIM(M1066))=0</formula>
    </cfRule>
  </conditionalFormatting>
  <conditionalFormatting sqref="M1092:M1094">
    <cfRule type="containsBlanks" dxfId="75" priority="3210">
      <formula>LEN(TRIM(M1092))=0</formula>
    </cfRule>
  </conditionalFormatting>
  <conditionalFormatting sqref="M1106">
    <cfRule type="containsBlanks" dxfId="74" priority="3132">
      <formula>LEN(TRIM(M1106))=0</formula>
    </cfRule>
  </conditionalFormatting>
  <conditionalFormatting sqref="M1118:M1121">
    <cfRule type="containsBlanks" dxfId="73" priority="3145">
      <formula>LEN(TRIM(M1118))=0</formula>
    </cfRule>
  </conditionalFormatting>
  <conditionalFormatting sqref="M1123:M1126">
    <cfRule type="containsBlanks" dxfId="72" priority="2814">
      <formula>LEN(TRIM(M1123))=0</formula>
    </cfRule>
  </conditionalFormatting>
  <conditionalFormatting sqref="M1132">
    <cfRule type="containsBlanks" dxfId="71" priority="3099">
      <formula>LEN(TRIM(M1132))=0</formula>
    </cfRule>
  </conditionalFormatting>
  <conditionalFormatting sqref="M1138">
    <cfRule type="containsBlanks" dxfId="70" priority="3064">
      <formula>LEN(TRIM(M1138))=0</formula>
    </cfRule>
  </conditionalFormatting>
  <conditionalFormatting sqref="M1141:M1142">
    <cfRule type="containsBlanks" dxfId="69" priority="3041">
      <formula>LEN(TRIM(M1141))=0</formula>
    </cfRule>
  </conditionalFormatting>
  <conditionalFormatting sqref="M1147">
    <cfRule type="containsBlanks" dxfId="68" priority="3027">
      <formula>LEN(TRIM(M1147))=0</formula>
    </cfRule>
  </conditionalFormatting>
  <conditionalFormatting sqref="M1152">
    <cfRule type="containsBlanks" dxfId="67" priority="2997">
      <formula>LEN(TRIM(M1152))=0</formula>
    </cfRule>
  </conditionalFormatting>
  <conditionalFormatting sqref="M1157">
    <cfRule type="containsBlanks" dxfId="66" priority="2968">
      <formula>LEN(TRIM(M1157))=0</formula>
    </cfRule>
  </conditionalFormatting>
  <conditionalFormatting sqref="M1166:M1171">
    <cfRule type="containsBlanks" dxfId="65" priority="2910">
      <formula>LEN(TRIM(M1166))=0</formula>
    </cfRule>
  </conditionalFormatting>
  <conditionalFormatting sqref="M1202">
    <cfRule type="containsBlanks" dxfId="64" priority="2875">
      <formula>LEN(TRIM(M1202))=0</formula>
    </cfRule>
  </conditionalFormatting>
  <conditionalFormatting sqref="M1209">
    <cfRule type="containsBlanks" dxfId="63" priority="2850">
      <formula>LEN(TRIM(M1209))=0</formula>
    </cfRule>
  </conditionalFormatting>
  <conditionalFormatting sqref="M1214:M1218">
    <cfRule type="containsBlanks" dxfId="62" priority="2827">
      <formula>LEN(TRIM(M1214))=0</formula>
    </cfRule>
  </conditionalFormatting>
  <conditionalFormatting sqref="M1227">
    <cfRule type="containsBlanks" dxfId="61" priority="2796">
      <formula>LEN(TRIM(M1227))=0</formula>
    </cfRule>
  </conditionalFormatting>
  <conditionalFormatting sqref="M1233:M1234">
    <cfRule type="containsBlanks" dxfId="60" priority="2772">
      <formula>LEN(TRIM(M1233))=0</formula>
    </cfRule>
  </conditionalFormatting>
  <conditionalFormatting sqref="M1243:M1244">
    <cfRule type="containsBlanks" dxfId="59" priority="2735">
      <formula>LEN(TRIM(M1243))=0</formula>
    </cfRule>
  </conditionalFormatting>
  <conditionalFormatting sqref="M1253">
    <cfRule type="containsBlanks" dxfId="58" priority="2719">
      <formula>LEN(TRIM(M1253))=0</formula>
    </cfRule>
  </conditionalFormatting>
  <conditionalFormatting sqref="M1258 M1287">
    <cfRule type="containsBlanks" dxfId="57" priority="2723">
      <formula>LEN(TRIM(M1258))=0</formula>
    </cfRule>
  </conditionalFormatting>
  <conditionalFormatting sqref="M1260">
    <cfRule type="containsBlanks" dxfId="56" priority="2701">
      <formula>LEN(TRIM(M1260))=0</formula>
    </cfRule>
  </conditionalFormatting>
  <conditionalFormatting sqref="M1264:M1265">
    <cfRule type="containsBlanks" dxfId="55" priority="2685">
      <formula>LEN(TRIM(M1264))=0</formula>
    </cfRule>
  </conditionalFormatting>
  <conditionalFormatting sqref="M1267:M1268">
    <cfRule type="containsBlanks" dxfId="54" priority="2680">
      <formula>LEN(TRIM(M1267))=0</formula>
    </cfRule>
  </conditionalFormatting>
  <conditionalFormatting sqref="M1270">
    <cfRule type="containsBlanks" dxfId="53" priority="2675">
      <formula>LEN(TRIM(M1270))=0</formula>
    </cfRule>
  </conditionalFormatting>
  <conditionalFormatting sqref="M1278">
    <cfRule type="containsBlanks" dxfId="52" priority="2586">
      <formula>LEN(TRIM(M1278))=0</formula>
    </cfRule>
  </conditionalFormatting>
  <conditionalFormatting sqref="M1281">
    <cfRule type="containsBlanks" dxfId="51" priority="2596">
      <formula>LEN(TRIM(M1281))=0</formula>
    </cfRule>
  </conditionalFormatting>
  <conditionalFormatting sqref="M1283 M1308:M1310">
    <cfRule type="containsBlanks" dxfId="50" priority="2570">
      <formula>LEN(TRIM(M1283))=0</formula>
    </cfRule>
  </conditionalFormatting>
  <conditionalFormatting sqref="M1304:M1305">
    <cfRule type="containsBlanks" dxfId="49" priority="2595">
      <formula>LEN(TRIM(M1304))=0</formula>
    </cfRule>
  </conditionalFormatting>
  <conditionalFormatting sqref="M1324">
    <cfRule type="containsBlanks" dxfId="48" priority="2585">
      <formula>LEN(TRIM(M1324))=0</formula>
    </cfRule>
  </conditionalFormatting>
  <conditionalFormatting sqref="M1331">
    <cfRule type="containsBlanks" dxfId="47" priority="2583">
      <formula>LEN(TRIM(M1331))=0</formula>
    </cfRule>
  </conditionalFormatting>
  <conditionalFormatting sqref="M1333:M1334">
    <cfRule type="containsBlanks" dxfId="46" priority="2589">
      <formula>LEN(TRIM(M1333))=0</formula>
    </cfRule>
  </conditionalFormatting>
  <conditionalFormatting sqref="M1337:M1339">
    <cfRule type="containsBlanks" dxfId="45" priority="2544">
      <formula>LEN(TRIM(M1337))=0</formula>
    </cfRule>
  </conditionalFormatting>
  <conditionalFormatting sqref="M1344:M1345 M1367:M1380">
    <cfRule type="containsBlanks" dxfId="44" priority="2562">
      <formula>LEN(TRIM(M1344))=0</formula>
    </cfRule>
  </conditionalFormatting>
  <conditionalFormatting sqref="M1350:M1351">
    <cfRule type="containsBlanks" dxfId="43" priority="2551">
      <formula>LEN(TRIM(M1350))=0</formula>
    </cfRule>
  </conditionalFormatting>
  <conditionalFormatting sqref="M1353">
    <cfRule type="containsBlanks" dxfId="42" priority="2527">
      <formula>LEN(TRIM(M1353))=0</formula>
    </cfRule>
  </conditionalFormatting>
  <conditionalFormatting sqref="M1357:M1358">
    <cfRule type="containsBlanks" dxfId="41" priority="2569">
      <formula>LEN(TRIM(M1357))=0</formula>
    </cfRule>
  </conditionalFormatting>
  <conditionalFormatting sqref="M1360:M1365">
    <cfRule type="containsBlanks" dxfId="40" priority="2520">
      <formula>LEN(TRIM(M1360))=0</formula>
    </cfRule>
  </conditionalFormatting>
  <conditionalFormatting sqref="M1548">
    <cfRule type="containsBlanks" dxfId="39" priority="2213">
      <formula>LEN(TRIM(M1548))=0</formula>
    </cfRule>
  </conditionalFormatting>
  <conditionalFormatting sqref="M1550:M1552">
    <cfRule type="containsBlanks" dxfId="38" priority="2203">
      <formula>LEN(TRIM(M1550))=0</formula>
    </cfRule>
  </conditionalFormatting>
  <conditionalFormatting sqref="M1562:M1606">
    <cfRule type="containsBlanks" dxfId="37" priority="2224">
      <formula>LEN(TRIM(M1562))=0</formula>
    </cfRule>
  </conditionalFormatting>
  <conditionalFormatting sqref="M1621:M1634">
    <cfRule type="containsBlanks" dxfId="36" priority="2088">
      <formula>LEN(TRIM(M1621))=0</formula>
    </cfRule>
  </conditionalFormatting>
  <conditionalFormatting sqref="M1637">
    <cfRule type="containsBlanks" dxfId="35" priority="2071">
      <formula>LEN(TRIM(M1637))=0</formula>
    </cfRule>
  </conditionalFormatting>
  <conditionalFormatting sqref="M1639">
    <cfRule type="containsBlanks" dxfId="34" priority="1911">
      <formula>LEN(TRIM(M1639))=0</formula>
    </cfRule>
  </conditionalFormatting>
  <conditionalFormatting sqref="M1652:M1659">
    <cfRule type="containsBlanks" dxfId="33" priority="1935">
      <formula>LEN(TRIM(M1652))=0</formula>
    </cfRule>
  </conditionalFormatting>
  <conditionalFormatting sqref="M1669 M1698">
    <cfRule type="containsBlanks" dxfId="32" priority="1897">
      <formula>LEN(TRIM(M1669))=0</formula>
    </cfRule>
  </conditionalFormatting>
  <conditionalFormatting sqref="M1675:M1682">
    <cfRule type="containsBlanks" dxfId="31" priority="1868">
      <formula>LEN(TRIM(M1675))=0</formula>
    </cfRule>
  </conditionalFormatting>
  <conditionalFormatting sqref="M1684:M1687">
    <cfRule type="containsBlanks" dxfId="30" priority="1853">
      <formula>LEN(TRIM(M1684))=0</formula>
    </cfRule>
  </conditionalFormatting>
  <conditionalFormatting sqref="M1704:M1708">
    <cfRule type="containsBlanks" dxfId="29" priority="1765">
      <formula>LEN(TRIM(M1704))=0</formula>
    </cfRule>
  </conditionalFormatting>
  <conditionalFormatting sqref="M1710:M1713">
    <cfRule type="containsBlanks" dxfId="28" priority="1744">
      <formula>LEN(TRIM(M1710))=0</formula>
    </cfRule>
  </conditionalFormatting>
  <conditionalFormatting sqref="M1721:M1746">
    <cfRule type="containsBlanks" dxfId="27" priority="1520">
      <formula>LEN(TRIM(M1721))=0</formula>
    </cfRule>
  </conditionalFormatting>
  <conditionalFormatting sqref="M1748:M1756">
    <cfRule type="containsBlanks" dxfId="26" priority="1483">
      <formula>LEN(TRIM(M1748))=0</formula>
    </cfRule>
  </conditionalFormatting>
  <conditionalFormatting sqref="M1758:M1783">
    <cfRule type="containsBlanks" dxfId="25" priority="1395">
      <formula>LEN(TRIM(M1758))=0</formula>
    </cfRule>
  </conditionalFormatting>
  <conditionalFormatting sqref="M1785:M1797">
    <cfRule type="containsBlanks" dxfId="24" priority="1364">
      <formula>LEN(TRIM(M1785))=0</formula>
    </cfRule>
  </conditionalFormatting>
  <conditionalFormatting sqref="M1811:M1826">
    <cfRule type="containsBlanks" dxfId="23" priority="1193">
      <formula>LEN(TRIM(M1811))=0</formula>
    </cfRule>
  </conditionalFormatting>
  <conditionalFormatting sqref="M1828:M1837">
    <cfRule type="containsBlanks" dxfId="22" priority="1094">
      <formula>LEN(TRIM(M1828))=0</formula>
    </cfRule>
  </conditionalFormatting>
  <conditionalFormatting sqref="M1839:M1846">
    <cfRule type="containsBlanks" dxfId="21" priority="1069">
      <formula>LEN(TRIM(M1839))=0</formula>
    </cfRule>
  </conditionalFormatting>
  <conditionalFormatting sqref="M1976">
    <cfRule type="containsBlanks" dxfId="20" priority="617">
      <formula>LEN(TRIM(M1976))=0</formula>
    </cfRule>
  </conditionalFormatting>
  <conditionalFormatting sqref="M1978:M1981 C1979:E1981">
    <cfRule type="containsBlanks" dxfId="19" priority="600">
      <formula>LEN(TRIM(C1978))=0</formula>
    </cfRule>
  </conditionalFormatting>
  <conditionalFormatting sqref="M1986">
    <cfRule type="containsBlanks" dxfId="18" priority="540">
      <formula>LEN(TRIM(M1986))=0</formula>
    </cfRule>
  </conditionalFormatting>
  <conditionalFormatting sqref="M2009:M2012">
    <cfRule type="containsBlanks" dxfId="17" priority="502">
      <formula>LEN(TRIM(M2009))=0</formula>
    </cfRule>
  </conditionalFormatting>
  <conditionalFormatting sqref="M2014:M2026">
    <cfRule type="containsBlanks" dxfId="16" priority="458">
      <formula>LEN(TRIM(M2014))=0</formula>
    </cfRule>
  </conditionalFormatting>
  <conditionalFormatting sqref="M2155:M2160">
    <cfRule type="containsBlanks" dxfId="15" priority="388">
      <formula>LEN(TRIM(M2155))=0</formula>
    </cfRule>
  </conditionalFormatting>
  <conditionalFormatting sqref="M2162">
    <cfRule type="containsBlanks" dxfId="14" priority="384">
      <formula>LEN(TRIM(M2162))=0</formula>
    </cfRule>
  </conditionalFormatting>
  <conditionalFormatting sqref="M2164">
    <cfRule type="containsBlanks" dxfId="13" priority="379">
      <formula>LEN(TRIM(M2164))=0</formula>
    </cfRule>
  </conditionalFormatting>
  <conditionalFormatting sqref="M2239">
    <cfRule type="containsBlanks" dxfId="12" priority="343">
      <formula>LEN(TRIM(M2239))=0</formula>
    </cfRule>
  </conditionalFormatting>
  <conditionalFormatting sqref="M2241:M2244">
    <cfRule type="containsBlanks" dxfId="11" priority="325">
      <formula>LEN(TRIM(M2241))=0</formula>
    </cfRule>
  </conditionalFormatting>
  <conditionalFormatting sqref="M2247">
    <cfRule type="containsBlanks" dxfId="10" priority="316">
      <formula>LEN(TRIM(M2247))=0</formula>
    </cfRule>
  </conditionalFormatting>
  <conditionalFormatting sqref="M2261">
    <cfRule type="containsBlanks" dxfId="9" priority="287">
      <formula>LEN(TRIM(M2261))=0</formula>
    </cfRule>
  </conditionalFormatting>
  <conditionalFormatting sqref="M2264:M2269">
    <cfRule type="containsBlanks" dxfId="8" priority="267">
      <formula>LEN(TRIM(M2264))=0</formula>
    </cfRule>
  </conditionalFormatting>
  <conditionalFormatting sqref="M2273">
    <cfRule type="containsBlanks" dxfId="7" priority="258">
      <formula>LEN(TRIM(M2273))=0</formula>
    </cfRule>
  </conditionalFormatting>
  <conditionalFormatting sqref="M2289:M2290">
    <cfRule type="containsBlanks" dxfId="6" priority="223">
      <formula>LEN(TRIM(M2289))=0</formula>
    </cfRule>
  </conditionalFormatting>
  <conditionalFormatting sqref="M2293:M2298">
    <cfRule type="containsBlanks" dxfId="5" priority="197">
      <formula>LEN(TRIM(M2293))=0</formula>
    </cfRule>
  </conditionalFormatting>
  <conditionalFormatting sqref="M2302">
    <cfRule type="containsBlanks" dxfId="4" priority="181">
      <formula>LEN(TRIM(M2302))=0</formula>
    </cfRule>
  </conditionalFormatting>
  <conditionalFormatting sqref="M2358">
    <cfRule type="containsBlanks" dxfId="3" priority="120">
      <formula>LEN(TRIM(M2358))=0</formula>
    </cfRule>
  </conditionalFormatting>
  <conditionalFormatting sqref="M2387:M2388">
    <cfRule type="containsBlanks" dxfId="2" priority="70">
      <formula>LEN(TRIM(M2387))=0</formula>
    </cfRule>
  </conditionalFormatting>
  <conditionalFormatting sqref="M2415">
    <cfRule type="containsBlanks" dxfId="1" priority="16">
      <formula>LEN(TRIM(M2415))=0</formula>
    </cfRule>
  </conditionalFormatting>
  <pageMargins left="0.7" right="0.7" top="0.75" bottom="0.75" header="0" footer="0"/>
  <pageSetup scale="16" orientation="portrait" r:id="rId1"/>
  <colBreaks count="1" manualBreakCount="1">
    <brk id="15" max="122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showGridLines="0" workbookViewId="0">
      <selection activeCell="C15" sqref="C15"/>
    </sheetView>
  </sheetViews>
  <sheetFormatPr baseColWidth="10" defaultRowHeight="14.25" x14ac:dyDescent="0.2"/>
  <cols>
    <col min="1" max="1" width="52.5" bestFit="1" customWidth="1"/>
    <col min="2" max="2" width="20.625" customWidth="1"/>
    <col min="3" max="3" width="17.875" customWidth="1"/>
    <col min="4" max="4" width="16.375" customWidth="1"/>
    <col min="5" max="5" width="16.875" bestFit="1" customWidth="1"/>
  </cols>
  <sheetData>
    <row r="1" spans="1:4" x14ac:dyDescent="0.2">
      <c r="A1" s="46" t="s">
        <v>12</v>
      </c>
      <c r="B1" s="3">
        <v>2020</v>
      </c>
    </row>
    <row r="3" spans="1:4" s="4" customFormat="1" ht="28.5" customHeight="1" x14ac:dyDescent="0.2">
      <c r="A3" s="52" t="s">
        <v>1</v>
      </c>
      <c r="B3" s="4" t="s">
        <v>162</v>
      </c>
      <c r="C3" s="4" t="s">
        <v>163</v>
      </c>
      <c r="D3" s="4" t="s">
        <v>113</v>
      </c>
    </row>
    <row r="4" spans="1:4" x14ac:dyDescent="0.2">
      <c r="A4" t="s">
        <v>32</v>
      </c>
      <c r="B4" s="51">
        <v>4151102374</v>
      </c>
      <c r="C4" s="51">
        <v>124533070.14999999</v>
      </c>
      <c r="D4" s="51">
        <v>-111854.10000002384</v>
      </c>
    </row>
    <row r="5" spans="1:4" x14ac:dyDescent="0.2">
      <c r="A5" t="s">
        <v>38</v>
      </c>
      <c r="B5" s="51">
        <v>11493956</v>
      </c>
      <c r="C5" s="51">
        <v>0</v>
      </c>
      <c r="D5" s="51">
        <v>0</v>
      </c>
    </row>
    <row r="6" spans="1:4" x14ac:dyDescent="0.2">
      <c r="A6" t="s">
        <v>24</v>
      </c>
      <c r="B6" s="51">
        <v>48370652</v>
      </c>
      <c r="C6" s="51">
        <v>1451435.5</v>
      </c>
      <c r="D6" s="51">
        <v>1.400000000372529</v>
      </c>
    </row>
    <row r="7" spans="1:4" x14ac:dyDescent="0.2">
      <c r="A7" t="s">
        <v>21</v>
      </c>
      <c r="B7" s="51">
        <v>6342526</v>
      </c>
      <c r="C7" s="51">
        <v>0</v>
      </c>
      <c r="D7" s="51">
        <v>4.2199999999720603</v>
      </c>
    </row>
    <row r="8" spans="1:4" x14ac:dyDescent="0.2">
      <c r="A8" t="s">
        <v>23</v>
      </c>
      <c r="B8" s="51">
        <v>180676041</v>
      </c>
      <c r="C8" s="51">
        <v>5420280.3200000003</v>
      </c>
      <c r="D8" s="51">
        <v>7.0000000298023224E-2</v>
      </c>
    </row>
    <row r="9" spans="1:4" x14ac:dyDescent="0.2">
      <c r="A9" t="s">
        <v>153</v>
      </c>
      <c r="B9" s="51">
        <v>800483800</v>
      </c>
      <c r="C9" s="51">
        <v>0</v>
      </c>
      <c r="D9" s="51">
        <v>0</v>
      </c>
    </row>
    <row r="10" spans="1:4" x14ac:dyDescent="0.2">
      <c r="A10" t="s">
        <v>40</v>
      </c>
      <c r="B10" s="51">
        <v>167390667</v>
      </c>
      <c r="C10" s="51">
        <v>0</v>
      </c>
      <c r="D10" s="51">
        <v>0</v>
      </c>
    </row>
    <row r="11" spans="1:4" x14ac:dyDescent="0.2">
      <c r="A11" t="s">
        <v>604</v>
      </c>
      <c r="B11" s="51">
        <v>34900723.144329906</v>
      </c>
      <c r="C11" s="51">
        <v>1047022.9543298972</v>
      </c>
      <c r="D11" s="51">
        <v>0.45000001089647412</v>
      </c>
    </row>
    <row r="12" spans="1:4" x14ac:dyDescent="0.2">
      <c r="A12" t="s">
        <v>619</v>
      </c>
      <c r="B12" s="51">
        <v>654695538</v>
      </c>
      <c r="C12" s="51">
        <v>19595168.640000001</v>
      </c>
      <c r="D12" s="51">
        <v>-388058.72999998927</v>
      </c>
    </row>
    <row r="13" spans="1:4" x14ac:dyDescent="0.2">
      <c r="A13" t="s">
        <v>630</v>
      </c>
      <c r="B13" s="51">
        <v>15274649.199999999</v>
      </c>
      <c r="C13" s="51">
        <v>405828.43000000005</v>
      </c>
      <c r="D13" s="51">
        <v>-25822682.275999997</v>
      </c>
    </row>
    <row r="14" spans="1:4" x14ac:dyDescent="0.2">
      <c r="A14" t="s">
        <v>620</v>
      </c>
      <c r="B14" s="51">
        <v>15486660</v>
      </c>
      <c r="C14" s="51">
        <v>464599.14999999997</v>
      </c>
      <c r="D14" s="51">
        <v>-0.13000000026659109</v>
      </c>
    </row>
    <row r="15" spans="1:4" x14ac:dyDescent="0.2">
      <c r="A15" t="s">
        <v>621</v>
      </c>
      <c r="B15" s="51">
        <v>862472817</v>
      </c>
      <c r="C15" s="51">
        <v>25874185.359999999</v>
      </c>
      <c r="D15" s="51">
        <v>1.2800000160932541</v>
      </c>
    </row>
    <row r="16" spans="1:4" x14ac:dyDescent="0.2">
      <c r="A16" t="s">
        <v>624</v>
      </c>
      <c r="B16" s="51">
        <v>82795094</v>
      </c>
      <c r="C16" s="51">
        <v>2483851.9000000004</v>
      </c>
      <c r="D16" s="51">
        <v>0.11000000033527613</v>
      </c>
    </row>
    <row r="17" spans="1:4" x14ac:dyDescent="0.2">
      <c r="A17" t="s">
        <v>626</v>
      </c>
      <c r="B17" s="51">
        <v>421495093.31999999</v>
      </c>
      <c r="C17" s="51">
        <v>12644851.799999999</v>
      </c>
      <c r="D17" s="51">
        <v>-1.3995999991893768</v>
      </c>
    </row>
    <row r="18" spans="1:4" x14ac:dyDescent="0.2">
      <c r="A18" t="s">
        <v>622</v>
      </c>
      <c r="B18" s="51">
        <v>611975010</v>
      </c>
      <c r="C18" s="51">
        <v>18359249.759999998</v>
      </c>
      <c r="D18" s="51">
        <v>-7670.5199999958277</v>
      </c>
    </row>
    <row r="19" spans="1:4" x14ac:dyDescent="0.2">
      <c r="A19" t="s">
        <v>1041</v>
      </c>
      <c r="B19" s="51">
        <v>10026770018.299999</v>
      </c>
      <c r="C19" s="51">
        <v>701873902.42000008</v>
      </c>
      <c r="D19" s="51">
        <v>3.0890001058578491</v>
      </c>
    </row>
    <row r="20" spans="1:4" x14ac:dyDescent="0.2">
      <c r="A20" t="s">
        <v>623</v>
      </c>
      <c r="B20" s="51">
        <v>257068529</v>
      </c>
      <c r="C20" s="51">
        <v>7712027.96</v>
      </c>
      <c r="D20" s="51">
        <v>-27.870000001043081</v>
      </c>
    </row>
    <row r="21" spans="1:4" x14ac:dyDescent="0.2">
      <c r="A21" t="s">
        <v>628</v>
      </c>
      <c r="B21" s="51">
        <v>83498612</v>
      </c>
      <c r="C21" s="51">
        <v>544577</v>
      </c>
      <c r="D21" s="51">
        <v>-1960381.3600000003</v>
      </c>
    </row>
    <row r="22" spans="1:4" x14ac:dyDescent="0.2">
      <c r="A22" t="s">
        <v>617</v>
      </c>
      <c r="B22" s="51">
        <v>47429842.487000003</v>
      </c>
      <c r="C22" s="51">
        <v>1423194.96</v>
      </c>
      <c r="D22" s="51">
        <v>10222.492389999796</v>
      </c>
    </row>
    <row r="23" spans="1:4" x14ac:dyDescent="0.2">
      <c r="A23" t="s">
        <v>616</v>
      </c>
      <c r="B23" s="51">
        <v>47771230</v>
      </c>
      <c r="C23" s="51">
        <v>1433137.57</v>
      </c>
      <c r="D23" s="51">
        <v>-17.480000000447035</v>
      </c>
    </row>
    <row r="24" spans="1:4" x14ac:dyDescent="0.2">
      <c r="A24" t="s">
        <v>1200</v>
      </c>
      <c r="B24" s="51">
        <v>118632306</v>
      </c>
      <c r="C24" s="51">
        <v>3558970.11</v>
      </c>
      <c r="D24" s="51">
        <v>-4.1199999982491136</v>
      </c>
    </row>
    <row r="25" spans="1:4" x14ac:dyDescent="0.2">
      <c r="A25" t="s">
        <v>627</v>
      </c>
      <c r="B25" s="51">
        <v>36945773.230000004</v>
      </c>
      <c r="C25" s="51">
        <v>0</v>
      </c>
      <c r="D25" s="51">
        <v>-10410286.966900002</v>
      </c>
    </row>
    <row r="26" spans="1:4" x14ac:dyDescent="0.2">
      <c r="A26" t="s">
        <v>625</v>
      </c>
      <c r="B26" s="51">
        <v>470279202</v>
      </c>
      <c r="C26" s="51">
        <v>14108375.550000001</v>
      </c>
      <c r="D26" s="51">
        <v>9653.0200000181794</v>
      </c>
    </row>
    <row r="27" spans="1:4" x14ac:dyDescent="0.2">
      <c r="A27" t="s">
        <v>613</v>
      </c>
      <c r="B27" s="51">
        <v>79288994.030000001</v>
      </c>
      <c r="C27" s="51">
        <v>2666014</v>
      </c>
      <c r="D27" s="51">
        <v>4406521.2090999987</v>
      </c>
    </row>
    <row r="28" spans="1:4" x14ac:dyDescent="0.2">
      <c r="A28" t="s">
        <v>618</v>
      </c>
      <c r="B28" s="51">
        <v>73667337</v>
      </c>
      <c r="C28" s="51">
        <v>1676426.04</v>
      </c>
      <c r="D28" s="51">
        <v>-4516896.1099999975</v>
      </c>
    </row>
    <row r="29" spans="1:4" x14ac:dyDescent="0.2">
      <c r="A29" t="s">
        <v>615</v>
      </c>
      <c r="B29" s="51">
        <v>20131231</v>
      </c>
      <c r="C29" s="51">
        <v>603937</v>
      </c>
      <c r="D29" s="51">
        <v>1.0700000002980232</v>
      </c>
    </row>
    <row r="30" spans="1:4" x14ac:dyDescent="0.2">
      <c r="A30" t="s">
        <v>83</v>
      </c>
      <c r="B30" s="51">
        <v>19326438675.711327</v>
      </c>
      <c r="C30" s="51">
        <v>947880106.57433009</v>
      </c>
      <c r="D30" s="51">
        <v>-38791472.652009852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showGridLines="0" workbookViewId="0">
      <selection activeCell="B2" sqref="B2"/>
    </sheetView>
  </sheetViews>
  <sheetFormatPr baseColWidth="10" defaultRowHeight="14.25" x14ac:dyDescent="0.2"/>
  <cols>
    <col min="1" max="1" width="52.5" bestFit="1" customWidth="1"/>
    <col min="2" max="2" width="22" bestFit="1" customWidth="1"/>
    <col min="3" max="4" width="11.625" bestFit="1" customWidth="1"/>
    <col min="5" max="5" width="12.625" bestFit="1" customWidth="1"/>
    <col min="6" max="7" width="11.625" bestFit="1" customWidth="1"/>
    <col min="8" max="8" width="10.125" bestFit="1" customWidth="1"/>
    <col min="9" max="9" width="11.625" bestFit="1" customWidth="1"/>
    <col min="10" max="10" width="13.25" bestFit="1" customWidth="1"/>
    <col min="11" max="11" width="10.375" customWidth="1"/>
    <col min="12" max="12" width="12.25" bestFit="1" customWidth="1"/>
    <col min="13" max="13" width="11.5" bestFit="1" customWidth="1"/>
    <col min="14" max="15" width="12.625" bestFit="1" customWidth="1"/>
    <col min="16" max="16" width="13.625" customWidth="1"/>
    <col min="17" max="17" width="12.625" bestFit="1" customWidth="1"/>
  </cols>
  <sheetData>
    <row r="1" spans="1:14" x14ac:dyDescent="0.2">
      <c r="A1" s="315" t="s">
        <v>76</v>
      </c>
      <c r="B1" s="316"/>
      <c r="C1" s="316"/>
      <c r="D1" s="316"/>
    </row>
    <row r="2" spans="1:14" x14ac:dyDescent="0.2">
      <c r="A2" s="46" t="s">
        <v>12</v>
      </c>
      <c r="B2" t="s">
        <v>446</v>
      </c>
    </row>
    <row r="4" spans="1:14" x14ac:dyDescent="0.2">
      <c r="A4" s="46" t="s">
        <v>113</v>
      </c>
      <c r="B4" s="46" t="s">
        <v>112</v>
      </c>
    </row>
    <row r="5" spans="1:14" x14ac:dyDescent="0.2">
      <c r="A5" s="46" t="s">
        <v>310</v>
      </c>
      <c r="B5" t="s">
        <v>16</v>
      </c>
      <c r="C5" t="s">
        <v>42</v>
      </c>
      <c r="D5" t="s">
        <v>46</v>
      </c>
      <c r="E5" t="s">
        <v>50</v>
      </c>
      <c r="F5" t="s">
        <v>51</v>
      </c>
      <c r="G5" t="s">
        <v>52</v>
      </c>
      <c r="H5" t="s">
        <v>54</v>
      </c>
      <c r="I5" t="s">
        <v>57</v>
      </c>
      <c r="J5" t="s">
        <v>60</v>
      </c>
      <c r="K5" t="s">
        <v>28</v>
      </c>
      <c r="L5" t="s">
        <v>20</v>
      </c>
      <c r="M5" t="s">
        <v>27</v>
      </c>
      <c r="N5" t="s">
        <v>83</v>
      </c>
    </row>
    <row r="6" spans="1:14" x14ac:dyDescent="0.2">
      <c r="A6" s="3" t="s">
        <v>32</v>
      </c>
      <c r="B6" s="88">
        <v>-0.44999998807907104</v>
      </c>
      <c r="C6" s="88">
        <v>0.24000000953674316</v>
      </c>
      <c r="D6" s="88">
        <v>0.39999997615814209</v>
      </c>
      <c r="E6" s="88">
        <v>0.56000000238418579</v>
      </c>
      <c r="F6" s="88">
        <v>-0.54000002145767212</v>
      </c>
      <c r="G6" s="88">
        <v>-0.75999999046325684</v>
      </c>
      <c r="H6" s="88">
        <v>0</v>
      </c>
      <c r="I6" s="88">
        <v>-0.31000000238418579</v>
      </c>
      <c r="J6" s="88">
        <v>-0.24000000953674316</v>
      </c>
      <c r="K6" s="88">
        <v>-111852.45999997854</v>
      </c>
      <c r="L6" s="88">
        <v>-0.31999999284744263</v>
      </c>
      <c r="M6" s="88">
        <v>0.20999997854232788</v>
      </c>
      <c r="N6" s="88">
        <v>-111853.67000001669</v>
      </c>
    </row>
    <row r="7" spans="1:14" x14ac:dyDescent="0.2">
      <c r="A7" s="3" t="s">
        <v>38</v>
      </c>
      <c r="B7" s="88">
        <v>0</v>
      </c>
      <c r="C7" s="88">
        <v>0</v>
      </c>
      <c r="D7" s="88"/>
      <c r="E7" s="88"/>
      <c r="F7" s="88"/>
      <c r="G7" s="88">
        <v>0</v>
      </c>
      <c r="H7" s="88"/>
      <c r="I7" s="88"/>
      <c r="J7" s="88"/>
      <c r="K7" s="88">
        <v>0</v>
      </c>
      <c r="L7" s="88"/>
      <c r="M7" s="88"/>
      <c r="N7" s="88">
        <v>0</v>
      </c>
    </row>
    <row r="8" spans="1:14" x14ac:dyDescent="0.2">
      <c r="A8" s="3" t="s">
        <v>24</v>
      </c>
      <c r="B8" s="88">
        <v>0</v>
      </c>
      <c r="C8" s="88"/>
      <c r="D8" s="88">
        <v>0</v>
      </c>
      <c r="E8" s="88">
        <v>0</v>
      </c>
      <c r="F8" s="88">
        <v>0</v>
      </c>
      <c r="G8" s="88">
        <v>0.5</v>
      </c>
      <c r="H8" s="88">
        <v>0.5</v>
      </c>
      <c r="I8" s="88">
        <v>0.40000000037252903</v>
      </c>
      <c r="J8" s="88"/>
      <c r="K8" s="88"/>
      <c r="L8" s="88"/>
      <c r="M8" s="88"/>
      <c r="N8" s="88">
        <v>1.400000000372529</v>
      </c>
    </row>
    <row r="9" spans="1:14" x14ac:dyDescent="0.2">
      <c r="A9" s="3" t="s">
        <v>21</v>
      </c>
      <c r="B9" s="88">
        <v>-35218.859999999986</v>
      </c>
      <c r="C9" s="88">
        <v>-15866.770000000077</v>
      </c>
      <c r="D9" s="88">
        <v>-17028.959999999963</v>
      </c>
      <c r="E9" s="88">
        <v>2553.1500000000815</v>
      </c>
      <c r="F9" s="88">
        <v>-7276.4300000000512</v>
      </c>
      <c r="G9" s="88">
        <v>-11298.219999999972</v>
      </c>
      <c r="H9" s="88">
        <v>-16081.020000000019</v>
      </c>
      <c r="I9" s="88">
        <v>-18328.709999999963</v>
      </c>
      <c r="J9" s="88">
        <v>-19882.050000000047</v>
      </c>
      <c r="K9" s="88">
        <v>-14989.289999999979</v>
      </c>
      <c r="L9" s="88">
        <v>-16135.440000000002</v>
      </c>
      <c r="M9" s="88">
        <v>169565.83999999997</v>
      </c>
      <c r="N9" s="88">
        <v>13.239999999990687</v>
      </c>
    </row>
    <row r="10" spans="1:14" x14ac:dyDescent="0.2">
      <c r="A10" s="3" t="s">
        <v>23</v>
      </c>
      <c r="B10" s="88">
        <v>-0.16000000014901161</v>
      </c>
      <c r="C10" s="88">
        <v>0.18999999947845936</v>
      </c>
      <c r="D10" s="88">
        <v>-9.9999997764825821E-3</v>
      </c>
      <c r="E10" s="88">
        <v>0</v>
      </c>
      <c r="F10" s="88">
        <v>-0.78999999910593033</v>
      </c>
      <c r="G10" s="88">
        <v>0.16000000014901161</v>
      </c>
      <c r="H10" s="88">
        <v>0</v>
      </c>
      <c r="I10" s="88">
        <v>-0.28999999910593033</v>
      </c>
      <c r="J10" s="88">
        <v>0.56000000052154064</v>
      </c>
      <c r="K10" s="88">
        <v>-0.73000000044703484</v>
      </c>
      <c r="L10" s="88">
        <v>0.58999999985098839</v>
      </c>
      <c r="M10" s="88">
        <v>-6.0000000521540642E-2</v>
      </c>
      <c r="N10" s="88">
        <v>-0.53999999910593033</v>
      </c>
    </row>
    <row r="11" spans="1:14" x14ac:dyDescent="0.2">
      <c r="A11" s="3" t="s">
        <v>153</v>
      </c>
      <c r="B11" s="88">
        <v>0</v>
      </c>
      <c r="C11" s="88">
        <v>0</v>
      </c>
      <c r="D11" s="88">
        <v>0</v>
      </c>
      <c r="E11" s="88">
        <v>0</v>
      </c>
      <c r="F11" s="88"/>
      <c r="G11" s="88"/>
      <c r="H11" s="88"/>
      <c r="I11" s="88"/>
      <c r="J11" s="88">
        <v>0</v>
      </c>
      <c r="K11" s="88">
        <v>0</v>
      </c>
      <c r="L11" s="88">
        <v>0</v>
      </c>
      <c r="M11" s="88">
        <v>0</v>
      </c>
      <c r="N11" s="88">
        <v>0</v>
      </c>
    </row>
    <row r="12" spans="1:14" x14ac:dyDescent="0.2">
      <c r="A12" s="194" t="s">
        <v>40</v>
      </c>
      <c r="B12" s="88">
        <v>0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</row>
    <row r="13" spans="1:14" x14ac:dyDescent="0.2">
      <c r="A13" s="3" t="s">
        <v>604</v>
      </c>
      <c r="B13" s="88">
        <v>9.9999997764825821E-3</v>
      </c>
      <c r="C13" s="88">
        <v>0.2900000000372529</v>
      </c>
      <c r="D13" s="88">
        <v>0.45000000018626451</v>
      </c>
      <c r="E13" s="88">
        <v>0.35999999986961484</v>
      </c>
      <c r="F13" s="88">
        <v>0.37000000011175871</v>
      </c>
      <c r="G13" s="88">
        <v>53923.349999999162</v>
      </c>
      <c r="H13" s="88">
        <v>-53924.080000000075</v>
      </c>
      <c r="I13" s="88">
        <v>0.49000000022351742</v>
      </c>
      <c r="J13" s="88">
        <v>0.41000000014901161</v>
      </c>
      <c r="K13" s="88">
        <v>1.1641532182693481E-8</v>
      </c>
      <c r="L13" s="88">
        <v>0.31999999983236194</v>
      </c>
      <c r="M13" s="88">
        <v>-0.47000000020489097</v>
      </c>
      <c r="N13" s="88">
        <v>1.5000000107102096</v>
      </c>
    </row>
    <row r="14" spans="1:14" x14ac:dyDescent="0.2">
      <c r="A14" s="3" t="s">
        <v>619</v>
      </c>
      <c r="B14" s="88">
        <v>19399.520000003278</v>
      </c>
      <c r="C14" s="88">
        <v>1.369999997317791</v>
      </c>
      <c r="D14" s="88">
        <v>-0.54999999701976776</v>
      </c>
      <c r="E14" s="88">
        <v>-388000.46999999881</v>
      </c>
      <c r="F14" s="88">
        <v>-0.18000000715255737</v>
      </c>
      <c r="G14" s="88">
        <v>-0.40999999642372131</v>
      </c>
      <c r="H14" s="88">
        <v>0</v>
      </c>
      <c r="I14" s="88">
        <v>0.14000000059604645</v>
      </c>
      <c r="J14" s="88">
        <v>-58.509999997913837</v>
      </c>
      <c r="K14" s="88">
        <v>-0.36999999731779099</v>
      </c>
      <c r="L14" s="88">
        <v>-0.36999999731779099</v>
      </c>
      <c r="M14" s="88">
        <v>0.38000000268220901</v>
      </c>
      <c r="N14" s="88">
        <v>-368659.44999998808</v>
      </c>
    </row>
    <row r="15" spans="1:14" x14ac:dyDescent="0.2">
      <c r="A15" s="3" t="s">
        <v>630</v>
      </c>
      <c r="B15" s="88">
        <v>159.81999999994878</v>
      </c>
      <c r="C15" s="88">
        <v>76.5</v>
      </c>
      <c r="D15" s="88">
        <v>-9668.8699999999371</v>
      </c>
      <c r="E15" s="88">
        <v>-28187255.899999999</v>
      </c>
      <c r="F15" s="88">
        <v>-17.949999999953434</v>
      </c>
      <c r="G15" s="88">
        <v>-3250688.55</v>
      </c>
      <c r="H15" s="88"/>
      <c r="I15" s="88">
        <v>-416411.89999999991</v>
      </c>
      <c r="J15" s="88">
        <v>-111593.08999999997</v>
      </c>
      <c r="K15" s="88">
        <v>-35.899999999906868</v>
      </c>
      <c r="L15" s="88">
        <v>-17.852999999886379</v>
      </c>
      <c r="M15" s="88">
        <v>-17.852999999886379</v>
      </c>
      <c r="N15" s="88">
        <v>-31975471.545999996</v>
      </c>
    </row>
    <row r="16" spans="1:14" x14ac:dyDescent="0.2">
      <c r="A16" s="3" t="s">
        <v>620</v>
      </c>
      <c r="B16" s="88">
        <v>0.41000000014901161</v>
      </c>
      <c r="C16" s="88">
        <v>-3.0000000027939677E-2</v>
      </c>
      <c r="D16" s="88">
        <v>-0.47999999998137355</v>
      </c>
      <c r="E16" s="88">
        <v>0.42000000004190952</v>
      </c>
      <c r="F16" s="88">
        <v>0.2900000000372529</v>
      </c>
      <c r="G16" s="88">
        <v>0.11000000010244548</v>
      </c>
      <c r="H16" s="88">
        <v>0</v>
      </c>
      <c r="I16" s="88">
        <v>-0.55000000004656613</v>
      </c>
      <c r="J16" s="88">
        <v>0.31999999994877726</v>
      </c>
      <c r="K16" s="88">
        <v>-6.0000000055879354E-2</v>
      </c>
      <c r="L16" s="88"/>
      <c r="M16" s="88">
        <v>2.9999999998835847E-2</v>
      </c>
      <c r="N16" s="88">
        <v>0.46000000016647391</v>
      </c>
    </row>
    <row r="17" spans="1:14" x14ac:dyDescent="0.2">
      <c r="A17" s="3" t="s">
        <v>621</v>
      </c>
      <c r="B17" s="88">
        <v>29.120000004768372</v>
      </c>
      <c r="C17" s="88">
        <v>0.29000000655651093</v>
      </c>
      <c r="D17" s="88">
        <v>0.67000000178813934</v>
      </c>
      <c r="E17" s="88">
        <v>-1.9999995827674866E-2</v>
      </c>
      <c r="F17" s="88">
        <v>-7.9999998211860657E-2</v>
      </c>
      <c r="G17" s="88">
        <v>0.5300000011920929</v>
      </c>
      <c r="H17" s="88">
        <v>1.1600000038743019</v>
      </c>
      <c r="I17" s="88">
        <v>0.24000000208616257</v>
      </c>
      <c r="J17" s="88">
        <v>0.60000000149011612</v>
      </c>
      <c r="K17" s="88">
        <v>-0.23999999463558197</v>
      </c>
      <c r="L17" s="88"/>
      <c r="M17" s="88">
        <v>0.25</v>
      </c>
      <c r="N17" s="88">
        <v>32.520000033080578</v>
      </c>
    </row>
    <row r="18" spans="1:14" x14ac:dyDescent="0.2">
      <c r="A18" s="3" t="s">
        <v>624</v>
      </c>
      <c r="B18" s="88">
        <v>0.61999999918043613</v>
      </c>
      <c r="C18" s="88">
        <v>0.49000000022351742</v>
      </c>
      <c r="D18" s="88">
        <v>-0.32000000029802322</v>
      </c>
      <c r="E18" s="88">
        <v>-0.87000000011175871</v>
      </c>
      <c r="F18" s="88">
        <v>-8.9999999850988388E-2</v>
      </c>
      <c r="G18" s="88">
        <v>-259.01999999955297</v>
      </c>
      <c r="H18" s="88">
        <v>0</v>
      </c>
      <c r="I18" s="88">
        <v>-0.32000000029802322</v>
      </c>
      <c r="J18" s="88">
        <v>0.40000000037252903</v>
      </c>
      <c r="K18" s="88">
        <v>-9.999999962747097E-2</v>
      </c>
      <c r="L18" s="88">
        <v>-1.9999999552965164E-2</v>
      </c>
      <c r="M18" s="88">
        <v>0.69999999925494194</v>
      </c>
      <c r="N18" s="88">
        <v>-258.53000000026077</v>
      </c>
    </row>
    <row r="19" spans="1:14" x14ac:dyDescent="0.2">
      <c r="A19" s="3" t="s">
        <v>626</v>
      </c>
      <c r="B19" s="88">
        <v>0.17000000178813934</v>
      </c>
      <c r="C19" s="88">
        <v>-0.18999999761581421</v>
      </c>
      <c r="D19" s="88">
        <v>-0.35999999940395355</v>
      </c>
      <c r="E19" s="88">
        <v>0.32400000095367432</v>
      </c>
      <c r="F19" s="88">
        <v>-0.60999999940395355</v>
      </c>
      <c r="G19" s="88">
        <v>0.77000000327825546</v>
      </c>
      <c r="H19" s="88">
        <v>0</v>
      </c>
      <c r="I19" s="88">
        <v>-0.7199999988079071</v>
      </c>
      <c r="J19" s="88">
        <v>-0.12629999965429306</v>
      </c>
      <c r="K19" s="88">
        <v>-0.39000000059604645</v>
      </c>
      <c r="L19" s="88">
        <v>7.1699999272823334E-2</v>
      </c>
      <c r="M19" s="88">
        <v>-0.23499999940395355</v>
      </c>
      <c r="N19" s="88">
        <v>-1.295599989593029</v>
      </c>
    </row>
    <row r="20" spans="1:14" x14ac:dyDescent="0.2">
      <c r="A20" s="3" t="s">
        <v>622</v>
      </c>
      <c r="B20" s="88">
        <v>0.32000000029802322</v>
      </c>
      <c r="C20" s="88">
        <v>-0.25999999791383743</v>
      </c>
      <c r="D20" s="88">
        <v>0.31000000238418579</v>
      </c>
      <c r="E20" s="88">
        <v>-0.21000000089406967</v>
      </c>
      <c r="F20" s="88">
        <v>0.15999999642372131</v>
      </c>
      <c r="G20" s="88">
        <v>3.0000001192092896E-2</v>
      </c>
      <c r="H20" s="88">
        <v>0.77000000327825546</v>
      </c>
      <c r="I20" s="88">
        <v>0.29999999701976776</v>
      </c>
      <c r="J20" s="88">
        <v>-0.10000000149011612</v>
      </c>
      <c r="K20" s="88">
        <v>-7671.2800000011921</v>
      </c>
      <c r="L20" s="88">
        <v>9.0000003576278687E-2</v>
      </c>
      <c r="M20" s="88">
        <v>-0.29999999701976776</v>
      </c>
      <c r="N20" s="88">
        <v>-7670.1699999943376</v>
      </c>
    </row>
    <row r="21" spans="1:14" x14ac:dyDescent="0.2">
      <c r="A21" s="3" t="s">
        <v>1041</v>
      </c>
      <c r="B21" s="88">
        <v>0.25999999046325684</v>
      </c>
      <c r="C21" s="88">
        <v>-7.0000052452087402E-2</v>
      </c>
      <c r="D21" s="88">
        <v>0</v>
      </c>
      <c r="E21" s="88">
        <v>1.1899999380111694</v>
      </c>
      <c r="F21" s="88">
        <v>1.2799999713897705</v>
      </c>
      <c r="G21" s="88">
        <v>-0.27999997138977051</v>
      </c>
      <c r="H21" s="88">
        <v>0</v>
      </c>
      <c r="I21" s="88">
        <v>1.2000000476837158</v>
      </c>
      <c r="J21" s="88">
        <v>0.71000003814697266</v>
      </c>
      <c r="K21" s="88">
        <v>-0.25999999046325684</v>
      </c>
      <c r="L21" s="88">
        <v>0.34619998931884766</v>
      </c>
      <c r="M21" s="88">
        <v>1.0928000211715698</v>
      </c>
      <c r="N21" s="88">
        <v>5.468999981880188</v>
      </c>
    </row>
    <row r="22" spans="1:14" x14ac:dyDescent="0.2">
      <c r="A22" s="3" t="s">
        <v>623</v>
      </c>
      <c r="B22" s="88">
        <v>-5.2199999988079071</v>
      </c>
      <c r="C22" s="88">
        <v>-4.4100000001490116</v>
      </c>
      <c r="D22" s="88">
        <v>-1.9100000001490116</v>
      </c>
      <c r="E22" s="88">
        <v>-4.5</v>
      </c>
      <c r="F22" s="88">
        <v>-596741.28000000119</v>
      </c>
      <c r="G22" s="88">
        <v>596730.31000000238</v>
      </c>
      <c r="H22" s="88">
        <v>-2.1000000014901161</v>
      </c>
      <c r="I22" s="88">
        <v>-1.9600000008940697</v>
      </c>
      <c r="J22" s="88">
        <v>-2.5599999986588955</v>
      </c>
      <c r="K22" s="88">
        <v>-1.6600000001490116</v>
      </c>
      <c r="L22" s="88">
        <v>-2.1000000014901161</v>
      </c>
      <c r="M22" s="88">
        <v>-2.4600000008940697</v>
      </c>
      <c r="N22" s="88">
        <v>-39.850000001490116</v>
      </c>
    </row>
    <row r="23" spans="1:14" x14ac:dyDescent="0.2">
      <c r="A23" s="3" t="s">
        <v>628</v>
      </c>
      <c r="B23" s="88">
        <v>-212805.52999999933</v>
      </c>
      <c r="C23" s="88">
        <v>-224952.95999999996</v>
      </c>
      <c r="D23" s="88">
        <v>-224817.48000000045</v>
      </c>
      <c r="E23" s="88">
        <v>-226015.06000000052</v>
      </c>
      <c r="F23" s="88">
        <v>-167843.45000000019</v>
      </c>
      <c r="G23" s="88">
        <v>-225618.19000000041</v>
      </c>
      <c r="H23" s="88">
        <v>-225676.34999999963</v>
      </c>
      <c r="I23" s="88">
        <v>-226404.75</v>
      </c>
      <c r="J23" s="88">
        <v>-226245.45000000019</v>
      </c>
      <c r="K23" s="88"/>
      <c r="L23" s="88">
        <v>-0.12000000011175871</v>
      </c>
      <c r="M23" s="88">
        <v>-0.25</v>
      </c>
      <c r="N23" s="88">
        <v>-1960379.5900000008</v>
      </c>
    </row>
    <row r="24" spans="1:14" x14ac:dyDescent="0.2">
      <c r="A24" s="3" t="s">
        <v>617</v>
      </c>
      <c r="B24" s="88">
        <v>-0.81999999983236194</v>
      </c>
      <c r="C24" s="88">
        <v>0.52000000001862645</v>
      </c>
      <c r="D24" s="88">
        <v>0.23000000044703484</v>
      </c>
      <c r="E24" s="88">
        <v>-0.38999999966472387</v>
      </c>
      <c r="F24" s="88">
        <v>0.2900000000372529</v>
      </c>
      <c r="G24" s="88">
        <v>19923.010000000242</v>
      </c>
      <c r="H24" s="88">
        <v>0.43000000016763806</v>
      </c>
      <c r="I24" s="88">
        <v>-0.12000000011175871</v>
      </c>
      <c r="J24" s="88">
        <v>0.41999999992549419</v>
      </c>
      <c r="K24" s="88">
        <v>-9700.4400000004098</v>
      </c>
      <c r="L24" s="88">
        <v>-8.0000000074505806E-2</v>
      </c>
      <c r="M24" s="88">
        <v>-0.30760999955236912</v>
      </c>
      <c r="N24" s="88">
        <v>10222.742390001193</v>
      </c>
    </row>
    <row r="25" spans="1:14" x14ac:dyDescent="0.2">
      <c r="A25" s="3" t="s">
        <v>616</v>
      </c>
      <c r="B25" s="88">
        <v>0.77999999932944775</v>
      </c>
      <c r="C25" s="88">
        <v>-0.59000000031664968</v>
      </c>
      <c r="D25" s="88">
        <v>6.0000000055879354E-2</v>
      </c>
      <c r="E25" s="88">
        <v>0.44999999995343387</v>
      </c>
      <c r="F25" s="88">
        <v>-0.32000000029802322</v>
      </c>
      <c r="G25" s="88">
        <v>0.45000000018626451</v>
      </c>
      <c r="H25" s="88">
        <v>0</v>
      </c>
      <c r="I25" s="88">
        <v>0.29999999981373549</v>
      </c>
      <c r="J25" s="88">
        <v>-0.10000000009313226</v>
      </c>
      <c r="K25" s="88">
        <v>0.20000000018626451</v>
      </c>
      <c r="L25" s="88">
        <v>0.68999999994412065</v>
      </c>
      <c r="M25" s="88">
        <v>-18.529999999795109</v>
      </c>
      <c r="N25" s="88">
        <v>-16.610000001033768</v>
      </c>
    </row>
    <row r="26" spans="1:14" x14ac:dyDescent="0.2">
      <c r="A26" s="3" t="s">
        <v>1200</v>
      </c>
      <c r="B26" s="88">
        <v>-0.25999999977648258</v>
      </c>
      <c r="C26" s="88">
        <v>0.33999999985098839</v>
      </c>
      <c r="D26" s="88">
        <v>0.69000000134110451</v>
      </c>
      <c r="E26" s="88">
        <v>-6.9999998435378075E-2</v>
      </c>
      <c r="F26" s="88">
        <v>-317690.80000000075</v>
      </c>
      <c r="G26" s="88">
        <v>0.50000000093132257</v>
      </c>
      <c r="H26" s="88">
        <v>0</v>
      </c>
      <c r="I26" s="88">
        <v>-0.62000000011175871</v>
      </c>
      <c r="J26" s="88">
        <v>-0.58000000007450581</v>
      </c>
      <c r="K26" s="88">
        <v>-0.70000000018626451</v>
      </c>
      <c r="L26" s="88">
        <v>-1.7799999993294477</v>
      </c>
      <c r="M26" s="88">
        <v>-0.23000000044703484</v>
      </c>
      <c r="N26" s="88">
        <v>-317693.50999999698</v>
      </c>
    </row>
    <row r="27" spans="1:14" x14ac:dyDescent="0.2">
      <c r="A27" s="3" t="s">
        <v>627</v>
      </c>
      <c r="B27" s="88">
        <v>-990082.28999999911</v>
      </c>
      <c r="C27" s="88">
        <v>-4343627.5500000007</v>
      </c>
      <c r="D27" s="88">
        <v>9874.140000000596</v>
      </c>
      <c r="E27" s="88">
        <v>-431234.41999999993</v>
      </c>
      <c r="F27" s="88">
        <v>4.0000000037252903E-2</v>
      </c>
      <c r="G27" s="88">
        <v>-1871175.6600000004</v>
      </c>
      <c r="H27" s="88"/>
      <c r="I27" s="88">
        <v>-3764248.9668999994</v>
      </c>
      <c r="J27" s="88"/>
      <c r="K27" s="88"/>
      <c r="L27" s="88"/>
      <c r="M27" s="88"/>
      <c r="N27" s="88">
        <v>-11390494.706899999</v>
      </c>
    </row>
    <row r="28" spans="1:14" x14ac:dyDescent="0.2">
      <c r="A28" s="3" t="s">
        <v>625</v>
      </c>
      <c r="B28" s="88">
        <v>-0.2199999988079071</v>
      </c>
      <c r="C28" s="88">
        <v>0</v>
      </c>
      <c r="D28" s="88">
        <v>-0.46000000089406967</v>
      </c>
      <c r="E28" s="88"/>
      <c r="F28" s="88">
        <v>9.0000007301568985E-2</v>
      </c>
      <c r="G28" s="88">
        <v>0</v>
      </c>
      <c r="H28" s="88"/>
      <c r="I28" s="88">
        <v>0.32000000029802322</v>
      </c>
      <c r="J28" s="88">
        <v>0.14999999850988388</v>
      </c>
      <c r="K28" s="88">
        <v>9651.6700000017881</v>
      </c>
      <c r="L28" s="88">
        <v>0.32000000029802322</v>
      </c>
      <c r="M28" s="88">
        <v>0.4700000062584877</v>
      </c>
      <c r="N28" s="88">
        <v>9652.3400000147521</v>
      </c>
    </row>
    <row r="29" spans="1:14" x14ac:dyDescent="0.2">
      <c r="A29" s="3" t="s">
        <v>613</v>
      </c>
      <c r="B29" s="88">
        <v>-0.41999999992549419</v>
      </c>
      <c r="C29" s="88">
        <v>-292490.93000000063</v>
      </c>
      <c r="D29" s="88">
        <v>3401856.6490999991</v>
      </c>
      <c r="E29" s="88">
        <v>-172690.55999999959</v>
      </c>
      <c r="F29" s="88">
        <v>-14287.599999999627</v>
      </c>
      <c r="G29" s="88">
        <v>691447.94000000041</v>
      </c>
      <c r="H29" s="88">
        <v>-124732.86999999965</v>
      </c>
      <c r="I29" s="88">
        <v>123388.15000000037</v>
      </c>
      <c r="J29" s="88">
        <v>-301723.5</v>
      </c>
      <c r="K29" s="88">
        <v>350163.61000000034</v>
      </c>
      <c r="L29" s="88">
        <v>931084.76999999955</v>
      </c>
      <c r="M29" s="88">
        <v>-185491.41999999993</v>
      </c>
      <c r="N29" s="88">
        <v>4406523.8191</v>
      </c>
    </row>
    <row r="30" spans="1:14" x14ac:dyDescent="0.2">
      <c r="A30" s="3" t="s">
        <v>618</v>
      </c>
      <c r="B30" s="88">
        <v>0.53999999910593033</v>
      </c>
      <c r="C30" s="88">
        <v>-2.9999999329447746E-2</v>
      </c>
      <c r="D30" s="88">
        <v>-5243899.93</v>
      </c>
      <c r="E30" s="88">
        <v>-0.54000000096857548</v>
      </c>
      <c r="F30" s="88">
        <v>5.000000074505806E-2</v>
      </c>
      <c r="G30" s="88">
        <v>-20352.769999999902</v>
      </c>
      <c r="H30" s="88">
        <v>747358.79</v>
      </c>
      <c r="I30" s="88">
        <v>0.24000000022351742</v>
      </c>
      <c r="J30" s="88">
        <v>-0.10999999986961484</v>
      </c>
      <c r="K30" s="88">
        <v>-0.97999999998137355</v>
      </c>
      <c r="L30" s="88">
        <v>-0.27999999932944775</v>
      </c>
      <c r="M30" s="88">
        <v>-0.67999999970197678</v>
      </c>
      <c r="N30" s="88">
        <v>-4516895.6999999993</v>
      </c>
    </row>
    <row r="31" spans="1:14" x14ac:dyDescent="0.2">
      <c r="A31" s="3" t="s">
        <v>615</v>
      </c>
      <c r="B31" s="88"/>
      <c r="C31" s="88">
        <v>0</v>
      </c>
      <c r="D31" s="88">
        <v>-2023930.0500000007</v>
      </c>
      <c r="E31" s="88">
        <v>-0.20000000018626451</v>
      </c>
      <c r="F31" s="88">
        <v>-0.79999999981373549</v>
      </c>
      <c r="G31" s="88">
        <v>-0.40000000037252903</v>
      </c>
      <c r="H31" s="88"/>
      <c r="I31" s="88"/>
      <c r="J31" s="88">
        <v>7.0000000298023224E-2</v>
      </c>
      <c r="K31" s="88">
        <v>1.2000000001862645</v>
      </c>
      <c r="L31" s="88">
        <v>-0.20000000018626451</v>
      </c>
      <c r="M31" s="88"/>
      <c r="N31" s="88">
        <v>-2023930.3800000008</v>
      </c>
    </row>
    <row r="32" spans="1:14" x14ac:dyDescent="0.2">
      <c r="A32" s="3" t="s">
        <v>83</v>
      </c>
      <c r="B32" s="88">
        <v>-1218522.6599999857</v>
      </c>
      <c r="C32" s="88">
        <v>-4876863.5600000359</v>
      </c>
      <c r="D32" s="88">
        <v>-4107615.7809000164</v>
      </c>
      <c r="E32" s="88">
        <v>-29402646.756000053</v>
      </c>
      <c r="F32" s="88">
        <v>-1103858.3500000509</v>
      </c>
      <c r="G32" s="88">
        <v>-4017366.5999999498</v>
      </c>
      <c r="H32" s="88">
        <v>326945.2300000065</v>
      </c>
      <c r="I32" s="88">
        <v>-4302007.4368999526</v>
      </c>
      <c r="J32" s="88">
        <v>-659502.77629996813</v>
      </c>
      <c r="K32" s="88">
        <v>215561.82000005065</v>
      </c>
      <c r="L32" s="88">
        <v>914928.63490000158</v>
      </c>
      <c r="M32" s="88">
        <v>-15963.822809989477</v>
      </c>
      <c r="N32" s="88">
        <v>-48246912.058009945</v>
      </c>
    </row>
  </sheetData>
  <mergeCells count="1">
    <mergeCell ref="A1:D1"/>
  </mergeCells>
  <conditionalFormatting sqref="A25">
    <cfRule type="containsBlanks" dxfId="0" priority="1">
      <formula>LEN(TRIM(A25))=0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7"/>
  <sheetViews>
    <sheetView showGridLines="0" topLeftCell="B1" workbookViewId="0">
      <selection activeCell="E16" sqref="E16"/>
    </sheetView>
  </sheetViews>
  <sheetFormatPr baseColWidth="10" defaultRowHeight="14.25" x14ac:dyDescent="0.2"/>
  <cols>
    <col min="1" max="1" width="39" bestFit="1" customWidth="1"/>
    <col min="2" max="2" width="16" style="5" bestFit="1" customWidth="1"/>
    <col min="3" max="3" width="14.875" style="5" bestFit="1" customWidth="1"/>
    <col min="4" max="4" width="16" style="5" bestFit="1" customWidth="1"/>
    <col min="5" max="5" width="13.875" bestFit="1" customWidth="1"/>
    <col min="6" max="6" width="16.25" bestFit="1" customWidth="1"/>
    <col min="7" max="7" width="15.125" bestFit="1" customWidth="1"/>
  </cols>
  <sheetData>
    <row r="2" spans="1:4" ht="15" x14ac:dyDescent="0.25">
      <c r="A2" s="108" t="s">
        <v>114</v>
      </c>
      <c r="B2" s="110"/>
      <c r="C2" s="110"/>
      <c r="D2" s="110"/>
    </row>
    <row r="3" spans="1:4" x14ac:dyDescent="0.2">
      <c r="A3" s="109" t="s">
        <v>115</v>
      </c>
      <c r="B3" s="111"/>
      <c r="C3" s="111"/>
      <c r="D3" s="111"/>
    </row>
    <row r="4" spans="1:4" x14ac:dyDescent="0.2">
      <c r="A4" s="46" t="s">
        <v>11</v>
      </c>
      <c r="B4" t="s">
        <v>446</v>
      </c>
      <c r="C4" s="111"/>
      <c r="D4" s="111"/>
    </row>
    <row r="5" spans="1:4" x14ac:dyDescent="0.2">
      <c r="A5" s="46" t="s">
        <v>12</v>
      </c>
      <c r="B5" t="s">
        <v>446</v>
      </c>
      <c r="C5" s="111"/>
      <c r="D5" s="111"/>
    </row>
    <row r="6" spans="1:4" ht="15" x14ac:dyDescent="0.25">
      <c r="A6" s="104"/>
      <c r="B6" s="110"/>
      <c r="C6" s="110"/>
      <c r="D6" s="110"/>
    </row>
    <row r="7" spans="1:4" ht="28.5" x14ac:dyDescent="0.2">
      <c r="A7" s="46" t="s">
        <v>1</v>
      </c>
      <c r="B7" s="5" t="s">
        <v>86</v>
      </c>
      <c r="C7" s="5" t="s">
        <v>607</v>
      </c>
      <c r="D7" s="5" t="s">
        <v>116</v>
      </c>
    </row>
    <row r="8" spans="1:4" x14ac:dyDescent="0.2">
      <c r="A8" s="3" t="s">
        <v>31</v>
      </c>
      <c r="B8" s="112">
        <v>157848775</v>
      </c>
      <c r="C8" s="112">
        <v>2775081.12</v>
      </c>
      <c r="D8" s="112">
        <v>154847443</v>
      </c>
    </row>
    <row r="9" spans="1:4" x14ac:dyDescent="0.2">
      <c r="A9" s="3" t="s">
        <v>64</v>
      </c>
      <c r="B9" s="112">
        <v>86127814</v>
      </c>
      <c r="C9" s="112">
        <v>2583832</v>
      </c>
      <c r="D9" s="112">
        <v>77301643</v>
      </c>
    </row>
    <row r="10" spans="1:4" x14ac:dyDescent="0.2">
      <c r="A10" s="3" t="s">
        <v>32</v>
      </c>
      <c r="B10" s="112">
        <v>7565109905</v>
      </c>
      <c r="C10" s="112">
        <v>226953298.14999998</v>
      </c>
      <c r="D10" s="112">
        <v>7338268461.8800001</v>
      </c>
    </row>
    <row r="11" spans="1:4" x14ac:dyDescent="0.2">
      <c r="A11" s="3" t="s">
        <v>26</v>
      </c>
      <c r="B11" s="112">
        <v>1150149155</v>
      </c>
      <c r="C11" s="112">
        <v>34504475.759999998</v>
      </c>
      <c r="D11" s="112">
        <v>1115652351.22</v>
      </c>
    </row>
    <row r="12" spans="1:4" x14ac:dyDescent="0.2">
      <c r="A12" s="3" t="s">
        <v>53</v>
      </c>
      <c r="B12" s="112">
        <v>75627387.144329906</v>
      </c>
      <c r="C12" s="112">
        <v>2268823.9543298972</v>
      </c>
      <c r="D12" s="112">
        <v>73358564</v>
      </c>
    </row>
    <row r="13" spans="1:4" x14ac:dyDescent="0.2">
      <c r="A13" s="3" t="s">
        <v>17</v>
      </c>
      <c r="B13" s="112">
        <v>30197318.199999999</v>
      </c>
      <c r="C13" s="112">
        <v>853296.85000000009</v>
      </c>
      <c r="D13" s="112">
        <v>63609292</v>
      </c>
    </row>
    <row r="14" spans="1:4" x14ac:dyDescent="0.2">
      <c r="A14" s="3" t="s">
        <v>554</v>
      </c>
      <c r="B14" s="112">
        <v>4785900</v>
      </c>
      <c r="C14" s="112">
        <v>0</v>
      </c>
      <c r="D14" s="112">
        <v>4785900</v>
      </c>
    </row>
    <row r="15" spans="1:4" x14ac:dyDescent="0.2">
      <c r="A15" s="3" t="s">
        <v>38</v>
      </c>
      <c r="B15" s="112">
        <v>11493956</v>
      </c>
      <c r="C15" s="112">
        <v>0</v>
      </c>
      <c r="D15" s="112">
        <v>11493956</v>
      </c>
    </row>
    <row r="16" spans="1:4" x14ac:dyDescent="0.2">
      <c r="A16" s="3" t="s">
        <v>19</v>
      </c>
      <c r="B16" s="112">
        <v>1767367175</v>
      </c>
      <c r="C16" s="112">
        <v>53021018.359999999</v>
      </c>
      <c r="D16" s="112">
        <v>1633426339.21</v>
      </c>
    </row>
    <row r="17" spans="1:4" x14ac:dyDescent="0.2">
      <c r="A17" s="3" t="s">
        <v>18</v>
      </c>
      <c r="B17" s="112">
        <v>32985819</v>
      </c>
      <c r="C17" s="112">
        <v>989575.14999999991</v>
      </c>
      <c r="D17" s="112">
        <v>30907603.329999998</v>
      </c>
    </row>
    <row r="18" spans="1:4" x14ac:dyDescent="0.2">
      <c r="A18" s="3" t="s">
        <v>24</v>
      </c>
      <c r="B18" s="112">
        <v>48370652</v>
      </c>
      <c r="C18" s="112">
        <v>1451435.5</v>
      </c>
      <c r="D18" s="112">
        <v>46919531.039999999</v>
      </c>
    </row>
    <row r="19" spans="1:4" x14ac:dyDescent="0.2">
      <c r="A19" s="3" t="s">
        <v>21</v>
      </c>
      <c r="B19" s="112">
        <v>13223606</v>
      </c>
      <c r="C19" s="112">
        <v>164195</v>
      </c>
      <c r="D19" s="112">
        <v>12050635</v>
      </c>
    </row>
    <row r="20" spans="1:4" x14ac:dyDescent="0.2">
      <c r="A20" s="3" t="s">
        <v>29</v>
      </c>
      <c r="B20" s="112">
        <v>18621162228.299999</v>
      </c>
      <c r="C20" s="112">
        <v>1244430510.4200001</v>
      </c>
      <c r="D20" s="112">
        <v>16533148200.93</v>
      </c>
    </row>
    <row r="21" spans="1:4" x14ac:dyDescent="0.2">
      <c r="A21" s="3" t="s">
        <v>169</v>
      </c>
      <c r="B21" s="112">
        <v>921128233</v>
      </c>
      <c r="C21" s="112">
        <v>27633846.550000001</v>
      </c>
      <c r="D21" s="112">
        <v>893484732.92000008</v>
      </c>
    </row>
    <row r="22" spans="1:4" x14ac:dyDescent="0.2">
      <c r="A22" s="3" t="s">
        <v>22</v>
      </c>
      <c r="B22" s="112">
        <v>173669498</v>
      </c>
      <c r="C22" s="112">
        <v>5210092.9000000004</v>
      </c>
      <c r="D22" s="112">
        <v>168459671.06999999</v>
      </c>
    </row>
    <row r="23" spans="1:4" x14ac:dyDescent="0.2">
      <c r="A23" s="3" t="s">
        <v>33</v>
      </c>
      <c r="B23" s="112">
        <v>101756844.487</v>
      </c>
      <c r="C23" s="112">
        <v>3052704.4</v>
      </c>
      <c r="D23" s="112">
        <v>98693915.719999999</v>
      </c>
    </row>
    <row r="24" spans="1:4" x14ac:dyDescent="0.2">
      <c r="A24" s="3" t="s">
        <v>23</v>
      </c>
      <c r="B24" s="112">
        <v>346958836</v>
      </c>
      <c r="C24" s="112">
        <v>10408765.32</v>
      </c>
      <c r="D24" s="112">
        <v>336550070.69999999</v>
      </c>
    </row>
    <row r="25" spans="1:4" x14ac:dyDescent="0.2">
      <c r="A25" s="3" t="s">
        <v>25</v>
      </c>
      <c r="B25" s="112">
        <v>790762434.51999998</v>
      </c>
      <c r="C25" s="112">
        <v>23722871.799999997</v>
      </c>
      <c r="D25" s="112">
        <v>765248467.92000008</v>
      </c>
    </row>
    <row r="26" spans="1:4" x14ac:dyDescent="0.2">
      <c r="A26" s="3" t="s">
        <v>535</v>
      </c>
      <c r="B26" s="112">
        <v>725552</v>
      </c>
      <c r="C26" s="112">
        <v>21767</v>
      </c>
      <c r="D26" s="112">
        <v>725552</v>
      </c>
    </row>
    <row r="27" spans="1:4" x14ac:dyDescent="0.2">
      <c r="A27" s="3" t="s">
        <v>153</v>
      </c>
      <c r="B27" s="112">
        <v>1324168800</v>
      </c>
      <c r="C27" s="112">
        <v>0</v>
      </c>
      <c r="D27" s="112">
        <v>1324168800</v>
      </c>
    </row>
    <row r="28" spans="1:4" x14ac:dyDescent="0.2">
      <c r="A28" s="3" t="s">
        <v>30</v>
      </c>
      <c r="B28" s="112">
        <v>468821907</v>
      </c>
      <c r="C28" s="112">
        <v>14064621.699999999</v>
      </c>
      <c r="D28" s="112">
        <v>454757299</v>
      </c>
    </row>
    <row r="29" spans="1:4" x14ac:dyDescent="0.2">
      <c r="A29" s="3" t="s">
        <v>35</v>
      </c>
      <c r="B29" s="112">
        <v>199325021</v>
      </c>
      <c r="C29" s="112">
        <v>5979753.1099999994</v>
      </c>
      <c r="D29" s="112">
        <v>193556915.94</v>
      </c>
    </row>
    <row r="30" spans="1:4" x14ac:dyDescent="0.2">
      <c r="A30" s="3" t="s">
        <v>47</v>
      </c>
      <c r="B30" s="112">
        <v>193591452</v>
      </c>
      <c r="C30" s="112">
        <v>5274149.04</v>
      </c>
      <c r="D30" s="112">
        <v>192300645</v>
      </c>
    </row>
    <row r="31" spans="1:4" x14ac:dyDescent="0.2">
      <c r="A31" s="3" t="s">
        <v>40</v>
      </c>
      <c r="B31" s="112">
        <v>320790719</v>
      </c>
      <c r="C31" s="112">
        <v>0</v>
      </c>
      <c r="D31" s="112">
        <v>320790719</v>
      </c>
    </row>
    <row r="32" spans="1:4" x14ac:dyDescent="0.2">
      <c r="A32" s="3" t="s">
        <v>41</v>
      </c>
      <c r="B32" s="112">
        <v>111990226.23</v>
      </c>
      <c r="C32" s="112">
        <v>2251334</v>
      </c>
      <c r="D32" s="112">
        <v>112376663</v>
      </c>
    </row>
    <row r="33" spans="1:4" x14ac:dyDescent="0.2">
      <c r="A33" s="3" t="s">
        <v>34</v>
      </c>
      <c r="B33" s="112">
        <v>86619861</v>
      </c>
      <c r="C33" s="112">
        <v>2598596.5700000003</v>
      </c>
      <c r="D33" s="112">
        <v>84021281.579999998</v>
      </c>
    </row>
    <row r="34" spans="1:4" x14ac:dyDescent="0.2">
      <c r="A34" s="3" t="s">
        <v>45</v>
      </c>
      <c r="B34" s="112">
        <v>136462493.03</v>
      </c>
      <c r="C34" s="112">
        <v>3401739</v>
      </c>
      <c r="D34" s="112">
        <v>121139605</v>
      </c>
    </row>
    <row r="35" spans="1:4" x14ac:dyDescent="0.2">
      <c r="A35" s="3" t="s">
        <v>14</v>
      </c>
      <c r="B35" s="112">
        <v>1282402018</v>
      </c>
      <c r="C35" s="112">
        <v>40090576.640000001</v>
      </c>
      <c r="D35" s="112">
        <v>1298173252.5899999</v>
      </c>
    </row>
    <row r="36" spans="1:4" x14ac:dyDescent="0.2">
      <c r="A36" s="3" t="s">
        <v>111</v>
      </c>
      <c r="B36" s="112"/>
      <c r="C36" s="112"/>
      <c r="D36" s="112"/>
    </row>
    <row r="37" spans="1:4" ht="15" x14ac:dyDescent="0.25">
      <c r="A37" s="3" t="s">
        <v>83</v>
      </c>
      <c r="B37" s="112">
        <v>36023623585.911331</v>
      </c>
      <c r="C37" s="112">
        <v>1713706360.2943299</v>
      </c>
      <c r="D37" s="112">
        <v>33460217512.050003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263"/>
  <sheetViews>
    <sheetView showGridLines="0" zoomScaleNormal="100" workbookViewId="0">
      <selection activeCell="A43" sqref="A43"/>
    </sheetView>
  </sheetViews>
  <sheetFormatPr baseColWidth="10" defaultRowHeight="14.25" x14ac:dyDescent="0.2"/>
  <cols>
    <col min="1" max="1" width="41.625" bestFit="1" customWidth="1"/>
    <col min="2" max="2" width="22" style="5" bestFit="1" customWidth="1"/>
    <col min="3" max="3" width="13.5" style="5" bestFit="1" customWidth="1"/>
    <col min="4" max="4" width="14.375" style="5" bestFit="1" customWidth="1"/>
    <col min="5" max="6" width="13.5" style="5" bestFit="1" customWidth="1"/>
    <col min="7" max="7" width="14.375" style="5" bestFit="1" customWidth="1"/>
    <col min="8" max="9" width="13.5" style="5" bestFit="1" customWidth="1"/>
    <col min="10" max="10" width="14.375" style="5" bestFit="1" customWidth="1"/>
    <col min="11" max="12" width="13.5" style="5" bestFit="1" customWidth="1"/>
    <col min="13" max="13" width="14.375" style="5" bestFit="1" customWidth="1"/>
    <col min="14" max="15" width="13.5" style="5" bestFit="1" customWidth="1"/>
    <col min="16" max="16" width="13.5" style="5" customWidth="1"/>
    <col min="17" max="17" width="12.5" style="5" customWidth="1"/>
    <col min="18" max="18" width="12.75" style="5" customWidth="1"/>
    <col min="19" max="19" width="12.875" style="5" customWidth="1"/>
    <col min="20" max="24" width="13.5" style="5" customWidth="1"/>
    <col min="25" max="25" width="14.375" style="5" customWidth="1"/>
    <col min="26" max="27" width="13.5" style="5" customWidth="1"/>
    <col min="28" max="28" width="14.375" style="5" customWidth="1"/>
    <col min="29" max="29" width="20.75" style="5" customWidth="1"/>
    <col min="30" max="30" width="21.125" style="5" customWidth="1"/>
    <col min="31" max="31" width="14.375" style="5" customWidth="1"/>
    <col min="32" max="33" width="13.5" style="5" customWidth="1"/>
    <col min="34" max="34" width="14.375" style="5" customWidth="1"/>
    <col min="35" max="35" width="13.5" style="5" customWidth="1"/>
    <col min="36" max="37" width="13.5" style="5" bestFit="1" customWidth="1"/>
    <col min="38" max="38" width="20.75" style="5" bestFit="1" customWidth="1"/>
    <col min="39" max="39" width="21.125" style="5" bestFit="1" customWidth="1"/>
    <col min="40" max="40" width="23.25" style="5" bestFit="1" customWidth="1"/>
    <col min="41" max="43" width="14.375" style="5" customWidth="1"/>
    <col min="44" max="46" width="14.375" bestFit="1" customWidth="1"/>
    <col min="47" max="47" width="25.875" bestFit="1" customWidth="1"/>
    <col min="48" max="48" width="26.25" bestFit="1" customWidth="1"/>
    <col min="49" max="49" width="28.375" bestFit="1" customWidth="1"/>
  </cols>
  <sheetData>
    <row r="1" spans="1:46" x14ac:dyDescent="0.2">
      <c r="A1" s="46" t="s">
        <v>12</v>
      </c>
      <c r="B1" s="5" t="s">
        <v>316</v>
      </c>
    </row>
    <row r="3" spans="1:46" x14ac:dyDescent="0.2">
      <c r="B3" s="53" t="s">
        <v>112</v>
      </c>
    </row>
    <row r="4" spans="1:46" ht="28.5" x14ac:dyDescent="0.2">
      <c r="B4" s="5" t="s">
        <v>16</v>
      </c>
      <c r="E4" s="5" t="s">
        <v>42</v>
      </c>
      <c r="H4" s="5" t="s">
        <v>46</v>
      </c>
      <c r="K4" s="5" t="s">
        <v>50</v>
      </c>
      <c r="N4" s="5" t="s">
        <v>51</v>
      </c>
      <c r="Q4" s="5" t="s">
        <v>52</v>
      </c>
      <c r="T4" s="5" t="s">
        <v>54</v>
      </c>
      <c r="W4" s="5" t="s">
        <v>57</v>
      </c>
      <c r="Z4" s="5" t="s">
        <v>60</v>
      </c>
      <c r="AC4" s="5" t="s">
        <v>28</v>
      </c>
      <c r="AF4" s="5" t="s">
        <v>20</v>
      </c>
      <c r="AI4" s="5" t="s">
        <v>27</v>
      </c>
      <c r="AL4" t="s">
        <v>111</v>
      </c>
      <c r="AM4"/>
      <c r="AN4"/>
      <c r="AO4" s="4" t="s">
        <v>314</v>
      </c>
      <c r="AP4" s="4" t="s">
        <v>311</v>
      </c>
      <c r="AQ4" s="4" t="s">
        <v>312</v>
      </c>
    </row>
    <row r="5" spans="1:46" s="60" customFormat="1" ht="42.75" x14ac:dyDescent="0.2">
      <c r="A5" s="54" t="s">
        <v>310</v>
      </c>
      <c r="B5" s="4" t="s">
        <v>315</v>
      </c>
      <c r="C5" s="4" t="s">
        <v>162</v>
      </c>
      <c r="D5" s="4" t="s">
        <v>313</v>
      </c>
      <c r="E5" s="4" t="s">
        <v>315</v>
      </c>
      <c r="F5" s="4" t="s">
        <v>162</v>
      </c>
      <c r="G5" s="4" t="s">
        <v>313</v>
      </c>
      <c r="H5" s="4" t="s">
        <v>315</v>
      </c>
      <c r="I5" s="4" t="s">
        <v>162</v>
      </c>
      <c r="J5" s="4" t="s">
        <v>313</v>
      </c>
      <c r="K5" s="4" t="s">
        <v>315</v>
      </c>
      <c r="L5" s="4" t="s">
        <v>162</v>
      </c>
      <c r="M5" s="4" t="s">
        <v>313</v>
      </c>
      <c r="N5" s="4" t="s">
        <v>315</v>
      </c>
      <c r="O5" s="4" t="s">
        <v>162</v>
      </c>
      <c r="P5" s="4" t="s">
        <v>313</v>
      </c>
      <c r="Q5" s="4" t="s">
        <v>315</v>
      </c>
      <c r="R5" s="4" t="s">
        <v>162</v>
      </c>
      <c r="S5" s="4" t="s">
        <v>313</v>
      </c>
      <c r="T5" s="4" t="s">
        <v>315</v>
      </c>
      <c r="U5" s="4" t="s">
        <v>162</v>
      </c>
      <c r="V5" s="4" t="s">
        <v>313</v>
      </c>
      <c r="W5" s="4" t="s">
        <v>315</v>
      </c>
      <c r="X5" s="4" t="s">
        <v>162</v>
      </c>
      <c r="Y5" s="4" t="s">
        <v>313</v>
      </c>
      <c r="Z5" s="4" t="s">
        <v>315</v>
      </c>
      <c r="AA5" s="4" t="s">
        <v>162</v>
      </c>
      <c r="AB5" s="4" t="s">
        <v>313</v>
      </c>
      <c r="AC5" s="4" t="s">
        <v>315</v>
      </c>
      <c r="AD5" s="4" t="s">
        <v>162</v>
      </c>
      <c r="AE5" s="4" t="s">
        <v>313</v>
      </c>
      <c r="AF5" s="4" t="s">
        <v>315</v>
      </c>
      <c r="AG5" s="4" t="s">
        <v>162</v>
      </c>
      <c r="AH5" s="4" t="s">
        <v>313</v>
      </c>
      <c r="AI5" s="4" t="s">
        <v>315</v>
      </c>
      <c r="AJ5" s="4" t="s">
        <v>162</v>
      </c>
      <c r="AK5" s="4" t="s">
        <v>313</v>
      </c>
      <c r="AL5" t="s">
        <v>315</v>
      </c>
      <c r="AM5" t="s">
        <v>162</v>
      </c>
      <c r="AN5" t="s">
        <v>313</v>
      </c>
      <c r="AO5" s="4"/>
      <c r="AP5" s="4"/>
      <c r="AQ5" s="4"/>
      <c r="AR5"/>
      <c r="AS5"/>
      <c r="AT5"/>
    </row>
    <row r="6" spans="1:46" x14ac:dyDescent="0.2">
      <c r="A6" s="3" t="s">
        <v>31</v>
      </c>
      <c r="B6" s="95">
        <v>7093506</v>
      </c>
      <c r="C6" s="95">
        <v>7093506</v>
      </c>
      <c r="D6" s="95">
        <v>7093506</v>
      </c>
      <c r="E6" s="95">
        <v>7498432</v>
      </c>
      <c r="F6" s="95">
        <v>7498432</v>
      </c>
      <c r="G6" s="95">
        <v>7498432</v>
      </c>
      <c r="H6" s="95">
        <v>7493926</v>
      </c>
      <c r="I6" s="95">
        <v>7493926</v>
      </c>
      <c r="J6" s="95">
        <v>7493926</v>
      </c>
      <c r="K6" s="95">
        <v>7533861</v>
      </c>
      <c r="L6" s="95">
        <v>7533861</v>
      </c>
      <c r="M6" s="95">
        <v>7533861</v>
      </c>
      <c r="N6" s="95">
        <v>5594829</v>
      </c>
      <c r="O6" s="95">
        <v>5594829</v>
      </c>
      <c r="P6" s="95">
        <v>5594829</v>
      </c>
      <c r="Q6" s="95">
        <v>7520594</v>
      </c>
      <c r="R6" s="95">
        <v>7520594</v>
      </c>
      <c r="S6" s="95">
        <v>7520594</v>
      </c>
      <c r="T6" s="95">
        <v>7522545</v>
      </c>
      <c r="U6" s="95">
        <v>7522545</v>
      </c>
      <c r="V6" s="95">
        <v>7522545</v>
      </c>
      <c r="W6" s="95">
        <v>7546825</v>
      </c>
      <c r="X6" s="95">
        <v>7546825</v>
      </c>
      <c r="Y6" s="95">
        <v>7546825</v>
      </c>
      <c r="Z6" s="95">
        <v>7541515</v>
      </c>
      <c r="AA6" s="95">
        <v>7541515</v>
      </c>
      <c r="AB6" s="95">
        <v>7541515</v>
      </c>
      <c r="AC6" s="95"/>
      <c r="AD6" s="95"/>
      <c r="AE6" s="95"/>
      <c r="AF6" s="95">
        <v>6070606</v>
      </c>
      <c r="AG6" s="95">
        <v>12115804</v>
      </c>
      <c r="AH6" s="95">
        <v>11526085</v>
      </c>
      <c r="AI6" s="95">
        <v>6036775</v>
      </c>
      <c r="AJ6" s="95">
        <v>6036775</v>
      </c>
      <c r="AK6" s="95">
        <v>5855672</v>
      </c>
      <c r="AL6" s="96"/>
      <c r="AM6" s="96"/>
      <c r="AN6" s="96"/>
      <c r="AO6" s="95">
        <v>77453414</v>
      </c>
      <c r="AP6" s="95">
        <v>83498612</v>
      </c>
      <c r="AQ6" s="95">
        <v>82727790</v>
      </c>
    </row>
    <row r="7" spans="1:46" x14ac:dyDescent="0.2">
      <c r="A7" s="3" t="s">
        <v>64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>
        <v>6204190</v>
      </c>
      <c r="AA7" s="95">
        <v>6673131</v>
      </c>
      <c r="AB7" s="95">
        <v>6472937</v>
      </c>
      <c r="AC7" s="95">
        <v>5404660</v>
      </c>
      <c r="AD7" s="95">
        <v>5404660</v>
      </c>
      <c r="AE7" s="95">
        <v>5242519</v>
      </c>
      <c r="AF7" s="95">
        <v>8053440</v>
      </c>
      <c r="AG7" s="95">
        <v>8053440</v>
      </c>
      <c r="AH7" s="95">
        <v>7811837</v>
      </c>
      <c r="AI7" s="95"/>
      <c r="AJ7" s="95"/>
      <c r="AK7" s="95"/>
      <c r="AL7" s="96"/>
      <c r="AM7" s="96"/>
      <c r="AN7" s="96"/>
      <c r="AO7" s="95">
        <v>19662290</v>
      </c>
      <c r="AP7" s="95">
        <v>20131231</v>
      </c>
      <c r="AQ7" s="95">
        <v>19527293</v>
      </c>
    </row>
    <row r="8" spans="1:46" x14ac:dyDescent="0.2">
      <c r="A8" s="3" t="s">
        <v>32</v>
      </c>
      <c r="B8" s="95">
        <v>350289285.5</v>
      </c>
      <c r="C8" s="95">
        <v>318079001</v>
      </c>
      <c r="D8" s="95">
        <v>308536630.97000003</v>
      </c>
      <c r="E8" s="95">
        <v>358719528.98000002</v>
      </c>
      <c r="F8" s="95">
        <v>337819142</v>
      </c>
      <c r="G8" s="95">
        <v>327684568</v>
      </c>
      <c r="H8" s="95">
        <v>391600554.52999997</v>
      </c>
      <c r="I8" s="95">
        <v>369106840</v>
      </c>
      <c r="J8" s="95">
        <v>358033634.80000001</v>
      </c>
      <c r="K8" s="95">
        <v>348335526.64999998</v>
      </c>
      <c r="L8" s="95">
        <v>288624481</v>
      </c>
      <c r="M8" s="95">
        <v>279965746.56999999</v>
      </c>
      <c r="N8" s="95">
        <v>319108050.60000002</v>
      </c>
      <c r="O8" s="95">
        <v>321817424</v>
      </c>
      <c r="P8" s="95">
        <v>312162902</v>
      </c>
      <c r="Q8" s="95">
        <v>355606821.86000001</v>
      </c>
      <c r="R8" s="95">
        <v>338231558</v>
      </c>
      <c r="S8" s="95">
        <v>328084611.25999999</v>
      </c>
      <c r="T8" s="95">
        <v>356831653</v>
      </c>
      <c r="U8" s="95">
        <v>316066724</v>
      </c>
      <c r="V8" s="95">
        <v>306584722.27999997</v>
      </c>
      <c r="W8" s="95">
        <v>373227195</v>
      </c>
      <c r="X8" s="95">
        <v>408766877</v>
      </c>
      <c r="Y8" s="95">
        <v>396503871</v>
      </c>
      <c r="Z8" s="95">
        <v>374650057</v>
      </c>
      <c r="AA8" s="95">
        <v>344708408</v>
      </c>
      <c r="AB8" s="95">
        <v>334367156</v>
      </c>
      <c r="AC8" s="95">
        <v>394369064</v>
      </c>
      <c r="AD8" s="95">
        <v>360864982</v>
      </c>
      <c r="AE8" s="95">
        <v>350150885</v>
      </c>
      <c r="AF8" s="95">
        <v>394369064</v>
      </c>
      <c r="AG8" s="95">
        <v>387830644</v>
      </c>
      <c r="AH8" s="95">
        <v>376195725</v>
      </c>
      <c r="AI8" s="95">
        <v>391382842</v>
      </c>
      <c r="AJ8" s="95">
        <v>359186293</v>
      </c>
      <c r="AK8" s="95">
        <v>348410704</v>
      </c>
      <c r="AL8" s="96"/>
      <c r="AM8" s="96"/>
      <c r="AN8" s="96"/>
      <c r="AO8" s="95">
        <v>4408489643.1199999</v>
      </c>
      <c r="AP8" s="95">
        <v>4151102374</v>
      </c>
      <c r="AQ8" s="95">
        <v>4026681156.8800001</v>
      </c>
    </row>
    <row r="9" spans="1:46" x14ac:dyDescent="0.2">
      <c r="A9" s="3" t="s">
        <v>26</v>
      </c>
      <c r="B9" s="95">
        <v>56084211.719999999</v>
      </c>
      <c r="C9" s="95">
        <v>49085927</v>
      </c>
      <c r="D9" s="95">
        <v>47613349.189999998</v>
      </c>
      <c r="E9" s="95">
        <v>56148947.329999998</v>
      </c>
      <c r="F9" s="95">
        <v>57774598</v>
      </c>
      <c r="G9" s="95">
        <v>56041360.060000002</v>
      </c>
      <c r="H9" s="95">
        <v>61522494.240000002</v>
      </c>
      <c r="I9" s="95">
        <v>55817707</v>
      </c>
      <c r="J9" s="95">
        <v>54143175.789999999</v>
      </c>
      <c r="K9" s="95">
        <v>48586434.149999999</v>
      </c>
      <c r="L9" s="95">
        <v>43272235</v>
      </c>
      <c r="M9" s="95">
        <v>41974067.950000003</v>
      </c>
      <c r="N9" s="95">
        <v>48468334.43</v>
      </c>
      <c r="O9" s="95">
        <v>40687833</v>
      </c>
      <c r="P9" s="95">
        <v>39467198.009999998</v>
      </c>
      <c r="Q9" s="95">
        <v>51808403.740000002</v>
      </c>
      <c r="R9" s="95">
        <v>49030726</v>
      </c>
      <c r="S9" s="95">
        <v>47559804.219999999</v>
      </c>
      <c r="T9" s="95">
        <v>54314202</v>
      </c>
      <c r="U9" s="95">
        <v>45779441</v>
      </c>
      <c r="V9" s="95">
        <v>44406057</v>
      </c>
      <c r="W9" s="95">
        <v>54964953</v>
      </c>
      <c r="X9" s="95">
        <v>53436090</v>
      </c>
      <c r="Y9" s="95">
        <v>51833007</v>
      </c>
      <c r="Z9" s="95">
        <v>53018306</v>
      </c>
      <c r="AA9" s="95">
        <v>49459170</v>
      </c>
      <c r="AB9" s="95">
        <v>47975395</v>
      </c>
      <c r="AC9" s="95">
        <v>57952397</v>
      </c>
      <c r="AD9" s="95">
        <v>55128876</v>
      </c>
      <c r="AE9" s="95">
        <v>53482681</v>
      </c>
      <c r="AF9" s="95">
        <v>55847566</v>
      </c>
      <c r="AG9" s="95">
        <v>54927597</v>
      </c>
      <c r="AH9" s="95">
        <v>53279769</v>
      </c>
      <c r="AI9" s="95">
        <v>55645951</v>
      </c>
      <c r="AJ9" s="95">
        <v>57574810</v>
      </c>
      <c r="AK9" s="95">
        <v>55847566</v>
      </c>
      <c r="AL9" s="96"/>
      <c r="AM9" s="96"/>
      <c r="AN9" s="96"/>
      <c r="AO9" s="95">
        <v>654362200.61000001</v>
      </c>
      <c r="AP9" s="95">
        <v>611975010</v>
      </c>
      <c r="AQ9" s="95">
        <v>593623430.22000003</v>
      </c>
    </row>
    <row r="10" spans="1:46" x14ac:dyDescent="0.2">
      <c r="A10" s="3" t="s">
        <v>53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>
        <v>13480974</v>
      </c>
      <c r="R10" s="95">
        <v>13480974</v>
      </c>
      <c r="S10" s="95">
        <v>13022621</v>
      </c>
      <c r="T10" s="95">
        <v>3743836</v>
      </c>
      <c r="U10" s="95">
        <v>3743836</v>
      </c>
      <c r="V10" s="95">
        <v>3685445</v>
      </c>
      <c r="W10" s="95">
        <v>3565617</v>
      </c>
      <c r="X10" s="95">
        <v>3565617</v>
      </c>
      <c r="Y10" s="95">
        <v>3458648</v>
      </c>
      <c r="Z10" s="95">
        <v>3296453</v>
      </c>
      <c r="AA10" s="95">
        <v>3296453</v>
      </c>
      <c r="AB10" s="95">
        <v>3197559</v>
      </c>
      <c r="AC10" s="95">
        <v>3352938</v>
      </c>
      <c r="AD10" s="95">
        <v>3352938.1443299088</v>
      </c>
      <c r="AE10" s="95">
        <v>3252350</v>
      </c>
      <c r="AF10" s="95">
        <v>3297256</v>
      </c>
      <c r="AG10" s="95">
        <v>3297256</v>
      </c>
      <c r="AH10" s="95">
        <v>3198338</v>
      </c>
      <c r="AI10" s="95">
        <v>4163649</v>
      </c>
      <c r="AJ10" s="95">
        <v>4163649</v>
      </c>
      <c r="AK10" s="95">
        <v>4038740</v>
      </c>
      <c r="AL10" s="96"/>
      <c r="AM10" s="96"/>
      <c r="AN10" s="96"/>
      <c r="AO10" s="95">
        <v>34900723</v>
      </c>
      <c r="AP10" s="95">
        <v>34900723.144329906</v>
      </c>
      <c r="AQ10" s="95">
        <v>33853701</v>
      </c>
    </row>
    <row r="11" spans="1:46" x14ac:dyDescent="0.2">
      <c r="A11" s="3" t="s">
        <v>17</v>
      </c>
      <c r="B11" s="95">
        <v>1645541.48</v>
      </c>
      <c r="C11" s="95">
        <v>1645541</v>
      </c>
      <c r="D11" s="95">
        <v>1595997</v>
      </c>
      <c r="E11" s="95">
        <v>696966.1</v>
      </c>
      <c r="F11" s="95">
        <v>696966</v>
      </c>
      <c r="G11" s="95">
        <v>675981</v>
      </c>
      <c r="H11" s="95">
        <v>455562.67</v>
      </c>
      <c r="I11" s="95">
        <v>445564</v>
      </c>
      <c r="J11" s="95">
        <v>441848</v>
      </c>
      <c r="K11" s="95">
        <v>1492265.1</v>
      </c>
      <c r="L11" s="95">
        <v>1492265</v>
      </c>
      <c r="M11" s="95">
        <v>23482035</v>
      </c>
      <c r="N11" s="95"/>
      <c r="O11" s="95"/>
      <c r="P11" s="95"/>
      <c r="Q11" s="95">
        <v>278420.8</v>
      </c>
      <c r="R11" s="95">
        <v>278420</v>
      </c>
      <c r="S11" s="95">
        <v>3520738</v>
      </c>
      <c r="T11" s="95"/>
      <c r="U11" s="95"/>
      <c r="V11" s="95"/>
      <c r="W11" s="95">
        <v>2984530.2</v>
      </c>
      <c r="X11" s="95">
        <v>2984530</v>
      </c>
      <c r="Y11" s="95">
        <v>3311406</v>
      </c>
      <c r="Z11" s="95">
        <v>1770685.1</v>
      </c>
      <c r="AA11" s="95">
        <v>1762303</v>
      </c>
      <c r="AB11" s="95">
        <v>1821027</v>
      </c>
      <c r="AC11" s="95">
        <v>2984530.1</v>
      </c>
      <c r="AD11" s="95">
        <v>2984530</v>
      </c>
      <c r="AE11" s="95">
        <v>2895030</v>
      </c>
      <c r="AF11" s="95">
        <v>1492265.1</v>
      </c>
      <c r="AG11" s="95">
        <v>1492265.1</v>
      </c>
      <c r="AH11" s="95">
        <v>1447515</v>
      </c>
      <c r="AI11" s="95">
        <v>1492265</v>
      </c>
      <c r="AJ11" s="95">
        <v>1492265.1</v>
      </c>
      <c r="AK11" s="95">
        <v>1447515</v>
      </c>
      <c r="AL11" s="96"/>
      <c r="AM11" s="96"/>
      <c r="AN11" s="96"/>
      <c r="AO11" s="95">
        <v>15293031.649999999</v>
      </c>
      <c r="AP11" s="95">
        <v>15274649.199999999</v>
      </c>
      <c r="AQ11" s="95">
        <v>40639092</v>
      </c>
    </row>
    <row r="12" spans="1:46" x14ac:dyDescent="0.2">
      <c r="A12" s="3" t="s">
        <v>38</v>
      </c>
      <c r="B12" s="95">
        <v>0</v>
      </c>
      <c r="C12" s="95">
        <v>3231219</v>
      </c>
      <c r="D12" s="95">
        <v>3231219</v>
      </c>
      <c r="E12" s="95">
        <v>0</v>
      </c>
      <c r="F12" s="95">
        <v>46309</v>
      </c>
      <c r="G12" s="95">
        <v>46309</v>
      </c>
      <c r="H12" s="95"/>
      <c r="I12" s="95"/>
      <c r="J12" s="95"/>
      <c r="K12" s="95"/>
      <c r="L12" s="95"/>
      <c r="M12" s="95"/>
      <c r="N12" s="95"/>
      <c r="O12" s="95"/>
      <c r="P12" s="95"/>
      <c r="Q12" s="95">
        <v>0</v>
      </c>
      <c r="R12" s="95">
        <v>4604428</v>
      </c>
      <c r="S12" s="95">
        <v>4604428</v>
      </c>
      <c r="T12" s="95"/>
      <c r="U12" s="95"/>
      <c r="V12" s="95"/>
      <c r="W12" s="95"/>
      <c r="X12" s="95"/>
      <c r="Y12" s="95"/>
      <c r="Z12" s="95"/>
      <c r="AA12" s="95"/>
      <c r="AB12" s="95"/>
      <c r="AC12" s="95">
        <v>0</v>
      </c>
      <c r="AD12" s="95">
        <v>3612000</v>
      </c>
      <c r="AE12" s="95">
        <v>3612000</v>
      </c>
      <c r="AF12" s="95"/>
      <c r="AG12" s="95"/>
      <c r="AH12" s="95"/>
      <c r="AI12" s="95"/>
      <c r="AJ12" s="95"/>
      <c r="AK12" s="95"/>
      <c r="AL12" s="96"/>
      <c r="AM12" s="96"/>
      <c r="AN12" s="96"/>
      <c r="AO12" s="95">
        <v>0</v>
      </c>
      <c r="AP12" s="95">
        <v>11493956</v>
      </c>
      <c r="AQ12" s="95">
        <v>11493956</v>
      </c>
    </row>
    <row r="13" spans="1:46" x14ac:dyDescent="0.2">
      <c r="A13" s="3" t="s">
        <v>19</v>
      </c>
      <c r="B13" s="95">
        <v>95005195</v>
      </c>
      <c r="C13" s="95">
        <v>99579071</v>
      </c>
      <c r="D13" s="95">
        <v>96591698.870000005</v>
      </c>
      <c r="E13" s="95">
        <v>97739425</v>
      </c>
      <c r="F13" s="95">
        <v>93603110</v>
      </c>
      <c r="G13" s="95">
        <v>90795017</v>
      </c>
      <c r="H13" s="95">
        <v>102349567</v>
      </c>
      <c r="I13" s="95">
        <v>109998960</v>
      </c>
      <c r="J13" s="95">
        <v>106698991.2</v>
      </c>
      <c r="K13" s="95">
        <v>101182170</v>
      </c>
      <c r="L13" s="95">
        <v>95402056</v>
      </c>
      <c r="M13" s="95">
        <v>92539994.319999993</v>
      </c>
      <c r="N13" s="95">
        <v>90039014</v>
      </c>
      <c r="O13" s="95">
        <v>60114400</v>
      </c>
      <c r="P13" s="95">
        <v>58310968</v>
      </c>
      <c r="Q13" s="95">
        <v>50710039</v>
      </c>
      <c r="R13" s="95">
        <v>59093206</v>
      </c>
      <c r="S13" s="95">
        <v>57320409.82</v>
      </c>
      <c r="T13" s="95">
        <v>55946842</v>
      </c>
      <c r="U13" s="95">
        <v>74726709</v>
      </c>
      <c r="V13" s="95">
        <v>72484907</v>
      </c>
      <c r="W13" s="95">
        <v>62023512</v>
      </c>
      <c r="X13" s="95">
        <v>66837192</v>
      </c>
      <c r="Y13" s="95">
        <v>64832076</v>
      </c>
      <c r="Z13" s="95">
        <v>69064313</v>
      </c>
      <c r="AA13" s="95">
        <v>60228580</v>
      </c>
      <c r="AB13" s="95">
        <v>58421722</v>
      </c>
      <c r="AC13" s="95">
        <v>69710027</v>
      </c>
      <c r="AD13" s="95">
        <v>75331908</v>
      </c>
      <c r="AE13" s="95">
        <v>73071951</v>
      </c>
      <c r="AF13" s="95"/>
      <c r="AG13" s="95"/>
      <c r="AH13" s="95"/>
      <c r="AI13" s="95">
        <v>71096174</v>
      </c>
      <c r="AJ13" s="95">
        <v>67557625</v>
      </c>
      <c r="AK13" s="95">
        <v>65530896</v>
      </c>
      <c r="AL13" s="96"/>
      <c r="AM13" s="96"/>
      <c r="AN13" s="96"/>
      <c r="AO13" s="95">
        <v>864866278</v>
      </c>
      <c r="AP13" s="95">
        <v>862472817</v>
      </c>
      <c r="AQ13" s="95">
        <v>836598631.21000004</v>
      </c>
    </row>
    <row r="14" spans="1:46" x14ac:dyDescent="0.2">
      <c r="A14" s="3" t="s">
        <v>18</v>
      </c>
      <c r="B14" s="95">
        <v>4250706</v>
      </c>
      <c r="C14" s="95">
        <v>3524576</v>
      </c>
      <c r="D14" s="95">
        <v>3418838.72</v>
      </c>
      <c r="E14" s="95">
        <v>1200755</v>
      </c>
      <c r="F14" s="95">
        <v>1777529</v>
      </c>
      <c r="G14" s="95">
        <v>1724203</v>
      </c>
      <c r="H14" s="95">
        <v>1201827</v>
      </c>
      <c r="I14" s="95">
        <v>1526418</v>
      </c>
      <c r="J14" s="95">
        <v>1480625.46</v>
      </c>
      <c r="K14" s="95">
        <v>1220306</v>
      </c>
      <c r="L14" s="95">
        <v>1203635</v>
      </c>
      <c r="M14" s="95">
        <v>1167525.95</v>
      </c>
      <c r="N14" s="95">
        <v>1127136</v>
      </c>
      <c r="O14" s="95">
        <v>1114702</v>
      </c>
      <c r="P14" s="95">
        <v>1081260.94</v>
      </c>
      <c r="Q14" s="95">
        <v>1224784</v>
      </c>
      <c r="R14" s="95">
        <v>998460</v>
      </c>
      <c r="S14" s="95">
        <v>968506.2</v>
      </c>
      <c r="T14" s="95">
        <v>2086516</v>
      </c>
      <c r="U14" s="95">
        <v>1578698</v>
      </c>
      <c r="V14" s="95">
        <v>1531337.06</v>
      </c>
      <c r="W14" s="95">
        <v>1121804</v>
      </c>
      <c r="X14" s="95">
        <v>1834785</v>
      </c>
      <c r="Y14" s="95">
        <v>1779742</v>
      </c>
      <c r="Z14" s="95">
        <v>1226321</v>
      </c>
      <c r="AA14" s="95">
        <v>686056</v>
      </c>
      <c r="AB14" s="95">
        <v>665474</v>
      </c>
      <c r="AC14" s="95">
        <v>1294009</v>
      </c>
      <c r="AD14" s="95">
        <v>1096902</v>
      </c>
      <c r="AE14" s="95">
        <v>1063995</v>
      </c>
      <c r="AF14" s="95"/>
      <c r="AG14" s="95"/>
      <c r="AH14" s="95"/>
      <c r="AI14" s="95">
        <v>1281998</v>
      </c>
      <c r="AJ14" s="95">
        <v>144899</v>
      </c>
      <c r="AK14" s="95">
        <v>140552</v>
      </c>
      <c r="AL14" s="96"/>
      <c r="AM14" s="96"/>
      <c r="AN14" s="96"/>
      <c r="AO14" s="95">
        <v>17236162</v>
      </c>
      <c r="AP14" s="95">
        <v>15486660</v>
      </c>
      <c r="AQ14" s="95">
        <v>15022060.33</v>
      </c>
    </row>
    <row r="15" spans="1:46" x14ac:dyDescent="0.2">
      <c r="A15" s="3" t="s">
        <v>24</v>
      </c>
      <c r="B15" s="95">
        <v>6155070</v>
      </c>
      <c r="C15" s="95">
        <v>6101190</v>
      </c>
      <c r="D15" s="95">
        <v>5918154.2999999998</v>
      </c>
      <c r="E15" s="95"/>
      <c r="F15" s="95"/>
      <c r="G15" s="95"/>
      <c r="H15" s="95">
        <v>12033930</v>
      </c>
      <c r="I15" s="95">
        <v>12033930</v>
      </c>
      <c r="J15" s="95">
        <v>11672912.1</v>
      </c>
      <c r="K15" s="95">
        <v>5857590</v>
      </c>
      <c r="L15" s="95">
        <v>5857590</v>
      </c>
      <c r="M15" s="95">
        <v>5681862.2999999998</v>
      </c>
      <c r="N15" s="95">
        <v>6389850</v>
      </c>
      <c r="O15" s="95">
        <v>6255822</v>
      </c>
      <c r="P15" s="95">
        <v>6068147.3399999999</v>
      </c>
      <c r="Q15" s="95">
        <v>5910200</v>
      </c>
      <c r="R15" s="95">
        <v>6389850</v>
      </c>
      <c r="S15" s="95">
        <v>6198154</v>
      </c>
      <c r="T15" s="95">
        <v>5723860</v>
      </c>
      <c r="U15" s="95">
        <v>6389850</v>
      </c>
      <c r="V15" s="95">
        <v>6198154</v>
      </c>
      <c r="W15" s="95">
        <v>6216110</v>
      </c>
      <c r="X15" s="95">
        <v>5342420</v>
      </c>
      <c r="Y15" s="95">
        <v>5182147</v>
      </c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6"/>
      <c r="AM15" s="96"/>
      <c r="AN15" s="96"/>
      <c r="AO15" s="95">
        <v>48286610</v>
      </c>
      <c r="AP15" s="95">
        <v>48370652</v>
      </c>
      <c r="AQ15" s="95">
        <v>46919531.039999999</v>
      </c>
    </row>
    <row r="16" spans="1:46" x14ac:dyDescent="0.2">
      <c r="A16" s="3" t="s">
        <v>21</v>
      </c>
      <c r="B16" s="95">
        <v>566348</v>
      </c>
      <c r="C16" s="95">
        <v>566348</v>
      </c>
      <c r="D16" s="95">
        <v>566348</v>
      </c>
      <c r="E16" s="95">
        <v>528928</v>
      </c>
      <c r="F16" s="95">
        <v>528928</v>
      </c>
      <c r="G16" s="95">
        <v>528928</v>
      </c>
      <c r="H16" s="95">
        <v>567632</v>
      </c>
      <c r="I16" s="95">
        <v>567632</v>
      </c>
      <c r="J16" s="95">
        <v>567632</v>
      </c>
      <c r="K16" s="95">
        <v>522632</v>
      </c>
      <c r="L16" s="95">
        <v>522632</v>
      </c>
      <c r="M16" s="95">
        <v>522632</v>
      </c>
      <c r="N16" s="95">
        <v>242546</v>
      </c>
      <c r="O16" s="95">
        <v>242546</v>
      </c>
      <c r="P16" s="95">
        <v>242546</v>
      </c>
      <c r="Q16" s="95">
        <v>376751</v>
      </c>
      <c r="R16" s="95">
        <v>376751</v>
      </c>
      <c r="S16" s="95">
        <v>376751</v>
      </c>
      <c r="T16" s="95">
        <v>536034</v>
      </c>
      <c r="U16" s="95">
        <v>536034</v>
      </c>
      <c r="V16" s="95">
        <v>536034</v>
      </c>
      <c r="W16" s="95">
        <v>610957</v>
      </c>
      <c r="X16" s="95">
        <v>610957</v>
      </c>
      <c r="Y16" s="95">
        <v>610957</v>
      </c>
      <c r="Z16" s="95">
        <v>662735</v>
      </c>
      <c r="AA16" s="95">
        <v>662735</v>
      </c>
      <c r="AB16" s="95">
        <v>662735</v>
      </c>
      <c r="AC16" s="95">
        <v>499643</v>
      </c>
      <c r="AD16" s="95">
        <v>499643</v>
      </c>
      <c r="AE16" s="95">
        <v>499643</v>
      </c>
      <c r="AF16" s="95">
        <v>537848</v>
      </c>
      <c r="AG16" s="95">
        <v>537848</v>
      </c>
      <c r="AH16" s="95">
        <v>537848</v>
      </c>
      <c r="AI16" s="95">
        <v>690472</v>
      </c>
      <c r="AJ16" s="95">
        <v>690472</v>
      </c>
      <c r="AK16" s="95">
        <v>500192</v>
      </c>
      <c r="AL16" s="96"/>
      <c r="AM16" s="96"/>
      <c r="AN16" s="96"/>
      <c r="AO16" s="95">
        <v>6342526</v>
      </c>
      <c r="AP16" s="95">
        <v>6342526</v>
      </c>
      <c r="AQ16" s="95">
        <v>6152246</v>
      </c>
    </row>
    <row r="17" spans="1:43" x14ac:dyDescent="0.2">
      <c r="A17" s="3" t="s">
        <v>29</v>
      </c>
      <c r="B17" s="95">
        <v>947862373.71000004</v>
      </c>
      <c r="C17" s="95">
        <v>958688837</v>
      </c>
      <c r="D17" s="95">
        <v>891580618.40999997</v>
      </c>
      <c r="E17" s="95">
        <v>957095080.57000005</v>
      </c>
      <c r="F17" s="95">
        <v>852002549</v>
      </c>
      <c r="G17" s="95">
        <v>792362370.56999993</v>
      </c>
      <c r="H17" s="95">
        <v>926669572.46000004</v>
      </c>
      <c r="I17" s="95">
        <v>946281241</v>
      </c>
      <c r="J17" s="95">
        <v>880041554.13</v>
      </c>
      <c r="K17" s="95">
        <v>1009677992.78</v>
      </c>
      <c r="L17" s="95">
        <v>828888259</v>
      </c>
      <c r="M17" s="95">
        <v>770866080.87</v>
      </c>
      <c r="N17" s="95">
        <v>952994375.03999996</v>
      </c>
      <c r="O17" s="95">
        <v>830534531</v>
      </c>
      <c r="P17" s="95">
        <v>772397113.83000004</v>
      </c>
      <c r="Q17" s="95"/>
      <c r="R17" s="95"/>
      <c r="S17" s="95"/>
      <c r="T17" s="95">
        <v>783240871.47000003</v>
      </c>
      <c r="U17" s="95">
        <v>752200584</v>
      </c>
      <c r="V17" s="95">
        <v>699546543.12</v>
      </c>
      <c r="W17" s="95">
        <v>1569238048.5599999</v>
      </c>
      <c r="X17" s="95">
        <v>1564747740</v>
      </c>
      <c r="Y17" s="95">
        <v>1455215397</v>
      </c>
      <c r="Z17" s="95">
        <v>824974363.94000006</v>
      </c>
      <c r="AA17" s="95">
        <v>689107247</v>
      </c>
      <c r="AB17" s="95">
        <v>640869739</v>
      </c>
      <c r="AC17" s="95">
        <v>849893819.23000002</v>
      </c>
      <c r="AD17" s="95">
        <v>840653518</v>
      </c>
      <c r="AE17" s="95">
        <v>781807772</v>
      </c>
      <c r="AF17" s="95">
        <v>883940203.67999995</v>
      </c>
      <c r="AG17" s="95">
        <v>895413271.34000003</v>
      </c>
      <c r="AH17" s="95">
        <v>832734342</v>
      </c>
      <c r="AI17" s="95">
        <v>948344921</v>
      </c>
      <c r="AJ17" s="95">
        <v>868252240.96000004</v>
      </c>
      <c r="AK17" s="95">
        <v>807474583</v>
      </c>
      <c r="AL17" s="96"/>
      <c r="AM17" s="96"/>
      <c r="AN17" s="96"/>
      <c r="AO17" s="95">
        <v>10653931622.440001</v>
      </c>
      <c r="AP17" s="95">
        <v>10026770018.299999</v>
      </c>
      <c r="AQ17" s="95">
        <v>9324896113.9300003</v>
      </c>
    </row>
    <row r="18" spans="1:43" x14ac:dyDescent="0.2">
      <c r="A18" s="3" t="s">
        <v>169</v>
      </c>
      <c r="B18" s="95"/>
      <c r="C18" s="95"/>
      <c r="D18" s="95"/>
      <c r="E18" s="95">
        <v>41182499</v>
      </c>
      <c r="F18" s="95">
        <v>36066821</v>
      </c>
      <c r="G18" s="95">
        <v>34984816.369999997</v>
      </c>
      <c r="H18" s="95"/>
      <c r="I18" s="95"/>
      <c r="J18" s="95"/>
      <c r="K18" s="95"/>
      <c r="L18" s="95"/>
      <c r="M18" s="95"/>
      <c r="N18" s="95">
        <v>167160984</v>
      </c>
      <c r="O18" s="95">
        <v>112949197</v>
      </c>
      <c r="P18" s="95">
        <v>109560721</v>
      </c>
      <c r="Q18" s="95">
        <v>129612432</v>
      </c>
      <c r="R18" s="95">
        <v>60100415</v>
      </c>
      <c r="S18" s="95">
        <v>58297402.549999997</v>
      </c>
      <c r="T18" s="95"/>
      <c r="U18" s="95"/>
      <c r="V18" s="95"/>
      <c r="W18" s="95">
        <v>152412597</v>
      </c>
      <c r="X18" s="95">
        <v>83309456</v>
      </c>
      <c r="Y18" s="95">
        <v>80810172</v>
      </c>
      <c r="Z18" s="95">
        <v>57629737</v>
      </c>
      <c r="AA18" s="95">
        <v>39390995</v>
      </c>
      <c r="AB18" s="95">
        <v>38209265</v>
      </c>
      <c r="AC18" s="95">
        <v>59083402</v>
      </c>
      <c r="AD18" s="95">
        <v>49770811</v>
      </c>
      <c r="AE18" s="95">
        <v>48268035</v>
      </c>
      <c r="AF18" s="95">
        <v>53571498</v>
      </c>
      <c r="AG18" s="95">
        <v>44011056</v>
      </c>
      <c r="AH18" s="95">
        <v>42690724</v>
      </c>
      <c r="AI18" s="95">
        <v>51869024</v>
      </c>
      <c r="AJ18" s="95">
        <v>44680451</v>
      </c>
      <c r="AK18" s="95">
        <v>43340037</v>
      </c>
      <c r="AL18" s="96"/>
      <c r="AM18" s="96"/>
      <c r="AN18" s="96"/>
      <c r="AO18" s="95">
        <v>712522173</v>
      </c>
      <c r="AP18" s="95">
        <v>470279202</v>
      </c>
      <c r="AQ18" s="95">
        <v>456161172.92000002</v>
      </c>
    </row>
    <row r="19" spans="1:43" x14ac:dyDescent="0.2">
      <c r="A19" s="3" t="s">
        <v>22</v>
      </c>
      <c r="B19" s="95">
        <v>9157983.1699999999</v>
      </c>
      <c r="C19" s="95">
        <v>8647674</v>
      </c>
      <c r="D19" s="95">
        <v>8388243.7800000003</v>
      </c>
      <c r="E19" s="95">
        <v>5920749.7000000002</v>
      </c>
      <c r="F19" s="95">
        <v>5893432</v>
      </c>
      <c r="G19" s="95">
        <v>5716629.04</v>
      </c>
      <c r="H19" s="95">
        <v>5997413.801</v>
      </c>
      <c r="I19" s="95">
        <v>6024695</v>
      </c>
      <c r="J19" s="95">
        <v>5843954.1500000004</v>
      </c>
      <c r="K19" s="95">
        <v>6776418</v>
      </c>
      <c r="L19" s="95">
        <v>6730585</v>
      </c>
      <c r="M19" s="95">
        <v>6528668</v>
      </c>
      <c r="N19" s="95">
        <v>6518879</v>
      </c>
      <c r="O19" s="95">
        <v>4587804</v>
      </c>
      <c r="P19" s="95">
        <v>4450169.88</v>
      </c>
      <c r="Q19" s="95">
        <v>4360688</v>
      </c>
      <c r="R19" s="95">
        <v>5254364</v>
      </c>
      <c r="S19" s="95">
        <v>5096733.08</v>
      </c>
      <c r="T19" s="95">
        <v>7217333</v>
      </c>
      <c r="U19" s="95">
        <v>7665262</v>
      </c>
      <c r="V19" s="95">
        <v>7435304.1399999997</v>
      </c>
      <c r="W19" s="95">
        <v>7447911</v>
      </c>
      <c r="X19" s="95">
        <v>7783244</v>
      </c>
      <c r="Y19" s="95">
        <v>7549747</v>
      </c>
      <c r="Z19" s="95">
        <v>8666003</v>
      </c>
      <c r="AA19" s="95">
        <v>8283220</v>
      </c>
      <c r="AB19" s="95">
        <v>8034723</v>
      </c>
      <c r="AC19" s="95">
        <v>5111088</v>
      </c>
      <c r="AD19" s="95">
        <v>5078670</v>
      </c>
      <c r="AE19" s="95">
        <v>4926310</v>
      </c>
      <c r="AF19" s="95">
        <v>7659267</v>
      </c>
      <c r="AG19" s="95">
        <v>6812334</v>
      </c>
      <c r="AH19" s="95">
        <v>6607964</v>
      </c>
      <c r="AI19" s="95">
        <v>9072996</v>
      </c>
      <c r="AJ19" s="95">
        <v>10033810</v>
      </c>
      <c r="AK19" s="95">
        <v>9732795</v>
      </c>
      <c r="AL19" s="96"/>
      <c r="AM19" s="96"/>
      <c r="AN19" s="96"/>
      <c r="AO19" s="95">
        <v>83906729.671000004</v>
      </c>
      <c r="AP19" s="95">
        <v>82795094</v>
      </c>
      <c r="AQ19" s="95">
        <v>80311241.069999993</v>
      </c>
    </row>
    <row r="20" spans="1:43" x14ac:dyDescent="0.2">
      <c r="A20" s="3" t="s">
        <v>33</v>
      </c>
      <c r="B20" s="95">
        <v>3836168</v>
      </c>
      <c r="C20" s="95">
        <v>2772123</v>
      </c>
      <c r="D20" s="95">
        <v>2688960</v>
      </c>
      <c r="E20" s="95">
        <v>3117940</v>
      </c>
      <c r="F20" s="95">
        <v>2069950</v>
      </c>
      <c r="G20" s="95">
        <v>2007851</v>
      </c>
      <c r="H20" s="95">
        <v>3384039</v>
      </c>
      <c r="I20" s="95">
        <v>2813500</v>
      </c>
      <c r="J20" s="95">
        <v>2729095</v>
      </c>
      <c r="K20" s="95"/>
      <c r="L20" s="95"/>
      <c r="M20" s="95"/>
      <c r="N20" s="95"/>
      <c r="O20" s="95"/>
      <c r="P20" s="95"/>
      <c r="Q20" s="95">
        <v>17540760</v>
      </c>
      <c r="R20" s="95">
        <v>15489750</v>
      </c>
      <c r="S20" s="95">
        <v>15005134.720000001</v>
      </c>
      <c r="T20" s="95">
        <v>3413313</v>
      </c>
      <c r="U20" s="95">
        <v>2698519</v>
      </c>
      <c r="V20" s="95">
        <v>2617563</v>
      </c>
      <c r="W20" s="95">
        <v>3463621</v>
      </c>
      <c r="X20" s="95">
        <v>2942804</v>
      </c>
      <c r="Y20" s="95">
        <v>2854520</v>
      </c>
      <c r="Z20" s="95">
        <v>4252158</v>
      </c>
      <c r="AA20" s="95">
        <v>2582586</v>
      </c>
      <c r="AB20" s="95">
        <v>2505108</v>
      </c>
      <c r="AC20" s="95">
        <v>4938544</v>
      </c>
      <c r="AD20" s="95">
        <v>7086948</v>
      </c>
      <c r="AE20" s="95">
        <v>6884040</v>
      </c>
      <c r="AF20" s="95">
        <v>5109597</v>
      </c>
      <c r="AG20" s="95">
        <v>4716536</v>
      </c>
      <c r="AH20" s="95">
        <v>4575040</v>
      </c>
      <c r="AI20" s="95">
        <v>5411778</v>
      </c>
      <c r="AJ20" s="95">
        <v>4257126.4870000007</v>
      </c>
      <c r="AK20" s="95">
        <v>4129413</v>
      </c>
      <c r="AL20" s="96"/>
      <c r="AM20" s="96"/>
      <c r="AN20" s="96"/>
      <c r="AO20" s="95">
        <v>54467918</v>
      </c>
      <c r="AP20" s="95">
        <v>47429842.487000003</v>
      </c>
      <c r="AQ20" s="95">
        <v>45996724.719999999</v>
      </c>
    </row>
    <row r="21" spans="1:43" x14ac:dyDescent="0.2">
      <c r="A21" s="3" t="s">
        <v>23</v>
      </c>
      <c r="B21" s="95">
        <v>17596766</v>
      </c>
      <c r="C21" s="95">
        <v>17296355</v>
      </c>
      <c r="D21" s="95">
        <v>16777464.350000001</v>
      </c>
      <c r="E21" s="95">
        <v>17922772</v>
      </c>
      <c r="F21" s="95">
        <v>18005592</v>
      </c>
      <c r="G21" s="95">
        <v>17465424.239999998</v>
      </c>
      <c r="H21" s="95">
        <v>17013715</v>
      </c>
      <c r="I21" s="95">
        <v>16343800</v>
      </c>
      <c r="J21" s="95">
        <v>15853486</v>
      </c>
      <c r="K21" s="95">
        <v>17607030</v>
      </c>
      <c r="L21" s="95">
        <v>16361476</v>
      </c>
      <c r="M21" s="95">
        <v>15870631.720000001</v>
      </c>
      <c r="N21" s="95">
        <v>17458266</v>
      </c>
      <c r="O21" s="95">
        <v>16133707</v>
      </c>
      <c r="P21" s="95">
        <v>15649695.789999999</v>
      </c>
      <c r="Q21" s="95">
        <v>12657676</v>
      </c>
      <c r="R21" s="95">
        <v>12771497</v>
      </c>
      <c r="S21" s="95">
        <v>12388352.09</v>
      </c>
      <c r="T21" s="95">
        <v>14620658</v>
      </c>
      <c r="U21" s="95">
        <v>15949883</v>
      </c>
      <c r="V21" s="95">
        <v>15471386.51</v>
      </c>
      <c r="W21" s="95">
        <v>11734844</v>
      </c>
      <c r="X21" s="95">
        <v>12329043</v>
      </c>
      <c r="Y21" s="95">
        <v>11959172</v>
      </c>
      <c r="Z21" s="95">
        <v>14580897</v>
      </c>
      <c r="AA21" s="95">
        <v>13862848</v>
      </c>
      <c r="AB21" s="95">
        <v>13446962</v>
      </c>
      <c r="AC21" s="95">
        <v>15086844</v>
      </c>
      <c r="AD21" s="95">
        <v>15162191</v>
      </c>
      <c r="AE21" s="95">
        <v>14707326</v>
      </c>
      <c r="AF21" s="95">
        <v>12338547</v>
      </c>
      <c r="AG21" s="95">
        <v>12338547</v>
      </c>
      <c r="AH21" s="95">
        <v>11968390</v>
      </c>
      <c r="AI21" s="95">
        <v>14136298</v>
      </c>
      <c r="AJ21" s="95">
        <v>14121102</v>
      </c>
      <c r="AK21" s="95">
        <v>13697469</v>
      </c>
      <c r="AL21" s="96"/>
      <c r="AM21" s="96"/>
      <c r="AN21" s="96"/>
      <c r="AO21" s="95">
        <v>182754313</v>
      </c>
      <c r="AP21" s="95">
        <v>180676041</v>
      </c>
      <c r="AQ21" s="95">
        <v>175255759.69999999</v>
      </c>
    </row>
    <row r="22" spans="1:43" x14ac:dyDescent="0.2">
      <c r="A22" s="3" t="s">
        <v>25</v>
      </c>
      <c r="B22" s="95">
        <v>33795539.109999999</v>
      </c>
      <c r="C22" s="95">
        <v>31946320</v>
      </c>
      <c r="D22" s="95">
        <v>30987930.399999999</v>
      </c>
      <c r="E22" s="95">
        <v>33610296.409999996</v>
      </c>
      <c r="F22" s="95">
        <v>38616902</v>
      </c>
      <c r="G22" s="95">
        <v>37458394.939999998</v>
      </c>
      <c r="H22" s="95">
        <v>33576153.960000001</v>
      </c>
      <c r="I22" s="95">
        <v>33008599</v>
      </c>
      <c r="J22" s="95">
        <v>32018341.030000001</v>
      </c>
      <c r="K22" s="95">
        <v>37080943.979999997</v>
      </c>
      <c r="L22" s="95">
        <v>33489014</v>
      </c>
      <c r="M22" s="95">
        <v>32484343.579999998</v>
      </c>
      <c r="N22" s="95">
        <v>37707591.810000002</v>
      </c>
      <c r="O22" s="95">
        <v>34042024</v>
      </c>
      <c r="P22" s="95">
        <v>33020763.280000001</v>
      </c>
      <c r="Q22" s="95">
        <v>37711817.82</v>
      </c>
      <c r="R22" s="95">
        <v>37079182</v>
      </c>
      <c r="S22" s="95">
        <v>35966806.539999999</v>
      </c>
      <c r="T22" s="95">
        <v>37378982.539999999</v>
      </c>
      <c r="U22" s="95">
        <v>42214495</v>
      </c>
      <c r="V22" s="95">
        <v>40948060.149999999</v>
      </c>
      <c r="W22" s="95">
        <v>32379080.23</v>
      </c>
      <c r="X22" s="95">
        <v>34011724</v>
      </c>
      <c r="Y22" s="95">
        <v>32991373</v>
      </c>
      <c r="Z22" s="95">
        <v>33967901.159999996</v>
      </c>
      <c r="AA22" s="95">
        <v>35693311.210000001</v>
      </c>
      <c r="AB22" s="95">
        <v>34622512</v>
      </c>
      <c r="AC22" s="95">
        <v>34256770.259999998</v>
      </c>
      <c r="AD22" s="95">
        <v>32976413</v>
      </c>
      <c r="AE22" s="95">
        <v>31987121</v>
      </c>
      <c r="AF22" s="95">
        <v>32836426.370000001</v>
      </c>
      <c r="AG22" s="95">
        <v>35568484.609999999</v>
      </c>
      <c r="AH22" s="95">
        <v>34501430</v>
      </c>
      <c r="AI22" s="95">
        <v>35037798</v>
      </c>
      <c r="AJ22" s="95">
        <v>32848624.5</v>
      </c>
      <c r="AK22" s="95">
        <v>31863166</v>
      </c>
      <c r="AL22" s="96"/>
      <c r="AM22" s="96"/>
      <c r="AN22" s="96"/>
      <c r="AO22" s="95">
        <v>419339301.64999998</v>
      </c>
      <c r="AP22" s="95">
        <v>421495093.31999999</v>
      </c>
      <c r="AQ22" s="95">
        <v>408850241.92000002</v>
      </c>
    </row>
    <row r="23" spans="1:43" x14ac:dyDescent="0.2">
      <c r="A23" s="3" t="s">
        <v>153</v>
      </c>
      <c r="B23" s="95">
        <v>0</v>
      </c>
      <c r="C23" s="95">
        <v>6800</v>
      </c>
      <c r="D23" s="95">
        <v>6800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>
        <v>0</v>
      </c>
      <c r="AA23" s="95">
        <v>8158700</v>
      </c>
      <c r="AB23" s="95">
        <v>8158700</v>
      </c>
      <c r="AC23" s="95">
        <v>0</v>
      </c>
      <c r="AD23" s="95">
        <v>421914200</v>
      </c>
      <c r="AE23" s="95">
        <v>421914200</v>
      </c>
      <c r="AF23" s="95">
        <v>0</v>
      </c>
      <c r="AG23" s="95">
        <v>291055300</v>
      </c>
      <c r="AH23" s="95">
        <v>291055300</v>
      </c>
      <c r="AI23" s="95">
        <v>0</v>
      </c>
      <c r="AJ23" s="95">
        <v>79348800</v>
      </c>
      <c r="AK23" s="95">
        <v>79348800</v>
      </c>
      <c r="AL23" s="96"/>
      <c r="AM23" s="96"/>
      <c r="AN23" s="96"/>
      <c r="AO23" s="95">
        <v>0</v>
      </c>
      <c r="AP23" s="95">
        <v>800483800</v>
      </c>
      <c r="AQ23" s="95">
        <v>800483800</v>
      </c>
    </row>
    <row r="24" spans="1:43" x14ac:dyDescent="0.2">
      <c r="A24" s="3" t="s">
        <v>30</v>
      </c>
      <c r="B24" s="95">
        <v>21137346</v>
      </c>
      <c r="C24" s="95">
        <v>21137346</v>
      </c>
      <c r="D24" s="95">
        <v>20503228</v>
      </c>
      <c r="E24" s="95">
        <v>20619555</v>
      </c>
      <c r="F24" s="95">
        <v>19211758</v>
      </c>
      <c r="G24" s="95">
        <v>18635408</v>
      </c>
      <c r="H24" s="95">
        <v>22134169</v>
      </c>
      <c r="I24" s="95">
        <v>19629439</v>
      </c>
      <c r="J24" s="95">
        <v>19040558</v>
      </c>
      <c r="K24" s="95">
        <v>23195824</v>
      </c>
      <c r="L24" s="95">
        <v>24603621</v>
      </c>
      <c r="M24" s="95">
        <v>23865515</v>
      </c>
      <c r="N24" s="95">
        <v>22105345</v>
      </c>
      <c r="O24" s="95">
        <v>19891276</v>
      </c>
      <c r="P24" s="95">
        <v>19891276</v>
      </c>
      <c r="Q24" s="95">
        <v>20244619</v>
      </c>
      <c r="R24" s="95">
        <v>18925561</v>
      </c>
      <c r="S24" s="95">
        <v>17761061</v>
      </c>
      <c r="T24" s="95">
        <v>20604743</v>
      </c>
      <c r="U24" s="95">
        <v>23658070</v>
      </c>
      <c r="V24" s="95">
        <v>22948330</v>
      </c>
      <c r="W24" s="95">
        <v>21741435</v>
      </c>
      <c r="X24" s="95">
        <v>21013132</v>
      </c>
      <c r="Y24" s="95">
        <v>20382740</v>
      </c>
      <c r="Z24" s="95">
        <v>22673019</v>
      </c>
      <c r="AA24" s="95">
        <v>26385852</v>
      </c>
      <c r="AB24" s="95">
        <v>25594279</v>
      </c>
      <c r="AC24" s="95">
        <v>22144306</v>
      </c>
      <c r="AD24" s="95">
        <v>18464222</v>
      </c>
      <c r="AE24" s="95">
        <v>17910297</v>
      </c>
      <c r="AF24" s="95">
        <v>23429499</v>
      </c>
      <c r="AG24" s="95">
        <v>19904170</v>
      </c>
      <c r="AH24" s="95">
        <v>19307047</v>
      </c>
      <c r="AI24" s="95">
        <v>22251378</v>
      </c>
      <c r="AJ24" s="95">
        <v>24244082</v>
      </c>
      <c r="AK24" s="95">
        <v>23516762</v>
      </c>
      <c r="AL24" s="96"/>
      <c r="AM24" s="96"/>
      <c r="AN24" s="96"/>
      <c r="AO24" s="95">
        <v>262281238</v>
      </c>
      <c r="AP24" s="95">
        <v>257068529</v>
      </c>
      <c r="AQ24" s="95">
        <v>249356501</v>
      </c>
    </row>
    <row r="25" spans="1:43" x14ac:dyDescent="0.2">
      <c r="A25" s="3" t="s">
        <v>35</v>
      </c>
      <c r="B25" s="95">
        <v>13653589</v>
      </c>
      <c r="C25" s="95">
        <v>10595942</v>
      </c>
      <c r="D25" s="95">
        <v>10278064</v>
      </c>
      <c r="E25" s="95"/>
      <c r="F25" s="95"/>
      <c r="G25" s="95"/>
      <c r="H25" s="95">
        <v>11482576</v>
      </c>
      <c r="I25" s="95">
        <v>11482576</v>
      </c>
      <c r="J25" s="95">
        <v>11138098</v>
      </c>
      <c r="K25" s="95">
        <v>13502226</v>
      </c>
      <c r="L25" s="95">
        <v>13502226</v>
      </c>
      <c r="M25" s="95">
        <v>13097160</v>
      </c>
      <c r="N25" s="95">
        <v>14536003</v>
      </c>
      <c r="O25" s="95">
        <v>14536003</v>
      </c>
      <c r="P25" s="95">
        <v>14099922.91</v>
      </c>
      <c r="Q25" s="95">
        <v>7259563</v>
      </c>
      <c r="R25" s="95">
        <v>7259563</v>
      </c>
      <c r="S25" s="95">
        <v>7041776</v>
      </c>
      <c r="T25" s="95">
        <v>7602099</v>
      </c>
      <c r="U25" s="95">
        <v>7602099</v>
      </c>
      <c r="V25" s="95">
        <v>7374036.0300000003</v>
      </c>
      <c r="W25" s="95">
        <v>7352954</v>
      </c>
      <c r="X25" s="95">
        <v>7352954</v>
      </c>
      <c r="Y25" s="95">
        <v>7132366</v>
      </c>
      <c r="Z25" s="95">
        <v>8119686</v>
      </c>
      <c r="AA25" s="95">
        <v>8119686</v>
      </c>
      <c r="AB25" s="95">
        <v>7876096</v>
      </c>
      <c r="AC25" s="95">
        <v>8364490</v>
      </c>
      <c r="AD25" s="95">
        <v>8364490</v>
      </c>
      <c r="AE25" s="95">
        <v>8113556</v>
      </c>
      <c r="AF25" s="95">
        <v>9218126</v>
      </c>
      <c r="AG25" s="95">
        <v>9218126</v>
      </c>
      <c r="AH25" s="95">
        <v>8941584</v>
      </c>
      <c r="AI25" s="95">
        <v>20598641</v>
      </c>
      <c r="AJ25" s="95">
        <v>20598641</v>
      </c>
      <c r="AK25" s="95">
        <v>19980682</v>
      </c>
      <c r="AL25" s="96"/>
      <c r="AM25" s="96"/>
      <c r="AN25" s="96"/>
      <c r="AO25" s="95">
        <v>121689953</v>
      </c>
      <c r="AP25" s="95">
        <v>118632306</v>
      </c>
      <c r="AQ25" s="95">
        <v>115073340.94</v>
      </c>
    </row>
    <row r="26" spans="1:43" x14ac:dyDescent="0.2">
      <c r="A26" s="3" t="s">
        <v>47</v>
      </c>
      <c r="B26" s="95"/>
      <c r="C26" s="95"/>
      <c r="D26" s="95"/>
      <c r="E26" s="95"/>
      <c r="F26" s="95"/>
      <c r="G26" s="95"/>
      <c r="H26" s="95">
        <v>17108031</v>
      </c>
      <c r="I26" s="95">
        <v>17108031</v>
      </c>
      <c r="J26" s="95">
        <v>21838690</v>
      </c>
      <c r="K26" s="95"/>
      <c r="L26" s="95"/>
      <c r="M26" s="95"/>
      <c r="N26" s="95"/>
      <c r="O26" s="95"/>
      <c r="P26" s="95"/>
      <c r="Q26" s="95">
        <v>20075368</v>
      </c>
      <c r="R26" s="95">
        <v>20753772</v>
      </c>
      <c r="S26" s="95">
        <v>20151512</v>
      </c>
      <c r="T26" s="95">
        <v>3051507</v>
      </c>
      <c r="U26" s="95">
        <v>3051507</v>
      </c>
      <c r="V26" s="95">
        <v>2212603</v>
      </c>
      <c r="W26" s="95">
        <v>3503592</v>
      </c>
      <c r="X26" s="95">
        <v>3503592</v>
      </c>
      <c r="Y26" s="95">
        <v>3398484</v>
      </c>
      <c r="Z26" s="95">
        <v>3773537</v>
      </c>
      <c r="AA26" s="95">
        <v>3773537</v>
      </c>
      <c r="AB26" s="95">
        <v>3660331</v>
      </c>
      <c r="AC26" s="95">
        <v>3792666</v>
      </c>
      <c r="AD26" s="95">
        <v>3792666</v>
      </c>
      <c r="AE26" s="95">
        <v>3678887</v>
      </c>
      <c r="AF26" s="95">
        <v>9252176</v>
      </c>
      <c r="AG26" s="95">
        <v>9252176</v>
      </c>
      <c r="AH26" s="95">
        <v>8974611</v>
      </c>
      <c r="AI26" s="95">
        <v>12432056</v>
      </c>
      <c r="AJ26" s="95">
        <v>12432056</v>
      </c>
      <c r="AK26" s="95">
        <v>12059095</v>
      </c>
      <c r="AL26" s="96"/>
      <c r="AM26" s="96"/>
      <c r="AN26" s="96"/>
      <c r="AO26" s="95">
        <v>72988933</v>
      </c>
      <c r="AP26" s="95">
        <v>73667337</v>
      </c>
      <c r="AQ26" s="95">
        <v>75974213</v>
      </c>
    </row>
    <row r="27" spans="1:43" x14ac:dyDescent="0.2">
      <c r="A27" s="3" t="s">
        <v>40</v>
      </c>
      <c r="B27" s="95">
        <v>0</v>
      </c>
      <c r="C27" s="95">
        <v>45815124</v>
      </c>
      <c r="D27" s="95">
        <v>45815124</v>
      </c>
      <c r="E27" s="95">
        <v>0</v>
      </c>
      <c r="F27" s="95">
        <v>7598910</v>
      </c>
      <c r="G27" s="95">
        <v>7598910</v>
      </c>
      <c r="H27" s="95">
        <v>0</v>
      </c>
      <c r="I27" s="95">
        <v>10325475</v>
      </c>
      <c r="J27" s="95">
        <v>10325475</v>
      </c>
      <c r="K27" s="95">
        <v>0</v>
      </c>
      <c r="L27" s="95">
        <v>10090241</v>
      </c>
      <c r="M27" s="95">
        <v>10090241</v>
      </c>
      <c r="N27" s="95">
        <v>0</v>
      </c>
      <c r="O27" s="95">
        <v>9005036</v>
      </c>
      <c r="P27" s="95">
        <v>9005036</v>
      </c>
      <c r="Q27" s="95">
        <v>0</v>
      </c>
      <c r="R27" s="95">
        <v>6209479</v>
      </c>
      <c r="S27" s="95">
        <v>6209479</v>
      </c>
      <c r="T27" s="95">
        <v>0</v>
      </c>
      <c r="U27" s="95">
        <v>24733873</v>
      </c>
      <c r="V27" s="95">
        <v>24733873</v>
      </c>
      <c r="W27" s="95">
        <v>0</v>
      </c>
      <c r="X27" s="95">
        <v>4183308</v>
      </c>
      <c r="Y27" s="95">
        <v>4183308</v>
      </c>
      <c r="Z27" s="95">
        <v>0</v>
      </c>
      <c r="AA27" s="95">
        <v>2823523</v>
      </c>
      <c r="AB27" s="95">
        <v>2823523</v>
      </c>
      <c r="AC27" s="95">
        <v>0</v>
      </c>
      <c r="AD27" s="95">
        <v>6837201</v>
      </c>
      <c r="AE27" s="95">
        <v>6837201</v>
      </c>
      <c r="AF27" s="95">
        <v>0</v>
      </c>
      <c r="AG27" s="95">
        <v>19214078</v>
      </c>
      <c r="AH27" s="95">
        <v>19214078</v>
      </c>
      <c r="AI27" s="95">
        <v>0</v>
      </c>
      <c r="AJ27" s="95">
        <v>20554419</v>
      </c>
      <c r="AK27" s="95">
        <v>20554419</v>
      </c>
      <c r="AL27" s="96"/>
      <c r="AM27" s="96"/>
      <c r="AN27" s="96"/>
      <c r="AO27" s="95">
        <v>0</v>
      </c>
      <c r="AP27" s="95">
        <v>167390667</v>
      </c>
      <c r="AQ27" s="95">
        <v>167390667</v>
      </c>
    </row>
    <row r="28" spans="1:43" x14ac:dyDescent="0.2">
      <c r="A28" s="3" t="s">
        <v>41</v>
      </c>
      <c r="B28" s="95"/>
      <c r="C28" s="95"/>
      <c r="D28" s="95"/>
      <c r="E28" s="95">
        <v>15068265</v>
      </c>
      <c r="F28" s="95">
        <v>15597685</v>
      </c>
      <c r="G28" s="95">
        <v>19473382</v>
      </c>
      <c r="H28" s="95"/>
      <c r="I28" s="95"/>
      <c r="J28" s="95"/>
      <c r="K28" s="95">
        <v>7833646.1500000004</v>
      </c>
      <c r="L28" s="95">
        <v>12153319</v>
      </c>
      <c r="M28" s="95">
        <v>12219954</v>
      </c>
      <c r="N28" s="95"/>
      <c r="O28" s="95"/>
      <c r="P28" s="95"/>
      <c r="Q28" s="95">
        <v>4756496</v>
      </c>
      <c r="R28" s="95">
        <v>4756396</v>
      </c>
      <c r="S28" s="95">
        <v>6484880</v>
      </c>
      <c r="T28" s="95"/>
      <c r="U28" s="95"/>
      <c r="V28" s="95"/>
      <c r="W28" s="95">
        <v>4438370.2300000004</v>
      </c>
      <c r="X28" s="95">
        <v>4438373.2300000004</v>
      </c>
      <c r="Y28" s="95">
        <v>8069471</v>
      </c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6"/>
      <c r="AM28" s="96"/>
      <c r="AN28" s="96"/>
      <c r="AO28" s="95">
        <v>32096777.379999999</v>
      </c>
      <c r="AP28" s="95">
        <v>36945773.230000004</v>
      </c>
      <c r="AQ28" s="95">
        <v>46247687</v>
      </c>
    </row>
    <row r="29" spans="1:43" x14ac:dyDescent="0.2">
      <c r="A29" s="3" t="s">
        <v>34</v>
      </c>
      <c r="B29" s="95">
        <v>4342087</v>
      </c>
      <c r="C29" s="95">
        <v>4342087</v>
      </c>
      <c r="D29" s="95">
        <v>4211824</v>
      </c>
      <c r="E29" s="95">
        <v>3615481</v>
      </c>
      <c r="F29" s="95">
        <v>3615481</v>
      </c>
      <c r="G29" s="95">
        <v>3507017</v>
      </c>
      <c r="H29" s="95">
        <v>4273620</v>
      </c>
      <c r="I29" s="95">
        <v>4273620</v>
      </c>
      <c r="J29" s="95">
        <v>4145411.4</v>
      </c>
      <c r="K29" s="95">
        <v>3222215</v>
      </c>
      <c r="L29" s="95">
        <v>3222215</v>
      </c>
      <c r="M29" s="95">
        <v>3125548.55</v>
      </c>
      <c r="N29" s="95">
        <v>3062315</v>
      </c>
      <c r="O29" s="95">
        <v>3062315</v>
      </c>
      <c r="P29" s="95">
        <v>2970445.55</v>
      </c>
      <c r="Q29" s="95">
        <v>4658093</v>
      </c>
      <c r="R29" s="95">
        <v>4658093</v>
      </c>
      <c r="S29" s="95">
        <v>4518350.21</v>
      </c>
      <c r="T29" s="95">
        <v>5099671</v>
      </c>
      <c r="U29" s="95">
        <v>5099671</v>
      </c>
      <c r="V29" s="95">
        <v>4946680.87</v>
      </c>
      <c r="W29" s="95">
        <v>4754390</v>
      </c>
      <c r="X29" s="95">
        <v>4754390</v>
      </c>
      <c r="Y29" s="95">
        <v>4611758</v>
      </c>
      <c r="Z29" s="95">
        <v>4286370</v>
      </c>
      <c r="AA29" s="95">
        <v>4286370</v>
      </c>
      <c r="AB29" s="95">
        <v>4157779</v>
      </c>
      <c r="AC29" s="95">
        <v>3214260</v>
      </c>
      <c r="AD29" s="95">
        <v>3214260</v>
      </c>
      <c r="AE29" s="95">
        <v>3117832</v>
      </c>
      <c r="AF29" s="95">
        <v>3289677</v>
      </c>
      <c r="AG29" s="95">
        <v>3289677</v>
      </c>
      <c r="AH29" s="95">
        <v>3190986</v>
      </c>
      <c r="AI29" s="95">
        <v>3953051</v>
      </c>
      <c r="AJ29" s="95">
        <v>3953051</v>
      </c>
      <c r="AK29" s="95">
        <v>3834478</v>
      </c>
      <c r="AL29" s="96"/>
      <c r="AM29" s="96"/>
      <c r="AN29" s="96"/>
      <c r="AO29" s="95">
        <v>47771230</v>
      </c>
      <c r="AP29" s="95">
        <v>47771230</v>
      </c>
      <c r="AQ29" s="95">
        <v>46338110.579999998</v>
      </c>
    </row>
    <row r="30" spans="1:43" x14ac:dyDescent="0.2">
      <c r="A30" s="3" t="s">
        <v>45</v>
      </c>
      <c r="B30" s="95"/>
      <c r="C30" s="95"/>
      <c r="D30" s="95"/>
      <c r="E30" s="95">
        <v>9794651</v>
      </c>
      <c r="F30" s="95">
        <v>9749649</v>
      </c>
      <c r="G30" s="95">
        <v>9749649</v>
      </c>
      <c r="H30" s="95">
        <v>16815567.619999997</v>
      </c>
      <c r="I30" s="95">
        <v>16815568.030000001</v>
      </c>
      <c r="J30" s="95">
        <v>12909246</v>
      </c>
      <c r="K30" s="95"/>
      <c r="L30" s="95"/>
      <c r="M30" s="95"/>
      <c r="N30" s="95">
        <v>6232728</v>
      </c>
      <c r="O30" s="95">
        <v>6232728</v>
      </c>
      <c r="P30" s="95">
        <v>6232730</v>
      </c>
      <c r="Q30" s="95">
        <v>2802527.29</v>
      </c>
      <c r="R30" s="95">
        <v>2802507</v>
      </c>
      <c r="S30" s="95">
        <v>2026981</v>
      </c>
      <c r="T30" s="95">
        <v>11276427</v>
      </c>
      <c r="U30" s="95">
        <v>11276429</v>
      </c>
      <c r="V30" s="95">
        <v>11062869</v>
      </c>
      <c r="W30" s="95">
        <v>4810394.92</v>
      </c>
      <c r="X30" s="95">
        <v>4810395</v>
      </c>
      <c r="Y30" s="95">
        <v>4542695</v>
      </c>
      <c r="Z30" s="95">
        <v>10030849.855</v>
      </c>
      <c r="AA30" s="95">
        <v>10030850</v>
      </c>
      <c r="AB30" s="95">
        <v>10031648</v>
      </c>
      <c r="AC30" s="95">
        <v>5487613.29</v>
      </c>
      <c r="AD30" s="95">
        <v>5487613</v>
      </c>
      <c r="AE30" s="95">
        <v>4972821</v>
      </c>
      <c r="AF30" s="95">
        <v>6137240.7199999997</v>
      </c>
      <c r="AG30" s="95">
        <v>6137241</v>
      </c>
      <c r="AH30" s="95">
        <v>5022039</v>
      </c>
      <c r="AI30" s="95">
        <v>5946014</v>
      </c>
      <c r="AJ30" s="95">
        <v>5946014</v>
      </c>
      <c r="AK30" s="95">
        <v>5953125</v>
      </c>
      <c r="AL30" s="96"/>
      <c r="AM30" s="96"/>
      <c r="AN30" s="96"/>
      <c r="AO30" s="95">
        <v>79334013.695000008</v>
      </c>
      <c r="AP30" s="95">
        <v>79288994.030000001</v>
      </c>
      <c r="AQ30" s="95">
        <v>72503803</v>
      </c>
    </row>
    <row r="31" spans="1:43" x14ac:dyDescent="0.2">
      <c r="A31" s="3" t="s">
        <v>14</v>
      </c>
      <c r="B31" s="95">
        <v>50586958</v>
      </c>
      <c r="C31" s="95">
        <v>50182537</v>
      </c>
      <c r="D31" s="95">
        <v>48677060.890000001</v>
      </c>
      <c r="E31" s="95">
        <v>54176988</v>
      </c>
      <c r="F31" s="95">
        <v>54636474</v>
      </c>
      <c r="G31" s="95">
        <v>52997379.780000001</v>
      </c>
      <c r="H31" s="95">
        <v>56351291</v>
      </c>
      <c r="I31" s="95">
        <v>56470124</v>
      </c>
      <c r="J31" s="95">
        <v>54776020.280000001</v>
      </c>
      <c r="K31" s="95">
        <v>57033594</v>
      </c>
      <c r="L31" s="95">
        <v>57470334</v>
      </c>
      <c r="M31" s="95">
        <v>56175782.979999997</v>
      </c>
      <c r="N31" s="95">
        <v>57956874</v>
      </c>
      <c r="O31" s="95">
        <v>51530346</v>
      </c>
      <c r="P31" s="95">
        <v>49988575.619999997</v>
      </c>
      <c r="Q31" s="95">
        <v>44525325</v>
      </c>
      <c r="R31" s="95">
        <v>43808544</v>
      </c>
      <c r="S31" s="95">
        <v>42494287.68</v>
      </c>
      <c r="T31" s="95">
        <v>51615449</v>
      </c>
      <c r="U31" s="95">
        <v>49293388</v>
      </c>
      <c r="V31" s="95">
        <v>47814586.359999999</v>
      </c>
      <c r="W31" s="95">
        <v>51776072</v>
      </c>
      <c r="X31" s="95">
        <v>52463962</v>
      </c>
      <c r="Y31" s="95">
        <v>50890043</v>
      </c>
      <c r="Z31" s="95">
        <v>56017725</v>
      </c>
      <c r="AA31" s="95">
        <v>55583517</v>
      </c>
      <c r="AB31" s="95">
        <v>53916070</v>
      </c>
      <c r="AC31" s="95">
        <v>57373105</v>
      </c>
      <c r="AD31" s="95">
        <v>56410879</v>
      </c>
      <c r="AE31" s="95">
        <v>54718553</v>
      </c>
      <c r="AF31" s="95">
        <v>61206228</v>
      </c>
      <c r="AG31" s="95">
        <v>58972879</v>
      </c>
      <c r="AH31" s="95">
        <v>57203693</v>
      </c>
      <c r="AI31" s="95">
        <v>68001137</v>
      </c>
      <c r="AJ31" s="95">
        <v>67872554</v>
      </c>
      <c r="AK31" s="95">
        <v>65836377</v>
      </c>
      <c r="AL31" s="96"/>
      <c r="AM31" s="96"/>
      <c r="AN31" s="96"/>
      <c r="AO31" s="95">
        <v>666620746</v>
      </c>
      <c r="AP31" s="95">
        <v>654695538</v>
      </c>
      <c r="AQ31" s="95">
        <v>635488429.58999991</v>
      </c>
    </row>
    <row r="32" spans="1:43" x14ac:dyDescent="0.2">
      <c r="A32" s="57" t="s">
        <v>111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</row>
    <row r="33" spans="1:65" x14ac:dyDescent="0.2">
      <c r="A33" s="3" t="s">
        <v>83</v>
      </c>
      <c r="B33" s="95">
        <v>1623058673.6900001</v>
      </c>
      <c r="C33" s="95">
        <v>1640337524</v>
      </c>
      <c r="D33" s="95">
        <v>1554481059.8800001</v>
      </c>
      <c r="E33" s="95">
        <v>1684657260.0900002</v>
      </c>
      <c r="F33" s="95">
        <v>1562810217</v>
      </c>
      <c r="G33" s="95">
        <v>1486952029.9999998</v>
      </c>
      <c r="H33" s="95">
        <v>1692031642.2810001</v>
      </c>
      <c r="I33" s="95">
        <v>1697567645.03</v>
      </c>
      <c r="J33" s="95">
        <v>1611192674.3400002</v>
      </c>
      <c r="K33" s="95">
        <v>1690660674.8099999</v>
      </c>
      <c r="L33" s="95">
        <v>1450420045</v>
      </c>
      <c r="M33" s="95">
        <v>1397191650.79</v>
      </c>
      <c r="N33" s="95">
        <v>1756703120.8799999</v>
      </c>
      <c r="O33" s="95">
        <v>1538332523</v>
      </c>
      <c r="P33" s="95">
        <v>1460194301.1499999</v>
      </c>
      <c r="Q33" s="95">
        <v>793122353.51000011</v>
      </c>
      <c r="R33" s="95">
        <v>719874090</v>
      </c>
      <c r="S33" s="95">
        <v>702619373.37</v>
      </c>
      <c r="T33" s="95">
        <v>1431826542.01</v>
      </c>
      <c r="U33" s="95">
        <v>1401787617</v>
      </c>
      <c r="V33" s="95">
        <v>1330061036.52</v>
      </c>
      <c r="W33" s="95">
        <v>2387314813.1400003</v>
      </c>
      <c r="X33" s="95">
        <v>2358569410.23</v>
      </c>
      <c r="Y33" s="95">
        <v>2229649925</v>
      </c>
      <c r="Z33" s="95">
        <v>1566406822.0550001</v>
      </c>
      <c r="AA33" s="95">
        <v>1383100593.21</v>
      </c>
      <c r="AB33" s="95">
        <v>1315032255</v>
      </c>
      <c r="AC33" s="95">
        <v>1604314175.8799999</v>
      </c>
      <c r="AD33" s="95">
        <v>1983490521.14433</v>
      </c>
      <c r="AE33" s="95">
        <v>1903115005</v>
      </c>
      <c r="AF33" s="95">
        <v>1577656530.8699999</v>
      </c>
      <c r="AG33" s="95">
        <v>1884158730.05</v>
      </c>
      <c r="AH33" s="95">
        <v>1799984345</v>
      </c>
      <c r="AI33" s="95">
        <v>1728845218</v>
      </c>
      <c r="AJ33" s="95">
        <v>1705989760.0469999</v>
      </c>
      <c r="AK33" s="95">
        <v>1623093038</v>
      </c>
      <c r="AL33" s="96"/>
      <c r="AM33" s="96"/>
      <c r="AN33" s="96"/>
      <c r="AO33" s="95">
        <v>19536597827.216003</v>
      </c>
      <c r="AP33" s="95">
        <v>19326438675.711327</v>
      </c>
      <c r="AQ33" s="95">
        <v>18413566694.050003</v>
      </c>
    </row>
    <row r="34" spans="1:65" x14ac:dyDescent="0.2">
      <c r="A34" s="3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6"/>
      <c r="AM34" s="56"/>
      <c r="AN34" s="56"/>
      <c r="AO34" s="55"/>
      <c r="AP34" s="55"/>
      <c r="AQ34" s="55"/>
    </row>
    <row r="35" spans="1:65" x14ac:dyDescent="0.2">
      <c r="A35" s="63" t="s">
        <v>318</v>
      </c>
      <c r="B35" s="64">
        <v>1623058673.6900001</v>
      </c>
      <c r="C35" s="64">
        <v>1640337524</v>
      </c>
      <c r="D35" s="64">
        <v>1554481059.8800001</v>
      </c>
      <c r="E35" s="64">
        <v>1684657260.0900002</v>
      </c>
      <c r="F35" s="64">
        <v>1562810217</v>
      </c>
      <c r="G35" s="64">
        <v>1486952029.9999998</v>
      </c>
      <c r="H35" s="64">
        <v>1692031642.2810001</v>
      </c>
      <c r="I35" s="64">
        <v>1697567645.03</v>
      </c>
      <c r="J35" s="64">
        <v>1607050159.3400002</v>
      </c>
      <c r="K35" s="64">
        <v>1690660674.8099999</v>
      </c>
      <c r="L35" s="64">
        <v>1473491445</v>
      </c>
      <c r="M35" s="64">
        <v>1378621365.79</v>
      </c>
      <c r="N35" s="64">
        <v>1756703120.8799999</v>
      </c>
      <c r="O35" s="64">
        <v>1538332525</v>
      </c>
      <c r="P35" s="64">
        <v>1460194301.1499999</v>
      </c>
      <c r="Q35" s="64">
        <v>793122353.51000011</v>
      </c>
      <c r="R35" s="64">
        <v>724036898</v>
      </c>
      <c r="S35" s="64">
        <v>700694764.37</v>
      </c>
      <c r="T35" s="64">
        <v>1440590448.01</v>
      </c>
      <c r="U35" s="64">
        <v>1410551521</v>
      </c>
      <c r="V35" s="64">
        <v>1338540201.52</v>
      </c>
      <c r="W35" s="64">
        <v>2302233554.1400003</v>
      </c>
      <c r="X35" s="64">
        <v>2321735926.23</v>
      </c>
      <c r="Y35" s="64">
        <v>2229649925</v>
      </c>
      <c r="Z35" s="64">
        <v>1566406822.0550001</v>
      </c>
      <c r="AA35" s="64">
        <v>1382174630.21</v>
      </c>
      <c r="AB35" s="64">
        <v>1314038807</v>
      </c>
      <c r="AC35" s="64">
        <v>1604314175.8799999</v>
      </c>
      <c r="AD35" s="64">
        <v>1983490521.14433</v>
      </c>
      <c r="AE35" s="64">
        <v>1904345423</v>
      </c>
      <c r="AF35" s="64">
        <v>1577656530.8699999</v>
      </c>
      <c r="AG35" s="64">
        <v>1881509949.05</v>
      </c>
      <c r="AH35" s="64">
        <v>1797415026.9300001</v>
      </c>
      <c r="AI35" s="64">
        <v>1736898658</v>
      </c>
      <c r="AJ35" s="64">
        <v>1714043200.0469999</v>
      </c>
      <c r="AK35" s="64">
        <v>1630904874.6800001</v>
      </c>
      <c r="AL35" s="64">
        <v>15911977</v>
      </c>
      <c r="AM35" s="64">
        <v>12118789</v>
      </c>
      <c r="AN35" s="64">
        <v>939103906</v>
      </c>
      <c r="AO35" s="64">
        <v>19484245891.216003</v>
      </c>
      <c r="AP35" s="64">
        <v>19342200790.711327</v>
      </c>
      <c r="AQ35" s="64">
        <v>19341991844.660004</v>
      </c>
    </row>
    <row r="36" spans="1:65" s="62" customFormat="1" x14ac:dyDescent="0.2">
      <c r="A36" s="58" t="s">
        <v>319</v>
      </c>
      <c r="B36" s="65"/>
      <c r="C36" s="65"/>
      <c r="D36" s="66">
        <v>1551249841</v>
      </c>
      <c r="E36" s="66"/>
      <c r="F36" s="66"/>
      <c r="G36" s="66">
        <v>1487608462</v>
      </c>
      <c r="H36" s="66"/>
      <c r="I36" s="66"/>
      <c r="J36" s="66">
        <v>1607050158</v>
      </c>
      <c r="K36" s="66"/>
      <c r="L36" s="66"/>
      <c r="M36" s="67">
        <v>1393001567</v>
      </c>
      <c r="N36" s="65"/>
      <c r="O36" s="65"/>
      <c r="P36" s="66">
        <v>1460194302</v>
      </c>
      <c r="Q36" s="65"/>
      <c r="R36" s="65"/>
      <c r="S36" s="66">
        <v>696090335</v>
      </c>
      <c r="T36" s="66"/>
      <c r="U36" s="66"/>
      <c r="V36" s="66">
        <v>1338540205</v>
      </c>
      <c r="W36" s="66"/>
      <c r="X36" s="66"/>
      <c r="Y36" s="66">
        <v>2228993495</v>
      </c>
      <c r="Z36" s="65"/>
      <c r="AA36" s="65"/>
      <c r="AB36" s="66">
        <v>1309065987</v>
      </c>
      <c r="AC36" s="66"/>
      <c r="AD36" s="66"/>
      <c r="AE36" s="66">
        <v>1904320023</v>
      </c>
      <c r="AF36" s="65"/>
      <c r="AG36" s="65"/>
      <c r="AH36" s="66">
        <v>1778200948</v>
      </c>
      <c r="AI36" s="65"/>
      <c r="AJ36" s="65"/>
      <c r="AK36" s="66">
        <v>1605125455</v>
      </c>
      <c r="AL36" s="68"/>
      <c r="AM36" s="65"/>
      <c r="AN36" s="66"/>
      <c r="AO36" s="65"/>
      <c r="AP36" s="65"/>
      <c r="AQ36" s="66">
        <v>18359440778</v>
      </c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</row>
    <row r="37" spans="1:65" x14ac:dyDescent="0.2">
      <c r="A37" s="59" t="s">
        <v>317</v>
      </c>
      <c r="B37" s="69"/>
      <c r="C37" s="69"/>
      <c r="D37" s="70">
        <f>D36-D35</f>
        <v>-3231218.8800001144</v>
      </c>
      <c r="E37" s="69"/>
      <c r="F37" s="69"/>
      <c r="G37" s="70">
        <f>G36-G35</f>
        <v>656432.00000023842</v>
      </c>
      <c r="H37" s="69"/>
      <c r="I37" s="69"/>
      <c r="J37" s="71">
        <f>J36-J35</f>
        <v>-1.3400001525878906</v>
      </c>
      <c r="K37" s="69"/>
      <c r="L37" s="69"/>
      <c r="M37" s="70">
        <f>M36-M35</f>
        <v>14380201.210000038</v>
      </c>
      <c r="N37" s="69"/>
      <c r="O37" s="69"/>
      <c r="P37" s="71">
        <f>P36-P35</f>
        <v>0.85000014305114746</v>
      </c>
      <c r="Q37" s="69"/>
      <c r="R37" s="69"/>
      <c r="S37" s="70">
        <f>S36-S35</f>
        <v>-4604429.3700000048</v>
      </c>
      <c r="T37" s="69"/>
      <c r="U37" s="69"/>
      <c r="V37" s="71">
        <f>V36-V35</f>
        <v>3.4800000190734863</v>
      </c>
      <c r="W37" s="69"/>
      <c r="X37" s="69"/>
      <c r="Y37" s="70">
        <f>Y36-Y35</f>
        <v>-656430</v>
      </c>
      <c r="Z37" s="69"/>
      <c r="AA37" s="69"/>
      <c r="AB37" s="70">
        <f>AB36-AB35</f>
        <v>-4972820</v>
      </c>
      <c r="AC37" s="69"/>
      <c r="AD37" s="69"/>
      <c r="AE37" s="70">
        <f>AE36-AE35</f>
        <v>-25400</v>
      </c>
      <c r="AF37" s="69"/>
      <c r="AG37" s="69"/>
      <c r="AH37" s="70">
        <f>AH36-AH35</f>
        <v>-19214078.930000067</v>
      </c>
      <c r="AI37" s="69"/>
      <c r="AJ37" s="69"/>
      <c r="AK37" s="70">
        <f>AK36-AK35</f>
        <v>-25779419.680000067</v>
      </c>
      <c r="AL37" s="69"/>
      <c r="AM37" s="69"/>
      <c r="AN37" s="70">
        <f>AN36-AN35</f>
        <v>-939103906</v>
      </c>
      <c r="AO37" s="69"/>
      <c r="AP37" s="69"/>
      <c r="AQ37" s="70">
        <f>AQ36-AQ35</f>
        <v>-982551066.66000366</v>
      </c>
    </row>
    <row r="39" spans="1:65" x14ac:dyDescent="0.2">
      <c r="B39"/>
    </row>
    <row r="41" spans="1:65" x14ac:dyDescent="0.2">
      <c r="A41" s="46" t="s">
        <v>313</v>
      </c>
      <c r="B41" s="46" t="s">
        <v>112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65" x14ac:dyDescent="0.2">
      <c r="B42" t="s">
        <v>16</v>
      </c>
      <c r="C42"/>
      <c r="D42" t="s">
        <v>42</v>
      </c>
      <c r="E42"/>
      <c r="F42" t="s">
        <v>46</v>
      </c>
      <c r="G42"/>
      <c r="H42" t="s">
        <v>50</v>
      </c>
      <c r="I42"/>
      <c r="J42" t="s">
        <v>51</v>
      </c>
      <c r="K42"/>
      <c r="L42" t="s">
        <v>52</v>
      </c>
      <c r="M42"/>
      <c r="N42" t="s">
        <v>54</v>
      </c>
      <c r="O42"/>
      <c r="P42" t="s">
        <v>57</v>
      </c>
      <c r="Q42"/>
      <c r="R42" t="s">
        <v>60</v>
      </c>
      <c r="S42"/>
      <c r="T42" t="s">
        <v>28</v>
      </c>
      <c r="U42"/>
      <c r="V42" t="s">
        <v>20</v>
      </c>
      <c r="W42" t="s">
        <v>27</v>
      </c>
      <c r="X42" t="s">
        <v>111</v>
      </c>
      <c r="Y42" t="s">
        <v>83</v>
      </c>
      <c r="Z42"/>
      <c r="AA42"/>
      <c r="AB42"/>
      <c r="AC42"/>
      <c r="AD42"/>
      <c r="AE42"/>
      <c r="AF42"/>
      <c r="AG42"/>
      <c r="AH42"/>
      <c r="AI42"/>
    </row>
    <row r="43" spans="1:65" x14ac:dyDescent="0.2">
      <c r="A43" s="46" t="s">
        <v>310</v>
      </c>
      <c r="B43">
        <v>2020</v>
      </c>
      <c r="C43">
        <v>2021</v>
      </c>
      <c r="D43">
        <v>2020</v>
      </c>
      <c r="E43">
        <v>2021</v>
      </c>
      <c r="F43">
        <v>2020</v>
      </c>
      <c r="G43">
        <v>2021</v>
      </c>
      <c r="H43">
        <v>2020</v>
      </c>
      <c r="I43">
        <v>2021</v>
      </c>
      <c r="J43">
        <v>2020</v>
      </c>
      <c r="K43">
        <v>2021</v>
      </c>
      <c r="L43">
        <v>2020</v>
      </c>
      <c r="M43">
        <v>2021</v>
      </c>
      <c r="N43">
        <v>2020</v>
      </c>
      <c r="O43">
        <v>2021</v>
      </c>
      <c r="P43">
        <v>2020</v>
      </c>
      <c r="Q43">
        <v>2021</v>
      </c>
      <c r="R43">
        <v>2020</v>
      </c>
      <c r="S43">
        <v>2021</v>
      </c>
      <c r="T43">
        <v>2020</v>
      </c>
      <c r="U43">
        <v>2021</v>
      </c>
      <c r="V43">
        <v>2020</v>
      </c>
      <c r="W43">
        <v>2020</v>
      </c>
      <c r="X43">
        <v>2021</v>
      </c>
      <c r="Y43"/>
      <c r="Z43"/>
      <c r="AA43"/>
      <c r="AB43"/>
      <c r="AC43"/>
      <c r="AD43"/>
      <c r="AE43"/>
      <c r="AF43"/>
      <c r="AG43"/>
      <c r="AH43"/>
      <c r="AI43"/>
    </row>
    <row r="44" spans="1:65" x14ac:dyDescent="0.2">
      <c r="A44" s="3" t="s">
        <v>31</v>
      </c>
      <c r="B44" s="94">
        <v>7093506</v>
      </c>
      <c r="C44" s="94">
        <v>5877565</v>
      </c>
      <c r="D44" s="94">
        <v>7498432</v>
      </c>
      <c r="E44" s="94"/>
      <c r="F44" s="94">
        <v>7493926</v>
      </c>
      <c r="G44" s="94">
        <v>14301088</v>
      </c>
      <c r="H44" s="94">
        <v>7533861</v>
      </c>
      <c r="I44" s="94">
        <v>7958307</v>
      </c>
      <c r="J44" s="94">
        <v>5594829</v>
      </c>
      <c r="K44" s="94">
        <v>8221802</v>
      </c>
      <c r="L44" s="94">
        <v>7520594</v>
      </c>
      <c r="M44" s="94">
        <v>6596853</v>
      </c>
      <c r="N44" s="94">
        <v>7522545</v>
      </c>
      <c r="O44" s="94">
        <v>7698682</v>
      </c>
      <c r="P44" s="94">
        <v>7546825</v>
      </c>
      <c r="Q44" s="94">
        <v>8436274</v>
      </c>
      <c r="R44" s="94">
        <v>7541515</v>
      </c>
      <c r="S44" s="94">
        <v>6508458</v>
      </c>
      <c r="T44" s="94"/>
      <c r="U44" s="94">
        <v>6520624</v>
      </c>
      <c r="V44" s="94">
        <v>11526085</v>
      </c>
      <c r="W44" s="94">
        <v>5855672</v>
      </c>
      <c r="X44" s="94"/>
      <c r="Y44" s="94">
        <v>154847443</v>
      </c>
      <c r="Z44"/>
      <c r="AA44"/>
      <c r="AB44"/>
      <c r="AC44"/>
      <c r="AD44"/>
      <c r="AE44"/>
      <c r="AF44"/>
      <c r="AG44"/>
      <c r="AH44"/>
      <c r="AI44"/>
    </row>
    <row r="45" spans="1:65" x14ac:dyDescent="0.2">
      <c r="A45" s="3" t="s">
        <v>64</v>
      </c>
      <c r="B45" s="94"/>
      <c r="C45" s="94"/>
      <c r="D45" s="94"/>
      <c r="E45" s="94">
        <v>3471145</v>
      </c>
      <c r="F45" s="94"/>
      <c r="G45" s="94">
        <v>9031700</v>
      </c>
      <c r="H45" s="94"/>
      <c r="I45" s="94">
        <v>5974269</v>
      </c>
      <c r="J45" s="94"/>
      <c r="K45" s="94">
        <v>6606438</v>
      </c>
      <c r="L45" s="94"/>
      <c r="M45" s="94">
        <v>6307018</v>
      </c>
      <c r="N45" s="94"/>
      <c r="O45" s="94">
        <v>5835715</v>
      </c>
      <c r="P45" s="94"/>
      <c r="Q45" s="94">
        <v>6639146</v>
      </c>
      <c r="R45" s="94">
        <v>6472937</v>
      </c>
      <c r="S45" s="94">
        <v>7139734</v>
      </c>
      <c r="T45" s="94">
        <v>5242519</v>
      </c>
      <c r="U45" s="94">
        <v>6769185</v>
      </c>
      <c r="V45" s="94">
        <v>7811837</v>
      </c>
      <c r="W45" s="94"/>
      <c r="X45" s="94"/>
      <c r="Y45" s="94">
        <v>77301643</v>
      </c>
      <c r="Z45"/>
      <c r="AA45"/>
      <c r="AB45"/>
      <c r="AC45"/>
      <c r="AD45"/>
      <c r="AE45"/>
      <c r="AF45"/>
      <c r="AG45"/>
      <c r="AH45"/>
      <c r="AI45"/>
    </row>
    <row r="46" spans="1:65" x14ac:dyDescent="0.2">
      <c r="A46" s="3" t="s">
        <v>32</v>
      </c>
      <c r="B46" s="94">
        <v>308536630.97000003</v>
      </c>
      <c r="C46" s="94">
        <v>376147100</v>
      </c>
      <c r="D46" s="94">
        <v>327684568</v>
      </c>
      <c r="E46" s="94">
        <v>323661112</v>
      </c>
      <c r="F46" s="94">
        <v>358033634.80000001</v>
      </c>
      <c r="G46" s="94">
        <v>331815000</v>
      </c>
      <c r="H46" s="94">
        <v>279965746.56999999</v>
      </c>
      <c r="I46" s="94">
        <v>369371099</v>
      </c>
      <c r="J46" s="94">
        <v>312162902</v>
      </c>
      <c r="K46" s="94">
        <v>341355216</v>
      </c>
      <c r="L46" s="94">
        <v>328084611.25999999</v>
      </c>
      <c r="M46" s="94">
        <v>305423602</v>
      </c>
      <c r="N46" s="94">
        <v>306584722.27999997</v>
      </c>
      <c r="O46" s="94">
        <v>305089153</v>
      </c>
      <c r="P46" s="94">
        <v>396503871</v>
      </c>
      <c r="Q46" s="94">
        <v>232438566</v>
      </c>
      <c r="R46" s="94">
        <v>334367156</v>
      </c>
      <c r="S46" s="94">
        <v>324880148</v>
      </c>
      <c r="T46" s="94">
        <v>350150885</v>
      </c>
      <c r="U46" s="94">
        <v>401406309</v>
      </c>
      <c r="V46" s="94">
        <v>376195725</v>
      </c>
      <c r="W46" s="94">
        <v>348410704</v>
      </c>
      <c r="X46" s="94"/>
      <c r="Y46" s="94">
        <v>7338268461.8800001</v>
      </c>
      <c r="Z46"/>
      <c r="AA46"/>
      <c r="AB46"/>
      <c r="AC46"/>
      <c r="AD46"/>
      <c r="AE46"/>
      <c r="AF46"/>
      <c r="AG46"/>
      <c r="AH46"/>
      <c r="AI46"/>
    </row>
    <row r="47" spans="1:65" x14ac:dyDescent="0.2">
      <c r="A47" s="3" t="s">
        <v>26</v>
      </c>
      <c r="B47" s="94">
        <v>47613349.189999998</v>
      </c>
      <c r="C47" s="94">
        <v>50724361</v>
      </c>
      <c r="D47" s="94">
        <v>56041360.060000002</v>
      </c>
      <c r="E47" s="94">
        <v>60100562</v>
      </c>
      <c r="F47" s="94">
        <v>54143175.789999999</v>
      </c>
      <c r="G47" s="94">
        <v>50134084</v>
      </c>
      <c r="H47" s="94">
        <v>41974067.950000003</v>
      </c>
      <c r="I47" s="94">
        <v>52626096</v>
      </c>
      <c r="J47" s="94">
        <v>39467198.009999998</v>
      </c>
      <c r="K47" s="94">
        <v>53703980</v>
      </c>
      <c r="L47" s="94">
        <v>47559804.219999999</v>
      </c>
      <c r="M47" s="94">
        <v>54408172</v>
      </c>
      <c r="N47" s="94">
        <v>44406057</v>
      </c>
      <c r="O47" s="94">
        <v>48851203</v>
      </c>
      <c r="P47" s="94">
        <v>51833007</v>
      </c>
      <c r="Q47" s="94">
        <v>42069121</v>
      </c>
      <c r="R47" s="94">
        <v>47975395</v>
      </c>
      <c r="S47" s="94">
        <v>53194712</v>
      </c>
      <c r="T47" s="94">
        <v>53482681</v>
      </c>
      <c r="U47" s="94">
        <v>56216630</v>
      </c>
      <c r="V47" s="94">
        <v>53279769</v>
      </c>
      <c r="W47" s="94">
        <v>55847566</v>
      </c>
      <c r="X47" s="94"/>
      <c r="Y47" s="94">
        <v>1115652351.22</v>
      </c>
      <c r="Z47"/>
      <c r="AA47"/>
      <c r="AB47"/>
      <c r="AC47"/>
      <c r="AD47"/>
      <c r="AE47"/>
      <c r="AF47"/>
      <c r="AG47"/>
      <c r="AH47"/>
      <c r="AI47"/>
    </row>
    <row r="48" spans="1:65" x14ac:dyDescent="0.2">
      <c r="A48" s="3" t="s">
        <v>53</v>
      </c>
      <c r="B48" s="94"/>
      <c r="C48" s="94">
        <v>3643061</v>
      </c>
      <c r="D48" s="94"/>
      <c r="E48" s="94">
        <v>3425901</v>
      </c>
      <c r="F48" s="94"/>
      <c r="G48" s="94">
        <v>4314060</v>
      </c>
      <c r="H48" s="94"/>
      <c r="I48" s="94">
        <v>4029077</v>
      </c>
      <c r="J48" s="94"/>
      <c r="K48" s="94">
        <v>4081877</v>
      </c>
      <c r="L48" s="94">
        <v>13022621</v>
      </c>
      <c r="M48" s="94">
        <v>3979407</v>
      </c>
      <c r="N48" s="94">
        <v>3685445</v>
      </c>
      <c r="O48" s="94">
        <v>3707511</v>
      </c>
      <c r="P48" s="94">
        <v>3458648</v>
      </c>
      <c r="Q48" s="94">
        <v>4017437</v>
      </c>
      <c r="R48" s="94">
        <v>3197559</v>
      </c>
      <c r="S48" s="94">
        <v>4137484</v>
      </c>
      <c r="T48" s="94">
        <v>3252350</v>
      </c>
      <c r="U48" s="94">
        <v>4169048</v>
      </c>
      <c r="V48" s="94">
        <v>3198338</v>
      </c>
      <c r="W48" s="94">
        <v>4038740</v>
      </c>
      <c r="X48" s="94"/>
      <c r="Y48" s="94">
        <v>73358564</v>
      </c>
      <c r="Z48"/>
      <c r="AA48"/>
      <c r="AB48"/>
      <c r="AC48"/>
      <c r="AD48"/>
      <c r="AE48"/>
      <c r="AF48"/>
      <c r="AG48"/>
      <c r="AH48"/>
      <c r="AI48"/>
    </row>
    <row r="49" spans="1:35" x14ac:dyDescent="0.2">
      <c r="A49" s="3" t="s">
        <v>17</v>
      </c>
      <c r="B49" s="94">
        <v>1595997</v>
      </c>
      <c r="C49" s="94">
        <v>1447515</v>
      </c>
      <c r="D49" s="94">
        <v>675981</v>
      </c>
      <c r="E49" s="94">
        <v>1447515</v>
      </c>
      <c r="F49" s="94">
        <v>441848</v>
      </c>
      <c r="G49" s="94">
        <v>1447515</v>
      </c>
      <c r="H49" s="94">
        <v>23482035</v>
      </c>
      <c r="I49" s="94">
        <v>7600215</v>
      </c>
      <c r="J49" s="94"/>
      <c r="K49" s="94">
        <v>1447515</v>
      </c>
      <c r="L49" s="94">
        <v>3520738</v>
      </c>
      <c r="M49" s="94">
        <v>1447515</v>
      </c>
      <c r="N49" s="94"/>
      <c r="O49" s="94">
        <v>1447515</v>
      </c>
      <c r="P49" s="94">
        <v>3311406</v>
      </c>
      <c r="Q49" s="94">
        <v>3789865</v>
      </c>
      <c r="R49" s="94">
        <v>1821027</v>
      </c>
      <c r="S49" s="94">
        <v>1447515</v>
      </c>
      <c r="T49" s="94">
        <v>2895030</v>
      </c>
      <c r="U49" s="94">
        <v>1447515</v>
      </c>
      <c r="V49" s="94">
        <v>1447515</v>
      </c>
      <c r="W49" s="94">
        <v>1447515</v>
      </c>
      <c r="X49" s="94"/>
      <c r="Y49" s="94">
        <v>63609292</v>
      </c>
      <c r="Z49"/>
      <c r="AA49"/>
      <c r="AB49"/>
      <c r="AC49"/>
      <c r="AD49"/>
      <c r="AE49"/>
      <c r="AF49"/>
      <c r="AG49"/>
      <c r="AH49"/>
      <c r="AI49"/>
    </row>
    <row r="50" spans="1:35" x14ac:dyDescent="0.2">
      <c r="A50" s="3" t="s">
        <v>38</v>
      </c>
      <c r="B50">
        <v>3231219</v>
      </c>
      <c r="C50"/>
      <c r="D50">
        <v>46309</v>
      </c>
      <c r="E50"/>
      <c r="F50"/>
      <c r="G50"/>
      <c r="H50"/>
      <c r="I50"/>
      <c r="J50"/>
      <c r="K50"/>
      <c r="L50">
        <v>4604428</v>
      </c>
      <c r="M50"/>
      <c r="N50"/>
      <c r="O50"/>
      <c r="P50"/>
      <c r="Q50"/>
      <c r="R50"/>
      <c r="S50"/>
      <c r="T50">
        <v>3612000</v>
      </c>
      <c r="U50"/>
      <c r="V50"/>
      <c r="W50"/>
      <c r="X50"/>
      <c r="Y50">
        <v>11493956</v>
      </c>
      <c r="Z50"/>
      <c r="AA50"/>
      <c r="AB50"/>
      <c r="AC50"/>
      <c r="AD50"/>
      <c r="AE50"/>
      <c r="AF50"/>
      <c r="AG50"/>
      <c r="AH50"/>
      <c r="AI50"/>
    </row>
    <row r="51" spans="1:35" x14ac:dyDescent="0.2">
      <c r="A51" s="3" t="s">
        <v>19</v>
      </c>
      <c r="B51" s="94">
        <v>96591698.870000005</v>
      </c>
      <c r="C51" s="94">
        <v>147657829</v>
      </c>
      <c r="D51" s="94">
        <v>90795017</v>
      </c>
      <c r="E51" s="94">
        <v>60136068</v>
      </c>
      <c r="F51" s="94">
        <v>106698991.2</v>
      </c>
      <c r="G51" s="94">
        <v>77479924</v>
      </c>
      <c r="H51" s="94">
        <v>92539994.319999993</v>
      </c>
      <c r="I51" s="94">
        <v>70463161</v>
      </c>
      <c r="J51" s="94">
        <v>58310968</v>
      </c>
      <c r="K51" s="94">
        <v>66753301</v>
      </c>
      <c r="L51" s="94">
        <v>57320409.82</v>
      </c>
      <c r="M51" s="94">
        <v>67193984</v>
      </c>
      <c r="N51" s="94">
        <v>72484907</v>
      </c>
      <c r="O51" s="94">
        <v>62651639</v>
      </c>
      <c r="P51" s="94">
        <v>64832076</v>
      </c>
      <c r="Q51" s="94">
        <v>72002120</v>
      </c>
      <c r="R51" s="94">
        <v>58421722</v>
      </c>
      <c r="S51" s="94">
        <v>84601536</v>
      </c>
      <c r="T51" s="94">
        <v>73071951</v>
      </c>
      <c r="U51" s="94">
        <v>87888146</v>
      </c>
      <c r="V51" s="94"/>
      <c r="W51" s="94">
        <v>65530896</v>
      </c>
      <c r="X51" s="94"/>
      <c r="Y51" s="94">
        <v>1633426339.21</v>
      </c>
      <c r="Z51"/>
      <c r="AA51"/>
      <c r="AB51"/>
      <c r="AC51"/>
      <c r="AD51"/>
      <c r="AE51"/>
      <c r="AF51"/>
      <c r="AG51"/>
      <c r="AH51"/>
      <c r="AI51"/>
    </row>
    <row r="52" spans="1:35" x14ac:dyDescent="0.2">
      <c r="A52" s="3" t="s">
        <v>18</v>
      </c>
      <c r="B52" s="94">
        <v>3418838.72</v>
      </c>
      <c r="C52" s="94">
        <v>5368128</v>
      </c>
      <c r="D52" s="94">
        <v>1724203</v>
      </c>
      <c r="E52" s="94">
        <v>1154176</v>
      </c>
      <c r="F52" s="94">
        <v>1480625.46</v>
      </c>
      <c r="G52" s="94">
        <v>1394294</v>
      </c>
      <c r="H52" s="94">
        <v>1167525.95</v>
      </c>
      <c r="I52" s="94">
        <v>1048556</v>
      </c>
      <c r="J52" s="94">
        <v>1081260.94</v>
      </c>
      <c r="K52" s="94">
        <v>1170554</v>
      </c>
      <c r="L52" s="94">
        <v>968506.2</v>
      </c>
      <c r="M52" s="94">
        <v>1164449</v>
      </c>
      <c r="N52" s="94">
        <v>1531337.06</v>
      </c>
      <c r="O52" s="94">
        <v>782494</v>
      </c>
      <c r="P52" s="94">
        <v>1779742</v>
      </c>
      <c r="Q52" s="94">
        <v>1306101</v>
      </c>
      <c r="R52" s="94">
        <v>665474</v>
      </c>
      <c r="S52" s="94">
        <v>1218955</v>
      </c>
      <c r="T52" s="94">
        <v>1063995</v>
      </c>
      <c r="U52" s="94">
        <v>1277836</v>
      </c>
      <c r="V52" s="94"/>
      <c r="W52" s="94">
        <v>140552</v>
      </c>
      <c r="X52" s="94"/>
      <c r="Y52" s="94">
        <v>30907603.329999998</v>
      </c>
      <c r="Z52"/>
      <c r="AA52"/>
      <c r="AB52"/>
      <c r="AC52"/>
      <c r="AD52"/>
      <c r="AE52"/>
      <c r="AF52"/>
      <c r="AG52"/>
      <c r="AH52"/>
      <c r="AI52"/>
    </row>
    <row r="53" spans="1:35" x14ac:dyDescent="0.2">
      <c r="A53" s="3" t="s">
        <v>24</v>
      </c>
      <c r="B53">
        <v>5918154.2999999998</v>
      </c>
      <c r="C53"/>
      <c r="D53"/>
      <c r="E53"/>
      <c r="F53">
        <v>11672912.1</v>
      </c>
      <c r="G53"/>
      <c r="H53">
        <v>5681862.2999999998</v>
      </c>
      <c r="I53"/>
      <c r="J53">
        <v>6068147.3399999999</v>
      </c>
      <c r="K53"/>
      <c r="L53">
        <v>6198154</v>
      </c>
      <c r="M53"/>
      <c r="N53">
        <v>6198154</v>
      </c>
      <c r="O53"/>
      <c r="P53">
        <v>5182147</v>
      </c>
      <c r="Q53"/>
      <c r="R53"/>
      <c r="S53"/>
      <c r="T53"/>
      <c r="U53"/>
      <c r="V53"/>
      <c r="W53"/>
      <c r="X53"/>
      <c r="Y53">
        <v>46919531.039999999</v>
      </c>
      <c r="Z53"/>
      <c r="AA53"/>
      <c r="AB53"/>
      <c r="AC53"/>
      <c r="AD53"/>
      <c r="AE53"/>
      <c r="AF53"/>
      <c r="AG53"/>
      <c r="AH53"/>
      <c r="AI53"/>
    </row>
    <row r="54" spans="1:35" x14ac:dyDescent="0.2">
      <c r="A54" s="3" t="s">
        <v>21</v>
      </c>
      <c r="B54" s="94">
        <v>566348</v>
      </c>
      <c r="C54" s="94">
        <v>607614</v>
      </c>
      <c r="D54" s="94">
        <v>528928</v>
      </c>
      <c r="E54" s="94">
        <v>590371</v>
      </c>
      <c r="F54" s="94">
        <v>567632</v>
      </c>
      <c r="G54" s="94"/>
      <c r="H54" s="94">
        <v>522632</v>
      </c>
      <c r="I54" s="94">
        <v>1174153</v>
      </c>
      <c r="J54" s="94">
        <v>242546</v>
      </c>
      <c r="K54" s="94">
        <v>695815</v>
      </c>
      <c r="L54" s="94">
        <v>376751</v>
      </c>
      <c r="M54" s="94">
        <v>620333</v>
      </c>
      <c r="N54" s="94">
        <v>536034</v>
      </c>
      <c r="O54" s="94">
        <v>173894</v>
      </c>
      <c r="P54" s="94">
        <v>610957</v>
      </c>
      <c r="Q54" s="94">
        <v>435884</v>
      </c>
      <c r="R54" s="94">
        <v>662735</v>
      </c>
      <c r="S54" s="94">
        <v>765994</v>
      </c>
      <c r="T54" s="94">
        <v>499643</v>
      </c>
      <c r="U54" s="94">
        <v>834331</v>
      </c>
      <c r="V54" s="94">
        <v>537848</v>
      </c>
      <c r="W54" s="94">
        <v>500192</v>
      </c>
      <c r="X54" s="94"/>
      <c r="Y54" s="94">
        <v>12050635</v>
      </c>
      <c r="Z54"/>
      <c r="AA54"/>
      <c r="AB54"/>
      <c r="AC54"/>
      <c r="AD54"/>
      <c r="AE54"/>
      <c r="AF54"/>
      <c r="AG54"/>
      <c r="AH54"/>
      <c r="AI54"/>
    </row>
    <row r="55" spans="1:35" x14ac:dyDescent="0.2">
      <c r="A55" s="3" t="s">
        <v>29</v>
      </c>
      <c r="B55" s="94">
        <v>891580618.40999997</v>
      </c>
      <c r="C55" s="94">
        <v>869094004</v>
      </c>
      <c r="D55" s="94">
        <v>792362370.56999993</v>
      </c>
      <c r="E55" s="94">
        <v>792220408</v>
      </c>
      <c r="F55" s="94">
        <v>880041554.13</v>
      </c>
      <c r="G55" s="94"/>
      <c r="H55" s="94">
        <v>770866080.87</v>
      </c>
      <c r="I55" s="94">
        <v>886748566</v>
      </c>
      <c r="J55" s="94">
        <v>772397113.83000004</v>
      </c>
      <c r="K55" s="94">
        <v>1498371169</v>
      </c>
      <c r="L55" s="94"/>
      <c r="M55" s="94">
        <v>683245987</v>
      </c>
      <c r="N55" s="94">
        <v>699546543.12</v>
      </c>
      <c r="O55" s="94">
        <v>818289246</v>
      </c>
      <c r="P55" s="94">
        <v>1455215397</v>
      </c>
      <c r="Q55" s="94">
        <v>838696564</v>
      </c>
      <c r="R55" s="94">
        <v>640869739</v>
      </c>
      <c r="S55" s="94">
        <v>821586143</v>
      </c>
      <c r="T55" s="94">
        <v>781807772</v>
      </c>
      <c r="U55" s="94"/>
      <c r="V55" s="94">
        <v>832734342</v>
      </c>
      <c r="W55" s="94">
        <v>807474583</v>
      </c>
      <c r="X55" s="94"/>
      <c r="Y55" s="94">
        <v>16533148200.93</v>
      </c>
      <c r="Z55"/>
      <c r="AA55"/>
      <c r="AB55"/>
      <c r="AC55"/>
      <c r="AD55"/>
      <c r="AE55"/>
      <c r="AF55"/>
      <c r="AG55"/>
      <c r="AH55"/>
      <c r="AI55"/>
    </row>
    <row r="56" spans="1:35" x14ac:dyDescent="0.2">
      <c r="A56" s="3" t="s">
        <v>169</v>
      </c>
      <c r="B56" s="94"/>
      <c r="C56" s="94">
        <v>44459925</v>
      </c>
      <c r="D56" s="94">
        <v>34984816.369999997</v>
      </c>
      <c r="E56" s="94"/>
      <c r="F56" s="94"/>
      <c r="G56" s="94">
        <v>80755684</v>
      </c>
      <c r="H56" s="94"/>
      <c r="I56" s="94"/>
      <c r="J56" s="94">
        <v>109560721</v>
      </c>
      <c r="K56" s="94">
        <v>86237656</v>
      </c>
      <c r="L56" s="94">
        <v>58297402.549999997</v>
      </c>
      <c r="M56" s="94"/>
      <c r="N56" s="94"/>
      <c r="O56" s="94">
        <v>87152382</v>
      </c>
      <c r="P56" s="94">
        <v>80810172</v>
      </c>
      <c r="Q56" s="94">
        <v>46744693</v>
      </c>
      <c r="R56" s="94">
        <v>38209265</v>
      </c>
      <c r="S56" s="94">
        <v>46928649</v>
      </c>
      <c r="T56" s="94">
        <v>48268035</v>
      </c>
      <c r="U56" s="94">
        <v>45044571</v>
      </c>
      <c r="V56" s="94">
        <v>42690724</v>
      </c>
      <c r="W56" s="94">
        <v>43340037</v>
      </c>
      <c r="X56" s="94"/>
      <c r="Y56" s="94">
        <v>893484732.92000008</v>
      </c>
      <c r="Z56"/>
      <c r="AA56"/>
      <c r="AB56"/>
      <c r="AC56"/>
      <c r="AD56"/>
      <c r="AE56"/>
      <c r="AF56"/>
      <c r="AG56"/>
      <c r="AH56"/>
      <c r="AI56"/>
    </row>
    <row r="57" spans="1:35" x14ac:dyDescent="0.2">
      <c r="A57" s="3" t="s">
        <v>22</v>
      </c>
      <c r="B57" s="94">
        <v>8388243.7800000003</v>
      </c>
      <c r="C57" s="94">
        <v>8707637</v>
      </c>
      <c r="D57" s="94">
        <v>5716629.04</v>
      </c>
      <c r="E57" s="94">
        <v>8817122</v>
      </c>
      <c r="F57" s="94">
        <v>5843954.1500000004</v>
      </c>
      <c r="G57" s="94">
        <v>7696217</v>
      </c>
      <c r="H57" s="94">
        <v>6528668</v>
      </c>
      <c r="I57" s="94">
        <v>8803375</v>
      </c>
      <c r="J57" s="94">
        <v>4450169.88</v>
      </c>
      <c r="K57" s="94">
        <v>9997696</v>
      </c>
      <c r="L57" s="94">
        <v>5096733.08</v>
      </c>
      <c r="M57" s="94">
        <v>10255132</v>
      </c>
      <c r="N57" s="94">
        <v>7435304.1399999997</v>
      </c>
      <c r="O57" s="94">
        <v>7581440</v>
      </c>
      <c r="P57" s="94">
        <v>7549747</v>
      </c>
      <c r="Q57" s="94">
        <v>7963821</v>
      </c>
      <c r="R57" s="94">
        <v>8034723</v>
      </c>
      <c r="S57" s="94">
        <v>9147293</v>
      </c>
      <c r="T57" s="94">
        <v>4926310</v>
      </c>
      <c r="U57" s="94">
        <v>9178697</v>
      </c>
      <c r="V57" s="94">
        <v>6607964</v>
      </c>
      <c r="W57" s="94">
        <v>9732795</v>
      </c>
      <c r="X57" s="94"/>
      <c r="Y57" s="94">
        <v>168459671.06999999</v>
      </c>
      <c r="Z57"/>
      <c r="AA57"/>
      <c r="AB57"/>
      <c r="AC57"/>
      <c r="AD57"/>
      <c r="AE57"/>
      <c r="AF57"/>
      <c r="AG57"/>
      <c r="AH57"/>
      <c r="AI57"/>
    </row>
    <row r="58" spans="1:35" x14ac:dyDescent="0.2">
      <c r="A58" s="3" t="s">
        <v>33</v>
      </c>
      <c r="B58" s="94">
        <v>2688960</v>
      </c>
      <c r="C58" s="94">
        <v>3958251</v>
      </c>
      <c r="D58" s="94">
        <v>2007851</v>
      </c>
      <c r="E58" s="94">
        <v>2213410</v>
      </c>
      <c r="F58" s="94">
        <v>2729095</v>
      </c>
      <c r="G58" s="94">
        <v>11058639</v>
      </c>
      <c r="H58" s="94"/>
      <c r="I58" s="94">
        <v>4797730</v>
      </c>
      <c r="J58" s="94"/>
      <c r="K58" s="94">
        <v>4609495</v>
      </c>
      <c r="L58" s="94">
        <v>15005134.720000001</v>
      </c>
      <c r="M58" s="94">
        <v>4640343</v>
      </c>
      <c r="N58" s="94">
        <v>2617563</v>
      </c>
      <c r="O58" s="94">
        <v>4739877</v>
      </c>
      <c r="P58" s="94">
        <v>2854520</v>
      </c>
      <c r="Q58" s="94">
        <v>5147227</v>
      </c>
      <c r="R58" s="94">
        <v>2505108</v>
      </c>
      <c r="S58" s="94">
        <v>4820188</v>
      </c>
      <c r="T58" s="94">
        <v>6884040</v>
      </c>
      <c r="U58" s="94">
        <v>6712031</v>
      </c>
      <c r="V58" s="94">
        <v>4575040</v>
      </c>
      <c r="W58" s="94">
        <v>4129413</v>
      </c>
      <c r="X58" s="94"/>
      <c r="Y58" s="94">
        <v>98693915.719999999</v>
      </c>
      <c r="Z58"/>
      <c r="AA58"/>
      <c r="AB58"/>
      <c r="AC58"/>
      <c r="AD58"/>
      <c r="AE58"/>
      <c r="AF58"/>
      <c r="AG58"/>
      <c r="AH58"/>
      <c r="AI58"/>
    </row>
    <row r="59" spans="1:35" x14ac:dyDescent="0.2">
      <c r="A59" s="3" t="s">
        <v>23</v>
      </c>
      <c r="B59" s="94">
        <v>16777464.350000001</v>
      </c>
      <c r="C59" s="94">
        <v>14207951</v>
      </c>
      <c r="D59" s="94">
        <v>17465424.239999998</v>
      </c>
      <c r="E59" s="94">
        <v>14243894</v>
      </c>
      <c r="F59" s="94">
        <v>15853486</v>
      </c>
      <c r="G59" s="94">
        <v>14031212</v>
      </c>
      <c r="H59" s="94">
        <v>15870631.720000001</v>
      </c>
      <c r="I59" s="94">
        <v>14246196</v>
      </c>
      <c r="J59" s="94">
        <v>15649695.789999999</v>
      </c>
      <c r="K59" s="94">
        <v>14314381</v>
      </c>
      <c r="L59" s="94">
        <v>12388352.09</v>
      </c>
      <c r="M59" s="94">
        <v>15272095</v>
      </c>
      <c r="N59" s="94">
        <v>15471386.51</v>
      </c>
      <c r="O59" s="94">
        <v>15146081</v>
      </c>
      <c r="P59" s="94">
        <v>11959172</v>
      </c>
      <c r="Q59" s="94">
        <v>16051792</v>
      </c>
      <c r="R59" s="94">
        <v>13446962</v>
      </c>
      <c r="S59" s="94">
        <v>21133192</v>
      </c>
      <c r="T59" s="94">
        <v>14707326</v>
      </c>
      <c r="U59" s="94">
        <v>22647517</v>
      </c>
      <c r="V59" s="94">
        <v>11968390</v>
      </c>
      <c r="W59" s="94">
        <v>13697469</v>
      </c>
      <c r="X59" s="94"/>
      <c r="Y59" s="94">
        <v>336550070.69999999</v>
      </c>
      <c r="Z59"/>
      <c r="AA59"/>
      <c r="AB59"/>
      <c r="AC59"/>
      <c r="AD59"/>
      <c r="AE59"/>
      <c r="AF59"/>
      <c r="AG59"/>
      <c r="AH59"/>
      <c r="AI59"/>
    </row>
    <row r="60" spans="1:35" x14ac:dyDescent="0.2">
      <c r="A60" s="3" t="s">
        <v>25</v>
      </c>
      <c r="B60" s="94">
        <v>30987930.399999999</v>
      </c>
      <c r="C60" s="94">
        <v>39801778</v>
      </c>
      <c r="D60" s="94">
        <v>37458394.939999998</v>
      </c>
      <c r="E60" s="94">
        <v>33720181</v>
      </c>
      <c r="F60" s="94">
        <v>32018341.030000001</v>
      </c>
      <c r="G60" s="94">
        <v>29104280</v>
      </c>
      <c r="H60" s="94">
        <v>32484343.579999998</v>
      </c>
      <c r="I60" s="94">
        <v>31786540</v>
      </c>
      <c r="J60" s="94">
        <v>33020763.280000001</v>
      </c>
      <c r="K60" s="94">
        <v>35777565</v>
      </c>
      <c r="L60" s="94">
        <v>35966806.539999999</v>
      </c>
      <c r="M60" s="94">
        <v>42451216</v>
      </c>
      <c r="N60" s="94">
        <v>40948060.149999999</v>
      </c>
      <c r="O60" s="94">
        <v>35757817</v>
      </c>
      <c r="P60" s="94">
        <v>32991373</v>
      </c>
      <c r="Q60" s="94">
        <v>36547112</v>
      </c>
      <c r="R60" s="94">
        <v>34622512</v>
      </c>
      <c r="S60" s="94">
        <v>37433372</v>
      </c>
      <c r="T60" s="94">
        <v>31987121</v>
      </c>
      <c r="U60" s="94">
        <v>34018365</v>
      </c>
      <c r="V60" s="94">
        <v>34501430</v>
      </c>
      <c r="W60" s="94">
        <v>31863166</v>
      </c>
      <c r="X60" s="94"/>
      <c r="Y60" s="94">
        <v>765248467.92000008</v>
      </c>
      <c r="Z60"/>
      <c r="AA60"/>
      <c r="AB60"/>
      <c r="AC60"/>
      <c r="AD60"/>
      <c r="AE60"/>
      <c r="AF60"/>
      <c r="AG60"/>
      <c r="AH60"/>
      <c r="AI60"/>
    </row>
    <row r="61" spans="1:35" x14ac:dyDescent="0.2">
      <c r="A61" s="3" t="s">
        <v>153</v>
      </c>
      <c r="B61">
        <v>6800</v>
      </c>
      <c r="C61">
        <v>6979500</v>
      </c>
      <c r="D61"/>
      <c r="E61">
        <v>45149700</v>
      </c>
      <c r="F61"/>
      <c r="G61">
        <v>185480900</v>
      </c>
      <c r="H61"/>
      <c r="I61">
        <v>225381400</v>
      </c>
      <c r="J61"/>
      <c r="K61"/>
      <c r="L61"/>
      <c r="M61"/>
      <c r="N61"/>
      <c r="O61">
        <v>2602200</v>
      </c>
      <c r="P61"/>
      <c r="Q61">
        <v>2601300</v>
      </c>
      <c r="R61">
        <v>8158700</v>
      </c>
      <c r="S61">
        <v>12034700</v>
      </c>
      <c r="T61">
        <v>421914200</v>
      </c>
      <c r="U61">
        <v>43455300</v>
      </c>
      <c r="V61">
        <v>291055300</v>
      </c>
      <c r="W61">
        <v>79348800</v>
      </c>
      <c r="X61"/>
      <c r="Y61">
        <v>1324168800</v>
      </c>
      <c r="Z61"/>
      <c r="AA61"/>
      <c r="AB61"/>
      <c r="AC61"/>
      <c r="AD61"/>
      <c r="AE61"/>
      <c r="AF61"/>
      <c r="AG61"/>
      <c r="AH61"/>
      <c r="AI61"/>
    </row>
    <row r="62" spans="1:35" x14ac:dyDescent="0.2">
      <c r="A62" s="3" t="s">
        <v>30</v>
      </c>
      <c r="B62" s="94">
        <v>20503228</v>
      </c>
      <c r="C62" s="94">
        <v>25351174</v>
      </c>
      <c r="D62" s="94">
        <v>18635408</v>
      </c>
      <c r="E62" s="94">
        <v>18074971</v>
      </c>
      <c r="F62" s="94">
        <v>19040558</v>
      </c>
      <c r="G62" s="94">
        <v>17477614</v>
      </c>
      <c r="H62" s="94">
        <v>23865515</v>
      </c>
      <c r="I62" s="94">
        <v>26627888</v>
      </c>
      <c r="J62" s="94">
        <v>19891276</v>
      </c>
      <c r="K62" s="94">
        <v>19856970</v>
      </c>
      <c r="L62" s="94">
        <v>17761061</v>
      </c>
      <c r="M62" s="94">
        <v>20032503</v>
      </c>
      <c r="N62" s="94">
        <v>22948330</v>
      </c>
      <c r="O62" s="94">
        <v>20076707</v>
      </c>
      <c r="P62" s="94">
        <v>20382740</v>
      </c>
      <c r="Q62" s="94">
        <v>23735379</v>
      </c>
      <c r="R62" s="94">
        <v>25594279</v>
      </c>
      <c r="S62" s="94">
        <v>21359673</v>
      </c>
      <c r="T62" s="94">
        <v>17910297</v>
      </c>
      <c r="U62" s="94">
        <v>12807919</v>
      </c>
      <c r="V62" s="94">
        <v>19307047</v>
      </c>
      <c r="W62" s="94">
        <v>23516762</v>
      </c>
      <c r="X62" s="94"/>
      <c r="Y62" s="94">
        <v>454757299</v>
      </c>
      <c r="Z62"/>
      <c r="AA62"/>
      <c r="AB62"/>
      <c r="AC62"/>
      <c r="AD62"/>
      <c r="AE62"/>
      <c r="AF62"/>
      <c r="AG62"/>
      <c r="AH62"/>
      <c r="AI62"/>
    </row>
    <row r="63" spans="1:35" x14ac:dyDescent="0.2">
      <c r="A63" s="3" t="s">
        <v>35</v>
      </c>
      <c r="B63" s="94">
        <v>10278064</v>
      </c>
      <c r="C63" s="94"/>
      <c r="D63" s="94"/>
      <c r="E63" s="94">
        <v>9419691</v>
      </c>
      <c r="F63" s="94">
        <v>11138098</v>
      </c>
      <c r="G63" s="94">
        <v>8981134</v>
      </c>
      <c r="H63" s="94">
        <v>13097160</v>
      </c>
      <c r="I63" s="94">
        <v>9209609</v>
      </c>
      <c r="J63" s="94">
        <v>14099922.91</v>
      </c>
      <c r="K63" s="94">
        <v>10589758</v>
      </c>
      <c r="L63" s="94">
        <v>7041776</v>
      </c>
      <c r="M63" s="94">
        <v>9192095</v>
      </c>
      <c r="N63" s="94">
        <v>7374036.0300000003</v>
      </c>
      <c r="O63" s="94">
        <v>7994328</v>
      </c>
      <c r="P63" s="94">
        <v>7132366</v>
      </c>
      <c r="Q63" s="94">
        <v>9099364</v>
      </c>
      <c r="R63" s="94">
        <v>7876096</v>
      </c>
      <c r="S63" s="94">
        <v>9760542</v>
      </c>
      <c r="T63" s="94">
        <v>8113556</v>
      </c>
      <c r="U63" s="94">
        <v>4237054</v>
      </c>
      <c r="V63" s="94">
        <v>8941584</v>
      </c>
      <c r="W63" s="94">
        <v>19980682</v>
      </c>
      <c r="X63" s="94"/>
      <c r="Y63" s="94">
        <v>193556915.94</v>
      </c>
      <c r="Z63"/>
      <c r="AA63"/>
      <c r="AB63"/>
      <c r="AC63"/>
      <c r="AD63"/>
      <c r="AE63"/>
      <c r="AF63"/>
      <c r="AG63"/>
      <c r="AH63"/>
      <c r="AI63"/>
    </row>
    <row r="64" spans="1:35" x14ac:dyDescent="0.2">
      <c r="A64" s="3" t="s">
        <v>47</v>
      </c>
      <c r="B64" s="94"/>
      <c r="C64" s="94">
        <v>11893734</v>
      </c>
      <c r="D64" s="94"/>
      <c r="E64" s="94">
        <v>12585654</v>
      </c>
      <c r="F64" s="94">
        <v>21838690</v>
      </c>
      <c r="G64" s="94"/>
      <c r="H64" s="94"/>
      <c r="I64" s="94">
        <v>21255143</v>
      </c>
      <c r="J64" s="94"/>
      <c r="K64" s="94">
        <v>12013222</v>
      </c>
      <c r="L64" s="94">
        <v>20151512</v>
      </c>
      <c r="M64" s="94">
        <v>4595459</v>
      </c>
      <c r="N64" s="94">
        <v>2212603</v>
      </c>
      <c r="O64" s="94">
        <v>13917506</v>
      </c>
      <c r="P64" s="94">
        <v>3398484</v>
      </c>
      <c r="Q64" s="94">
        <v>11934642</v>
      </c>
      <c r="R64" s="94">
        <v>3660331</v>
      </c>
      <c r="S64" s="94">
        <v>13080891</v>
      </c>
      <c r="T64" s="94">
        <v>3678887</v>
      </c>
      <c r="U64" s="94">
        <v>15050181</v>
      </c>
      <c r="V64" s="94">
        <v>8974611</v>
      </c>
      <c r="W64" s="94">
        <v>12059095</v>
      </c>
      <c r="X64" s="94"/>
      <c r="Y64" s="94">
        <v>192300645</v>
      </c>
      <c r="Z64"/>
      <c r="AA64"/>
      <c r="AB64"/>
      <c r="AC64"/>
      <c r="AD64"/>
      <c r="AE64"/>
      <c r="AF64"/>
      <c r="AG64"/>
      <c r="AH64"/>
      <c r="AI64"/>
    </row>
    <row r="65" spans="1:35" x14ac:dyDescent="0.2">
      <c r="A65" s="3" t="s">
        <v>40</v>
      </c>
      <c r="B65" s="94">
        <v>45815124</v>
      </c>
      <c r="C65" s="94">
        <v>18668950</v>
      </c>
      <c r="D65" s="94">
        <v>7598910</v>
      </c>
      <c r="E65" s="94">
        <v>2110102</v>
      </c>
      <c r="F65" s="94">
        <v>10325475</v>
      </c>
      <c r="G65" s="94">
        <v>2431880</v>
      </c>
      <c r="H65" s="94">
        <v>10090241</v>
      </c>
      <c r="I65" s="94">
        <v>9214708</v>
      </c>
      <c r="J65" s="94">
        <v>9005036</v>
      </c>
      <c r="K65" s="94">
        <v>21663391</v>
      </c>
      <c r="L65" s="94">
        <v>6209479</v>
      </c>
      <c r="M65" s="94">
        <v>20469097</v>
      </c>
      <c r="N65" s="94">
        <v>24733873</v>
      </c>
      <c r="O65" s="94">
        <v>21449174</v>
      </c>
      <c r="P65" s="94">
        <v>4183308</v>
      </c>
      <c r="Q65" s="94">
        <v>22000097</v>
      </c>
      <c r="R65" s="94">
        <v>2823523</v>
      </c>
      <c r="S65" s="94">
        <v>21497618</v>
      </c>
      <c r="T65" s="94">
        <v>6837201</v>
      </c>
      <c r="U65" s="94">
        <v>13895035</v>
      </c>
      <c r="V65" s="94">
        <v>19214078</v>
      </c>
      <c r="W65" s="94">
        <v>20554419</v>
      </c>
      <c r="X65" s="94"/>
      <c r="Y65" s="94">
        <v>320790719</v>
      </c>
      <c r="Z65"/>
      <c r="AA65"/>
      <c r="AB65"/>
      <c r="AC65"/>
      <c r="AD65"/>
      <c r="AE65"/>
      <c r="AF65"/>
      <c r="AG65"/>
      <c r="AH65"/>
      <c r="AI65"/>
    </row>
    <row r="66" spans="1:35" x14ac:dyDescent="0.2">
      <c r="A66" s="3" t="s">
        <v>41</v>
      </c>
      <c r="B66" s="94"/>
      <c r="C66" s="94">
        <v>12897262</v>
      </c>
      <c r="D66" s="94">
        <v>19473382</v>
      </c>
      <c r="E66" s="94"/>
      <c r="F66" s="94"/>
      <c r="G66" s="94">
        <v>11488372</v>
      </c>
      <c r="H66" s="94">
        <v>12219954</v>
      </c>
      <c r="I66" s="94">
        <v>5630263</v>
      </c>
      <c r="J66" s="94"/>
      <c r="K66" s="94">
        <v>6077081</v>
      </c>
      <c r="L66" s="94">
        <v>6484880</v>
      </c>
      <c r="M66" s="94">
        <v>5886955</v>
      </c>
      <c r="N66" s="94"/>
      <c r="O66" s="94">
        <v>4538833</v>
      </c>
      <c r="P66" s="94">
        <v>8069471</v>
      </c>
      <c r="Q66" s="94">
        <v>5290148</v>
      </c>
      <c r="R66" s="94"/>
      <c r="S66" s="94">
        <v>6163346</v>
      </c>
      <c r="T66" s="94"/>
      <c r="U66" s="94">
        <v>8156716</v>
      </c>
      <c r="V66" s="94"/>
      <c r="W66" s="94"/>
      <c r="X66" s="94"/>
      <c r="Y66" s="94">
        <v>112376663</v>
      </c>
      <c r="Z66"/>
      <c r="AA66"/>
      <c r="AB66"/>
      <c r="AC66"/>
      <c r="AD66"/>
      <c r="AE66"/>
      <c r="AF66"/>
      <c r="AG66"/>
      <c r="AH66"/>
      <c r="AI66"/>
    </row>
    <row r="67" spans="1:35" x14ac:dyDescent="0.2">
      <c r="A67" s="3" t="s">
        <v>34</v>
      </c>
      <c r="B67" s="94">
        <v>4211824</v>
      </c>
      <c r="C67" s="94">
        <v>4437252</v>
      </c>
      <c r="D67" s="94">
        <v>3507017</v>
      </c>
      <c r="E67" s="94">
        <v>3573938</v>
      </c>
      <c r="F67" s="94">
        <v>4145411.4</v>
      </c>
      <c r="G67" s="94">
        <v>3621687</v>
      </c>
      <c r="H67" s="94">
        <v>3125548.55</v>
      </c>
      <c r="I67" s="94">
        <v>1978591</v>
      </c>
      <c r="J67" s="94">
        <v>2970445.55</v>
      </c>
      <c r="K67" s="94">
        <v>4556424</v>
      </c>
      <c r="L67" s="94">
        <v>4518350.21</v>
      </c>
      <c r="M67" s="94">
        <v>4197660</v>
      </c>
      <c r="N67" s="94">
        <v>4946680.87</v>
      </c>
      <c r="O67" s="94">
        <v>4772683</v>
      </c>
      <c r="P67" s="94">
        <v>4611758</v>
      </c>
      <c r="Q67" s="94">
        <v>3146378</v>
      </c>
      <c r="R67" s="94">
        <v>4157779</v>
      </c>
      <c r="S67" s="94">
        <v>2904080</v>
      </c>
      <c r="T67" s="94">
        <v>3117832</v>
      </c>
      <c r="U67" s="94">
        <v>4494478</v>
      </c>
      <c r="V67" s="94">
        <v>3190986</v>
      </c>
      <c r="W67" s="94">
        <v>3834478</v>
      </c>
      <c r="X67" s="94"/>
      <c r="Y67" s="94">
        <v>84021281.579999998</v>
      </c>
      <c r="Z67"/>
      <c r="AA67"/>
      <c r="AB67"/>
      <c r="AC67"/>
      <c r="AD67"/>
      <c r="AE67"/>
      <c r="AF67"/>
      <c r="AG67"/>
      <c r="AH67"/>
      <c r="AI67"/>
    </row>
    <row r="68" spans="1:35" x14ac:dyDescent="0.2">
      <c r="A68" s="3" t="s">
        <v>45</v>
      </c>
      <c r="B68" s="94"/>
      <c r="C68" s="94">
        <v>5767634</v>
      </c>
      <c r="D68" s="94">
        <v>9749649</v>
      </c>
      <c r="E68" s="94">
        <v>6169863</v>
      </c>
      <c r="F68" s="94">
        <v>12909246</v>
      </c>
      <c r="G68" s="94">
        <v>5282597</v>
      </c>
      <c r="H68" s="94"/>
      <c r="I68" s="94">
        <v>5756255</v>
      </c>
      <c r="J68" s="94">
        <v>6232730</v>
      </c>
      <c r="K68" s="94">
        <v>6063814</v>
      </c>
      <c r="L68" s="94">
        <v>2026981</v>
      </c>
      <c r="M68" s="94">
        <v>5491556</v>
      </c>
      <c r="N68" s="94">
        <v>11062869</v>
      </c>
      <c r="O68" s="94">
        <v>3498395</v>
      </c>
      <c r="P68" s="94">
        <v>4542695</v>
      </c>
      <c r="Q68" s="94">
        <v>4904525</v>
      </c>
      <c r="R68" s="94">
        <v>10031648</v>
      </c>
      <c r="S68" s="94">
        <v>5701163</v>
      </c>
      <c r="T68" s="94">
        <v>4972821</v>
      </c>
      <c r="U68" s="94"/>
      <c r="V68" s="94">
        <v>5022039</v>
      </c>
      <c r="W68" s="94">
        <v>5953125</v>
      </c>
      <c r="X68" s="94"/>
      <c r="Y68" s="94">
        <v>121139605</v>
      </c>
      <c r="Z68"/>
      <c r="AA68"/>
      <c r="AB68"/>
      <c r="AC68"/>
      <c r="AD68"/>
      <c r="AE68"/>
      <c r="AF68"/>
      <c r="AG68"/>
      <c r="AH68"/>
      <c r="AI68"/>
    </row>
    <row r="69" spans="1:35" x14ac:dyDescent="0.2">
      <c r="A69" s="3" t="s">
        <v>14</v>
      </c>
      <c r="B69" s="94">
        <v>48677060.890000001</v>
      </c>
      <c r="C69" s="94">
        <v>64470290</v>
      </c>
      <c r="D69" s="94">
        <v>52997379.780000001</v>
      </c>
      <c r="E69" s="94">
        <v>60684480</v>
      </c>
      <c r="F69" s="94">
        <v>54776020.280000001</v>
      </c>
      <c r="G69" s="94">
        <v>61963101</v>
      </c>
      <c r="H69" s="94">
        <v>56175782.979999997</v>
      </c>
      <c r="I69" s="94">
        <v>62685037</v>
      </c>
      <c r="J69" s="94">
        <v>49988575.619999997</v>
      </c>
      <c r="K69" s="94">
        <v>67533152</v>
      </c>
      <c r="L69" s="94">
        <v>42494287.68</v>
      </c>
      <c r="M69" s="94">
        <v>59832944</v>
      </c>
      <c r="N69" s="94">
        <v>47814586.359999999</v>
      </c>
      <c r="O69" s="94">
        <v>56240230</v>
      </c>
      <c r="P69" s="94">
        <v>50890043</v>
      </c>
      <c r="Q69" s="94">
        <v>68993484</v>
      </c>
      <c r="R69" s="94">
        <v>53916070</v>
      </c>
      <c r="S69" s="94">
        <v>78064531</v>
      </c>
      <c r="T69" s="94">
        <v>54718553</v>
      </c>
      <c r="U69" s="94">
        <v>82217574</v>
      </c>
      <c r="V69" s="94">
        <v>57203693</v>
      </c>
      <c r="W69" s="94">
        <v>65836377</v>
      </c>
      <c r="X69" s="94"/>
      <c r="Y69" s="94">
        <v>1298173252.5900002</v>
      </c>
      <c r="Z69"/>
      <c r="AA69"/>
      <c r="AB69"/>
      <c r="AC69"/>
      <c r="AD69"/>
      <c r="AE69"/>
      <c r="AF69"/>
      <c r="AG69"/>
      <c r="AH69"/>
      <c r="AI69"/>
    </row>
    <row r="70" spans="1:35" x14ac:dyDescent="0.2">
      <c r="A70" s="3" t="s">
        <v>83</v>
      </c>
      <c r="B70" s="94">
        <v>1554481059.8800001</v>
      </c>
      <c r="C70" s="94">
        <v>1722168515</v>
      </c>
      <c r="D70" s="94">
        <v>1486952029.9999998</v>
      </c>
      <c r="E70" s="94">
        <v>1462970264</v>
      </c>
      <c r="F70" s="94">
        <v>1611192674.3400002</v>
      </c>
      <c r="G70" s="94">
        <v>929290982</v>
      </c>
      <c r="H70" s="94">
        <v>1397191650.79</v>
      </c>
      <c r="I70" s="94">
        <v>1834366234</v>
      </c>
      <c r="J70" s="94">
        <v>1460194301.1499999</v>
      </c>
      <c r="K70" s="94">
        <v>2281698272</v>
      </c>
      <c r="L70" s="94">
        <v>702619373.37</v>
      </c>
      <c r="M70" s="94">
        <v>1332704375</v>
      </c>
      <c r="N70" s="94">
        <v>1330061036.52</v>
      </c>
      <c r="O70" s="94">
        <v>1539994705</v>
      </c>
      <c r="P70" s="94">
        <v>2229649925</v>
      </c>
      <c r="Q70" s="94">
        <v>1473991040</v>
      </c>
      <c r="R70" s="94">
        <v>1315032255</v>
      </c>
      <c r="S70" s="94">
        <v>1595509917</v>
      </c>
      <c r="T70" s="94">
        <v>1903115005</v>
      </c>
      <c r="U70" s="94">
        <v>868445062</v>
      </c>
      <c r="V70" s="94">
        <v>1799984345</v>
      </c>
      <c r="W70" s="94">
        <v>1623093038</v>
      </c>
      <c r="X70" s="94"/>
      <c r="Y70" s="94">
        <v>33454706060.050003</v>
      </c>
      <c r="Z70"/>
      <c r="AA70"/>
      <c r="AB70"/>
      <c r="AC70"/>
      <c r="AD70"/>
      <c r="AE70"/>
      <c r="AF70"/>
      <c r="AG70"/>
      <c r="AH70"/>
      <c r="AI70"/>
    </row>
    <row r="71" spans="1:35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1:35" x14ac:dyDescent="0.2">
      <c r="A72" s="3" t="s">
        <v>358</v>
      </c>
      <c r="B72"/>
      <c r="C72" s="73">
        <f>GETPIVOTDATA("TRANSFERIDO ",$A$41,"MES DE TRANSFERENCIA","ENERO","AÑO",2021)-GETPIVOTDATA("TRANSFERIDO ",$A$41,"MES DE TRANSFERENCIA","ENERO","AÑO",2020)</f>
        <v>167687455.11999989</v>
      </c>
      <c r="D72"/>
      <c r="E72" s="73" t="e">
        <f>GETPIVOTDATA("TRANSFERIDO ",$A$41,"MES DE TRANSFERENCIA","FEBRERO","AÑO",2021)-GETPIVOTDATA("TRANSFERIDO ",$A$41,"MES DE TRANSFERENCIA","FEBRERO","AÑO",2020)+GETPIVOTDATA("TRANSFERIDO ",$A$41,"EMPRESA","TERPEL ","MES DE TRANSFERENCIA","FEBRERO","AÑO",)</f>
        <v>#REF!</v>
      </c>
      <c r="F72"/>
      <c r="G72"/>
      <c r="H72" s="73">
        <f>GETPIVOTDATA("TRANSFERIDO ",$A$41,"MES DE TRANSFERENCIA","MARZO","AÑO",2021)-GETPIVOTDATA("TRANSFERIDO ",$A$41,"MES DE TRANSFERENCIA","MARZO","AÑO",2020)</f>
        <v>-681901692.34000015</v>
      </c>
      <c r="I72"/>
      <c r="J72" s="73">
        <f>GETPIVOTDATA("TRANSFERIDO ",$A$41,"MES DE TRANSFERENCIA","ABRIL","AÑO",2021)-GETPIVOTDATA("TRANSFERIDO ",$A$41,"MES DE TRANSFERENCIA","ABRIL","AÑO",2020)</f>
        <v>437174583.21000004</v>
      </c>
      <c r="K72"/>
      <c r="L72"/>
      <c r="M72"/>
      <c r="N72"/>
      <c r="O72"/>
      <c r="P72"/>
      <c r="Q72"/>
      <c r="R72"/>
      <c r="S72"/>
      <c r="T72"/>
      <c r="U72"/>
      <c r="V72" s="51" t="e">
        <f>SUM(C72:J72)</f>
        <v>#REF!</v>
      </c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1:35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1:35" x14ac:dyDescent="0.2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35" x14ac:dyDescent="0.2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35" x14ac:dyDescent="0.2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35" x14ac:dyDescent="0.2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35" x14ac:dyDescent="0.2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35" x14ac:dyDescent="0.2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35" x14ac:dyDescent="0.2">
      <c r="B80"/>
      <c r="C80"/>
      <c r="D80"/>
      <c r="E80"/>
      <c r="F80"/>
      <c r="G80"/>
      <c r="H80"/>
      <c r="I80"/>
      <c r="J80"/>
      <c r="K80"/>
      <c r="L80"/>
      <c r="M80"/>
      <c r="N80"/>
    </row>
    <row r="88" spans="1:15" x14ac:dyDescent="0.2">
      <c r="A88" s="46" t="s">
        <v>12</v>
      </c>
      <c r="B88" s="3">
        <v>2021</v>
      </c>
    </row>
    <row r="90" spans="1:15" x14ac:dyDescent="0.2">
      <c r="A90" s="46" t="s">
        <v>313</v>
      </c>
      <c r="B90" s="46" t="s">
        <v>112</v>
      </c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 s="46" t="s">
        <v>310</v>
      </c>
      <c r="B91" t="s">
        <v>16</v>
      </c>
      <c r="C91" t="s">
        <v>42</v>
      </c>
      <c r="D91" t="s">
        <v>46</v>
      </c>
      <c r="E91" t="s">
        <v>50</v>
      </c>
      <c r="F91" t="s">
        <v>51</v>
      </c>
      <c r="G91" t="s">
        <v>52</v>
      </c>
      <c r="H91" t="s">
        <v>54</v>
      </c>
      <c r="I91" t="s">
        <v>57</v>
      </c>
      <c r="J91" t="s">
        <v>60</v>
      </c>
      <c r="K91" t="s">
        <v>28</v>
      </c>
      <c r="L91" t="s">
        <v>111</v>
      </c>
      <c r="M91" t="s">
        <v>83</v>
      </c>
      <c r="N91"/>
      <c r="O91"/>
    </row>
    <row r="92" spans="1:15" x14ac:dyDescent="0.2">
      <c r="A92" s="3" t="s">
        <v>31</v>
      </c>
      <c r="B92" s="94">
        <v>5877565</v>
      </c>
      <c r="C92" s="94"/>
      <c r="D92" s="94">
        <v>14301088</v>
      </c>
      <c r="E92" s="94">
        <v>7958307</v>
      </c>
      <c r="F92" s="94">
        <v>8221802</v>
      </c>
      <c r="G92" s="94">
        <v>6596853</v>
      </c>
      <c r="H92" s="94">
        <v>7698682</v>
      </c>
      <c r="I92" s="94">
        <v>8436274</v>
      </c>
      <c r="J92" s="94">
        <v>6508458</v>
      </c>
      <c r="K92" s="94">
        <v>6520624</v>
      </c>
      <c r="L92" s="94"/>
      <c r="M92" s="94">
        <v>72119653</v>
      </c>
      <c r="N92"/>
      <c r="O92"/>
    </row>
    <row r="93" spans="1:15" x14ac:dyDescent="0.2">
      <c r="A93" s="3" t="s">
        <v>64</v>
      </c>
      <c r="B93" s="94"/>
      <c r="C93" s="94">
        <v>3471145</v>
      </c>
      <c r="D93" s="94">
        <v>9031700</v>
      </c>
      <c r="E93" s="94">
        <v>5974269</v>
      </c>
      <c r="F93" s="94">
        <v>6606438</v>
      </c>
      <c r="G93" s="94">
        <v>6307018</v>
      </c>
      <c r="H93" s="94">
        <v>5835715</v>
      </c>
      <c r="I93" s="94">
        <v>6639146</v>
      </c>
      <c r="J93" s="94">
        <v>7139734</v>
      </c>
      <c r="K93" s="94">
        <v>6769185</v>
      </c>
      <c r="L93" s="94"/>
      <c r="M93" s="94">
        <v>57774350</v>
      </c>
      <c r="N93"/>
      <c r="O93"/>
    </row>
    <row r="94" spans="1:15" x14ac:dyDescent="0.2">
      <c r="A94" s="3" t="s">
        <v>32</v>
      </c>
      <c r="B94" s="94">
        <v>376147100</v>
      </c>
      <c r="C94" s="94">
        <v>323661112</v>
      </c>
      <c r="D94" s="94">
        <v>331815000</v>
      </c>
      <c r="E94" s="94">
        <v>369371099</v>
      </c>
      <c r="F94" s="94">
        <v>341355216</v>
      </c>
      <c r="G94" s="94">
        <v>305423602</v>
      </c>
      <c r="H94" s="94">
        <v>305089153</v>
      </c>
      <c r="I94" s="94">
        <v>232438566</v>
      </c>
      <c r="J94" s="94">
        <v>324880148</v>
      </c>
      <c r="K94" s="94">
        <v>401406309</v>
      </c>
      <c r="L94" s="94"/>
      <c r="M94" s="94">
        <v>3311587305</v>
      </c>
      <c r="N94"/>
      <c r="O94"/>
    </row>
    <row r="95" spans="1:15" x14ac:dyDescent="0.2">
      <c r="A95" s="3" t="s">
        <v>26</v>
      </c>
      <c r="B95" s="94">
        <v>50724361</v>
      </c>
      <c r="C95" s="94">
        <v>60100562</v>
      </c>
      <c r="D95" s="94">
        <v>50134084</v>
      </c>
      <c r="E95" s="94">
        <v>52626096</v>
      </c>
      <c r="F95" s="94">
        <v>53703980</v>
      </c>
      <c r="G95" s="94">
        <v>54408172</v>
      </c>
      <c r="H95" s="94">
        <v>48851203</v>
      </c>
      <c r="I95" s="94">
        <v>42069121</v>
      </c>
      <c r="J95" s="94">
        <v>53194712</v>
      </c>
      <c r="K95" s="94">
        <v>56216630</v>
      </c>
      <c r="L95" s="94"/>
      <c r="M95" s="94">
        <v>522028921</v>
      </c>
      <c r="N95"/>
      <c r="O95"/>
    </row>
    <row r="96" spans="1:15" x14ac:dyDescent="0.2">
      <c r="A96" s="3" t="s">
        <v>53</v>
      </c>
      <c r="B96" s="94">
        <v>3643061</v>
      </c>
      <c r="C96" s="94">
        <v>3425901</v>
      </c>
      <c r="D96" s="94">
        <v>4314060</v>
      </c>
      <c r="E96" s="94">
        <v>4029077</v>
      </c>
      <c r="F96" s="94">
        <v>4081877</v>
      </c>
      <c r="G96" s="94">
        <v>3979407</v>
      </c>
      <c r="H96" s="94">
        <v>3707511</v>
      </c>
      <c r="I96" s="94">
        <v>4017437</v>
      </c>
      <c r="J96" s="94">
        <v>4137484</v>
      </c>
      <c r="K96" s="94">
        <v>4169048</v>
      </c>
      <c r="L96" s="94"/>
      <c r="M96" s="94">
        <v>39504863</v>
      </c>
      <c r="N96"/>
      <c r="O96"/>
    </row>
    <row r="97" spans="1:15" x14ac:dyDescent="0.2">
      <c r="A97" s="3" t="s">
        <v>17</v>
      </c>
      <c r="B97" s="94">
        <v>1447515</v>
      </c>
      <c r="C97" s="94">
        <v>1447515</v>
      </c>
      <c r="D97" s="94">
        <v>1447515</v>
      </c>
      <c r="E97" s="94">
        <v>7600215</v>
      </c>
      <c r="F97" s="94">
        <v>1447515</v>
      </c>
      <c r="G97" s="94">
        <v>1447515</v>
      </c>
      <c r="H97" s="94">
        <v>1447515</v>
      </c>
      <c r="I97" s="94">
        <v>3789865</v>
      </c>
      <c r="J97" s="94">
        <v>1447515</v>
      </c>
      <c r="K97" s="94">
        <v>1447515</v>
      </c>
      <c r="L97" s="94"/>
      <c r="M97" s="94">
        <v>22970200</v>
      </c>
      <c r="N97"/>
      <c r="O97"/>
    </row>
    <row r="98" spans="1:15" x14ac:dyDescent="0.2">
      <c r="A98" s="3" t="s">
        <v>19</v>
      </c>
      <c r="B98" s="94">
        <v>147657829</v>
      </c>
      <c r="C98" s="94">
        <v>60136068</v>
      </c>
      <c r="D98" s="94">
        <v>77479924</v>
      </c>
      <c r="E98" s="94">
        <v>70463161</v>
      </c>
      <c r="F98" s="94">
        <v>66753301</v>
      </c>
      <c r="G98" s="94">
        <v>67193984</v>
      </c>
      <c r="H98" s="94">
        <v>62651639</v>
      </c>
      <c r="I98" s="94">
        <v>72002120</v>
      </c>
      <c r="J98" s="94">
        <v>84601536</v>
      </c>
      <c r="K98" s="94">
        <v>87888146</v>
      </c>
      <c r="L98" s="94"/>
      <c r="M98" s="94">
        <v>796827708</v>
      </c>
      <c r="N98"/>
      <c r="O98"/>
    </row>
    <row r="99" spans="1:15" x14ac:dyDescent="0.2">
      <c r="A99" s="3" t="s">
        <v>18</v>
      </c>
      <c r="B99" s="94">
        <v>5368128</v>
      </c>
      <c r="C99" s="94">
        <v>1154176</v>
      </c>
      <c r="D99" s="94">
        <v>1394294</v>
      </c>
      <c r="E99" s="94">
        <v>1048556</v>
      </c>
      <c r="F99" s="94">
        <v>1170554</v>
      </c>
      <c r="G99" s="94">
        <v>1164449</v>
      </c>
      <c r="H99" s="94">
        <v>782494</v>
      </c>
      <c r="I99" s="94">
        <v>1306101</v>
      </c>
      <c r="J99" s="94">
        <v>1218955</v>
      </c>
      <c r="K99" s="94">
        <v>1277836</v>
      </c>
      <c r="L99" s="94"/>
      <c r="M99" s="94">
        <v>15885543</v>
      </c>
      <c r="N99"/>
      <c r="O99"/>
    </row>
    <row r="100" spans="1:15" x14ac:dyDescent="0.2">
      <c r="A100" s="3" t="s">
        <v>21</v>
      </c>
      <c r="B100" s="94">
        <v>607614</v>
      </c>
      <c r="C100" s="94">
        <v>590371</v>
      </c>
      <c r="D100" s="94"/>
      <c r="E100" s="94">
        <v>1174153</v>
      </c>
      <c r="F100" s="94">
        <v>695815</v>
      </c>
      <c r="G100" s="94">
        <v>620333</v>
      </c>
      <c r="H100" s="94">
        <v>173894</v>
      </c>
      <c r="I100" s="94">
        <v>435884</v>
      </c>
      <c r="J100" s="94">
        <v>765994</v>
      </c>
      <c r="K100" s="94">
        <v>834331</v>
      </c>
      <c r="L100" s="94"/>
      <c r="M100" s="94">
        <v>5898389</v>
      </c>
      <c r="N100"/>
      <c r="O100"/>
    </row>
    <row r="101" spans="1:15" x14ac:dyDescent="0.2">
      <c r="A101" s="3" t="s">
        <v>29</v>
      </c>
      <c r="B101" s="94">
        <v>869094004</v>
      </c>
      <c r="C101" s="94">
        <v>792220408</v>
      </c>
      <c r="D101" s="94"/>
      <c r="E101" s="94">
        <v>886748566</v>
      </c>
      <c r="F101" s="94">
        <v>1498371169</v>
      </c>
      <c r="G101" s="94">
        <v>683245987</v>
      </c>
      <c r="H101" s="94">
        <v>818289246</v>
      </c>
      <c r="I101" s="94">
        <v>838696564</v>
      </c>
      <c r="J101" s="94">
        <v>821586143</v>
      </c>
      <c r="K101" s="94"/>
      <c r="L101" s="94"/>
      <c r="M101" s="94">
        <v>7208252087</v>
      </c>
      <c r="N101"/>
      <c r="O101"/>
    </row>
    <row r="102" spans="1:15" x14ac:dyDescent="0.2">
      <c r="A102" s="3" t="s">
        <v>169</v>
      </c>
      <c r="B102" s="94">
        <v>44459925</v>
      </c>
      <c r="C102" s="94"/>
      <c r="D102" s="94">
        <v>80755684</v>
      </c>
      <c r="E102" s="94"/>
      <c r="F102" s="94">
        <v>86237656</v>
      </c>
      <c r="G102" s="94"/>
      <c r="H102" s="94">
        <v>87152382</v>
      </c>
      <c r="I102" s="94">
        <v>46744693</v>
      </c>
      <c r="J102" s="94">
        <v>46928649</v>
      </c>
      <c r="K102" s="94">
        <v>45044571</v>
      </c>
      <c r="L102" s="94"/>
      <c r="M102" s="94">
        <v>437323560</v>
      </c>
      <c r="N102"/>
      <c r="O102"/>
    </row>
    <row r="103" spans="1:15" x14ac:dyDescent="0.2">
      <c r="A103" s="3" t="s">
        <v>22</v>
      </c>
      <c r="B103" s="94">
        <v>8707637</v>
      </c>
      <c r="C103" s="94">
        <v>8817122</v>
      </c>
      <c r="D103" s="94">
        <v>7696217</v>
      </c>
      <c r="E103" s="94">
        <v>8803375</v>
      </c>
      <c r="F103" s="94">
        <v>9997696</v>
      </c>
      <c r="G103" s="94">
        <v>10255132</v>
      </c>
      <c r="H103" s="94">
        <v>7581440</v>
      </c>
      <c r="I103" s="94">
        <v>7963821</v>
      </c>
      <c r="J103" s="94">
        <v>9147293</v>
      </c>
      <c r="K103" s="94">
        <v>9178697</v>
      </c>
      <c r="L103" s="94"/>
      <c r="M103" s="94">
        <v>88148430</v>
      </c>
      <c r="N103"/>
      <c r="O103"/>
    </row>
    <row r="104" spans="1:15" x14ac:dyDescent="0.2">
      <c r="A104" s="3" t="s">
        <v>33</v>
      </c>
      <c r="B104" s="94">
        <v>3958251</v>
      </c>
      <c r="C104" s="94">
        <v>2213410</v>
      </c>
      <c r="D104" s="94">
        <v>11058639</v>
      </c>
      <c r="E104" s="94">
        <v>4797730</v>
      </c>
      <c r="F104" s="94">
        <v>4609495</v>
      </c>
      <c r="G104" s="94">
        <v>4640343</v>
      </c>
      <c r="H104" s="94">
        <v>4739877</v>
      </c>
      <c r="I104" s="94">
        <v>5147227</v>
      </c>
      <c r="J104" s="94">
        <v>4820188</v>
      </c>
      <c r="K104" s="94">
        <v>6712031</v>
      </c>
      <c r="L104" s="94"/>
      <c r="M104" s="94">
        <v>52697191</v>
      </c>
      <c r="N104"/>
      <c r="O104"/>
    </row>
    <row r="105" spans="1:15" x14ac:dyDescent="0.2">
      <c r="A105" s="3" t="s">
        <v>23</v>
      </c>
      <c r="B105" s="94">
        <v>14207951</v>
      </c>
      <c r="C105" s="94">
        <v>14243894</v>
      </c>
      <c r="D105" s="94">
        <v>14031212</v>
      </c>
      <c r="E105" s="94">
        <v>14246196</v>
      </c>
      <c r="F105" s="94">
        <v>14314381</v>
      </c>
      <c r="G105" s="94">
        <v>15272095</v>
      </c>
      <c r="H105" s="94">
        <v>15146081</v>
      </c>
      <c r="I105" s="94">
        <v>16051792</v>
      </c>
      <c r="J105" s="94">
        <v>21133192</v>
      </c>
      <c r="K105" s="94">
        <v>22647517</v>
      </c>
      <c r="L105" s="94"/>
      <c r="M105" s="94">
        <v>161294311</v>
      </c>
      <c r="N105"/>
      <c r="O105"/>
    </row>
    <row r="106" spans="1:15" x14ac:dyDescent="0.2">
      <c r="A106" s="3" t="s">
        <v>25</v>
      </c>
      <c r="B106" s="94">
        <v>39801778</v>
      </c>
      <c r="C106" s="94">
        <v>33720181</v>
      </c>
      <c r="D106" s="94">
        <v>29104280</v>
      </c>
      <c r="E106" s="94">
        <v>31786540</v>
      </c>
      <c r="F106" s="94">
        <v>35777565</v>
      </c>
      <c r="G106" s="94">
        <v>42451216</v>
      </c>
      <c r="H106" s="94">
        <v>35757817</v>
      </c>
      <c r="I106" s="94">
        <v>36547112</v>
      </c>
      <c r="J106" s="94">
        <v>37433372</v>
      </c>
      <c r="K106" s="94">
        <v>34018365</v>
      </c>
      <c r="L106" s="94"/>
      <c r="M106" s="94">
        <v>356398226</v>
      </c>
      <c r="N106"/>
      <c r="O106"/>
    </row>
    <row r="107" spans="1:15" x14ac:dyDescent="0.2">
      <c r="A107" s="3" t="s">
        <v>153</v>
      </c>
      <c r="B107">
        <v>6979500</v>
      </c>
      <c r="C107">
        <v>45149700</v>
      </c>
      <c r="D107">
        <v>185480900</v>
      </c>
      <c r="E107">
        <v>225381400</v>
      </c>
      <c r="F107"/>
      <c r="G107"/>
      <c r="H107">
        <v>2602200</v>
      </c>
      <c r="I107">
        <v>2601300</v>
      </c>
      <c r="J107">
        <v>12034700</v>
      </c>
      <c r="K107">
        <v>43455300</v>
      </c>
      <c r="L107"/>
      <c r="M107">
        <v>523685000</v>
      </c>
      <c r="N107"/>
      <c r="O107"/>
    </row>
    <row r="108" spans="1:15" x14ac:dyDescent="0.2">
      <c r="A108" s="3" t="s">
        <v>30</v>
      </c>
      <c r="B108" s="94">
        <v>25351174</v>
      </c>
      <c r="C108" s="94">
        <v>18074971</v>
      </c>
      <c r="D108" s="94">
        <v>17477614</v>
      </c>
      <c r="E108" s="94">
        <v>26627888</v>
      </c>
      <c r="F108" s="94">
        <v>19856970</v>
      </c>
      <c r="G108" s="94">
        <v>20032503</v>
      </c>
      <c r="H108" s="94">
        <v>20076707</v>
      </c>
      <c r="I108" s="94">
        <v>23735379</v>
      </c>
      <c r="J108" s="94">
        <v>21359673</v>
      </c>
      <c r="K108" s="94">
        <v>12807919</v>
      </c>
      <c r="L108" s="94"/>
      <c r="M108" s="94">
        <v>205400798</v>
      </c>
      <c r="N108"/>
      <c r="O108"/>
    </row>
    <row r="109" spans="1:15" x14ac:dyDescent="0.2">
      <c r="A109" s="3" t="s">
        <v>35</v>
      </c>
      <c r="B109" s="94"/>
      <c r="C109" s="94">
        <v>9419691</v>
      </c>
      <c r="D109" s="94">
        <v>8981134</v>
      </c>
      <c r="E109" s="94">
        <v>9209609</v>
      </c>
      <c r="F109" s="94">
        <v>10589758</v>
      </c>
      <c r="G109" s="94">
        <v>9192095</v>
      </c>
      <c r="H109" s="94">
        <v>7994328</v>
      </c>
      <c r="I109" s="94">
        <v>9099364</v>
      </c>
      <c r="J109" s="94">
        <v>9760542</v>
      </c>
      <c r="K109" s="94">
        <v>4237054</v>
      </c>
      <c r="L109" s="94"/>
      <c r="M109" s="94">
        <v>78483575</v>
      </c>
      <c r="N109"/>
      <c r="O109"/>
    </row>
    <row r="110" spans="1:15" x14ac:dyDescent="0.2">
      <c r="A110" s="3" t="s">
        <v>47</v>
      </c>
      <c r="B110" s="94">
        <v>11893734</v>
      </c>
      <c r="C110" s="94">
        <v>12585654</v>
      </c>
      <c r="D110" s="94"/>
      <c r="E110" s="94">
        <v>21255143</v>
      </c>
      <c r="F110" s="94">
        <v>12013222</v>
      </c>
      <c r="G110" s="94">
        <v>4595459</v>
      </c>
      <c r="H110" s="94">
        <v>13917506</v>
      </c>
      <c r="I110" s="94">
        <v>11934642</v>
      </c>
      <c r="J110" s="94">
        <v>13080891</v>
      </c>
      <c r="K110" s="94">
        <v>15050181</v>
      </c>
      <c r="L110" s="94"/>
      <c r="M110" s="94">
        <v>116326432</v>
      </c>
      <c r="N110"/>
      <c r="O110"/>
    </row>
    <row r="111" spans="1:15" x14ac:dyDescent="0.2">
      <c r="A111" s="3" t="s">
        <v>40</v>
      </c>
      <c r="B111" s="94">
        <v>18668950</v>
      </c>
      <c r="C111" s="94">
        <v>2110102</v>
      </c>
      <c r="D111" s="94">
        <v>2431880</v>
      </c>
      <c r="E111" s="94">
        <v>9214708</v>
      </c>
      <c r="F111" s="94">
        <v>21663391</v>
      </c>
      <c r="G111" s="94">
        <v>20469097</v>
      </c>
      <c r="H111" s="94">
        <v>21449174</v>
      </c>
      <c r="I111" s="94">
        <v>22000097</v>
      </c>
      <c r="J111" s="94">
        <v>21497618</v>
      </c>
      <c r="K111" s="94">
        <v>13895035</v>
      </c>
      <c r="L111" s="94"/>
      <c r="M111" s="94">
        <v>153400052</v>
      </c>
      <c r="N111"/>
      <c r="O111"/>
    </row>
    <row r="112" spans="1:15" x14ac:dyDescent="0.2">
      <c r="A112" s="3" t="s">
        <v>41</v>
      </c>
      <c r="B112" s="94">
        <v>12897262</v>
      </c>
      <c r="C112" s="94"/>
      <c r="D112" s="94">
        <v>11488372</v>
      </c>
      <c r="E112" s="94">
        <v>5630263</v>
      </c>
      <c r="F112" s="94">
        <v>6077081</v>
      </c>
      <c r="G112" s="94">
        <v>5886955</v>
      </c>
      <c r="H112" s="94">
        <v>4538833</v>
      </c>
      <c r="I112" s="94">
        <v>5290148</v>
      </c>
      <c r="J112" s="94">
        <v>6163346</v>
      </c>
      <c r="K112" s="94">
        <v>8156716</v>
      </c>
      <c r="L112" s="94"/>
      <c r="M112" s="94">
        <v>66128976</v>
      </c>
      <c r="N112"/>
      <c r="O112"/>
    </row>
    <row r="113" spans="1:37" x14ac:dyDescent="0.2">
      <c r="A113" s="3" t="s">
        <v>34</v>
      </c>
      <c r="B113" s="94">
        <v>4437252</v>
      </c>
      <c r="C113" s="94">
        <v>3573938</v>
      </c>
      <c r="D113" s="94">
        <v>3621687</v>
      </c>
      <c r="E113" s="94">
        <v>1978591</v>
      </c>
      <c r="F113" s="94">
        <v>4556424</v>
      </c>
      <c r="G113" s="94">
        <v>4197660</v>
      </c>
      <c r="H113" s="94">
        <v>4772683</v>
      </c>
      <c r="I113" s="94">
        <v>3146378</v>
      </c>
      <c r="J113" s="94">
        <v>2904080</v>
      </c>
      <c r="K113" s="94">
        <v>4494478</v>
      </c>
      <c r="L113" s="94"/>
      <c r="M113" s="94">
        <v>37683171</v>
      </c>
      <c r="N113"/>
      <c r="O113"/>
    </row>
    <row r="114" spans="1:37" x14ac:dyDescent="0.2">
      <c r="A114" s="3" t="s">
        <v>45</v>
      </c>
      <c r="B114" s="94">
        <v>5767634</v>
      </c>
      <c r="C114" s="94">
        <v>6169863</v>
      </c>
      <c r="D114" s="94">
        <v>5282597</v>
      </c>
      <c r="E114" s="94">
        <v>5756255</v>
      </c>
      <c r="F114" s="94">
        <v>6063814</v>
      </c>
      <c r="G114" s="94">
        <v>5491556</v>
      </c>
      <c r="H114" s="94">
        <v>3498395</v>
      </c>
      <c r="I114" s="94">
        <v>4904525</v>
      </c>
      <c r="J114" s="94">
        <v>5701163</v>
      </c>
      <c r="K114" s="94"/>
      <c r="L114" s="94"/>
      <c r="M114" s="94">
        <v>48635802</v>
      </c>
      <c r="N114"/>
      <c r="O114"/>
    </row>
    <row r="115" spans="1:37" x14ac:dyDescent="0.2">
      <c r="A115" s="3" t="s">
        <v>14</v>
      </c>
      <c r="B115" s="94">
        <v>64470290</v>
      </c>
      <c r="C115" s="94">
        <v>60684480</v>
      </c>
      <c r="D115" s="94">
        <v>61963101</v>
      </c>
      <c r="E115" s="94">
        <v>62685037</v>
      </c>
      <c r="F115" s="94">
        <v>67533152</v>
      </c>
      <c r="G115" s="94">
        <v>59832944</v>
      </c>
      <c r="H115" s="94">
        <v>56240230</v>
      </c>
      <c r="I115" s="94">
        <v>68993484</v>
      </c>
      <c r="J115" s="94">
        <v>78064531</v>
      </c>
      <c r="K115" s="94">
        <v>82217574</v>
      </c>
      <c r="L115" s="94"/>
      <c r="M115" s="94">
        <v>662684823</v>
      </c>
      <c r="N115"/>
      <c r="O115"/>
    </row>
    <row r="116" spans="1:37" x14ac:dyDescent="0.2">
      <c r="A116" s="3" t="s">
        <v>535</v>
      </c>
      <c r="B116"/>
      <c r="C116"/>
      <c r="D116"/>
      <c r="E116"/>
      <c r="F116"/>
      <c r="G116"/>
      <c r="H116"/>
      <c r="I116"/>
      <c r="J116"/>
      <c r="K116">
        <v>725552</v>
      </c>
      <c r="L116"/>
      <c r="M116">
        <v>725552</v>
      </c>
      <c r="N116"/>
      <c r="O116"/>
    </row>
    <row r="117" spans="1:37" x14ac:dyDescent="0.2">
      <c r="A117" s="3" t="s">
        <v>554</v>
      </c>
      <c r="B117"/>
      <c r="C117"/>
      <c r="D117"/>
      <c r="E117"/>
      <c r="F117"/>
      <c r="G117"/>
      <c r="H117"/>
      <c r="I117">
        <v>4785900</v>
      </c>
      <c r="J117"/>
      <c r="K117"/>
      <c r="L117"/>
      <c r="M117">
        <v>4785900</v>
      </c>
      <c r="N117"/>
      <c r="O117"/>
    </row>
    <row r="118" spans="1:37" x14ac:dyDescent="0.2">
      <c r="A118" s="3" t="s">
        <v>83</v>
      </c>
      <c r="B118" s="94">
        <v>1722168515</v>
      </c>
      <c r="C118" s="94">
        <v>1462970264</v>
      </c>
      <c r="D118" s="94">
        <v>929290982</v>
      </c>
      <c r="E118" s="94">
        <v>1834366234</v>
      </c>
      <c r="F118" s="94">
        <v>2281698272</v>
      </c>
      <c r="G118" s="94">
        <v>1332704375</v>
      </c>
      <c r="H118" s="94">
        <v>1539994705</v>
      </c>
      <c r="I118" s="94">
        <v>1478776940</v>
      </c>
      <c r="J118" s="94">
        <v>1595509917</v>
      </c>
      <c r="K118" s="94">
        <v>869170614</v>
      </c>
      <c r="L118" s="94"/>
      <c r="M118" s="94">
        <v>15046650818</v>
      </c>
      <c r="N118"/>
      <c r="O118"/>
    </row>
    <row r="119" spans="1:37" x14ac:dyDescent="0.2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37" x14ac:dyDescent="0.2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2" spans="1:37" x14ac:dyDescent="0.2">
      <c r="A122" s="46" t="s">
        <v>310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37" x14ac:dyDescent="0.2">
      <c r="A123" s="3" t="s">
        <v>31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37" x14ac:dyDescent="0.2">
      <c r="A124" s="74">
        <v>8300252052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7" x14ac:dyDescent="0.2">
      <c r="A125" s="3" t="s">
        <v>64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 x14ac:dyDescent="0.2">
      <c r="A126" s="74">
        <v>9013809491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37" x14ac:dyDescent="0.2">
      <c r="A127" s="3" t="s">
        <v>32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 x14ac:dyDescent="0.2">
      <c r="A128" s="74">
        <v>8002498601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 x14ac:dyDescent="0.2">
      <c r="A129" s="3" t="s">
        <v>26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</row>
    <row r="130" spans="1:37" x14ac:dyDescent="0.2">
      <c r="A130" s="74">
        <v>8919001010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x14ac:dyDescent="0.2">
      <c r="A131" s="3" t="s">
        <v>53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x14ac:dyDescent="0.2">
      <c r="A132" s="74">
        <v>9011924788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37" x14ac:dyDescent="0.2">
      <c r="A133" s="74" t="s">
        <v>407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x14ac:dyDescent="0.2">
      <c r="A134" s="3" t="s">
        <v>17</v>
      </c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 x14ac:dyDescent="0.2">
      <c r="A135" s="74">
        <v>9003660101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</row>
    <row r="136" spans="1:37" x14ac:dyDescent="0.2">
      <c r="A136" s="3" t="s">
        <v>38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 x14ac:dyDescent="0.2">
      <c r="A137" s="74" t="s">
        <v>37</v>
      </c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 x14ac:dyDescent="0.2">
      <c r="A138" s="3" t="s">
        <v>19</v>
      </c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37" x14ac:dyDescent="0.2">
      <c r="A139" s="74">
        <v>8150008969</v>
      </c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x14ac:dyDescent="0.2">
      <c r="A140" s="74">
        <v>8155008969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 x14ac:dyDescent="0.2">
      <c r="A141" s="3" t="s">
        <v>18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37" x14ac:dyDescent="0.2">
      <c r="A142" s="74">
        <v>8150019012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x14ac:dyDescent="0.2">
      <c r="A143" s="74" t="s">
        <v>408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 x14ac:dyDescent="0.2">
      <c r="A144" s="3" t="s">
        <v>24</v>
      </c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37" x14ac:dyDescent="0.2">
      <c r="A145" s="74">
        <v>8002567696</v>
      </c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x14ac:dyDescent="0.2">
      <c r="A146" s="3" t="s">
        <v>21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 x14ac:dyDescent="0.2">
      <c r="A147" s="74">
        <v>8911800011</v>
      </c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</row>
    <row r="148" spans="1:37" x14ac:dyDescent="0.2">
      <c r="A148" s="74" t="s">
        <v>411</v>
      </c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x14ac:dyDescent="0.2">
      <c r="A149" s="3" t="s">
        <v>29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37" x14ac:dyDescent="0.2">
      <c r="A150" s="74">
        <v>9000036172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37" x14ac:dyDescent="0.2">
      <c r="A151" s="3" t="s">
        <v>169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x14ac:dyDescent="0.2">
      <c r="A152" s="74">
        <v>8360003498</v>
      </c>
      <c r="B152"/>
      <c r="C152"/>
      <c r="D152"/>
      <c r="E152"/>
    </row>
    <row r="153" spans="1:37" x14ac:dyDescent="0.2">
      <c r="A153" s="74" t="s">
        <v>111</v>
      </c>
      <c r="B153"/>
      <c r="C153"/>
      <c r="D153"/>
      <c r="E153"/>
    </row>
    <row r="154" spans="1:37" x14ac:dyDescent="0.2">
      <c r="A154" s="3" t="s">
        <v>22</v>
      </c>
      <c r="B154"/>
      <c r="C154"/>
      <c r="D154"/>
      <c r="E154"/>
    </row>
    <row r="155" spans="1:37" x14ac:dyDescent="0.2">
      <c r="A155" s="74">
        <v>8001386947</v>
      </c>
      <c r="B155"/>
      <c r="C155"/>
      <c r="D155"/>
      <c r="E155"/>
    </row>
    <row r="156" spans="1:37" x14ac:dyDescent="0.2">
      <c r="A156" s="74">
        <v>8050169281</v>
      </c>
      <c r="B156"/>
      <c r="C156"/>
      <c r="D156"/>
      <c r="E156"/>
    </row>
    <row r="157" spans="1:37" x14ac:dyDescent="0.2">
      <c r="A157" s="3" t="s">
        <v>33</v>
      </c>
      <c r="B157"/>
      <c r="C157"/>
      <c r="D157"/>
      <c r="E157"/>
    </row>
    <row r="158" spans="1:37" x14ac:dyDescent="0.2">
      <c r="A158" s="74">
        <v>8160020199</v>
      </c>
      <c r="B158"/>
      <c r="C158"/>
      <c r="D158"/>
      <c r="E158"/>
    </row>
    <row r="159" spans="1:37" x14ac:dyDescent="0.2">
      <c r="A159" s="3" t="s">
        <v>23</v>
      </c>
      <c r="B159"/>
      <c r="C159"/>
      <c r="D159"/>
      <c r="E159"/>
    </row>
    <row r="160" spans="1:37" x14ac:dyDescent="0.2">
      <c r="A160" s="74">
        <v>9000399016</v>
      </c>
      <c r="B160"/>
      <c r="C160"/>
      <c r="D160"/>
      <c r="E160"/>
    </row>
    <row r="161" spans="1:5" x14ac:dyDescent="0.2">
      <c r="A161" s="3" t="s">
        <v>25</v>
      </c>
      <c r="B161"/>
      <c r="C161"/>
      <c r="D161"/>
      <c r="E161"/>
    </row>
    <row r="162" spans="1:5" x14ac:dyDescent="0.2">
      <c r="A162" s="74">
        <v>8909049961</v>
      </c>
      <c r="B162"/>
      <c r="C162"/>
      <c r="D162"/>
      <c r="E162"/>
    </row>
    <row r="163" spans="1:5" x14ac:dyDescent="0.2">
      <c r="A163" s="3" t="s">
        <v>153</v>
      </c>
      <c r="B163"/>
      <c r="C163"/>
      <c r="D163"/>
      <c r="E163"/>
    </row>
    <row r="164" spans="1:5" x14ac:dyDescent="0.2">
      <c r="A164" s="74">
        <v>8913005137</v>
      </c>
      <c r="B164"/>
      <c r="C164"/>
      <c r="D164"/>
      <c r="E164"/>
    </row>
    <row r="165" spans="1:5" x14ac:dyDescent="0.2">
      <c r="A165" s="74" t="s">
        <v>164</v>
      </c>
      <c r="B165"/>
      <c r="C165"/>
      <c r="D165"/>
      <c r="E165"/>
    </row>
    <row r="166" spans="1:5" x14ac:dyDescent="0.2">
      <c r="A166" s="74" t="s">
        <v>165</v>
      </c>
      <c r="B166"/>
      <c r="C166"/>
      <c r="D166"/>
      <c r="E166"/>
    </row>
    <row r="167" spans="1:5" x14ac:dyDescent="0.2">
      <c r="A167" s="74" t="s">
        <v>153</v>
      </c>
      <c r="B167"/>
      <c r="C167"/>
      <c r="D167"/>
      <c r="E167"/>
    </row>
    <row r="168" spans="1:5" x14ac:dyDescent="0.2">
      <c r="A168" s="3" t="s">
        <v>30</v>
      </c>
      <c r="B168"/>
      <c r="C168"/>
      <c r="D168"/>
      <c r="E168"/>
    </row>
    <row r="169" spans="1:5" x14ac:dyDescent="0.2">
      <c r="A169" s="74">
        <v>8110007404</v>
      </c>
      <c r="B169"/>
      <c r="C169"/>
      <c r="D169"/>
      <c r="E169"/>
    </row>
    <row r="170" spans="1:5" x14ac:dyDescent="0.2">
      <c r="A170" s="3" t="s">
        <v>35</v>
      </c>
      <c r="B170"/>
      <c r="C170"/>
      <c r="D170"/>
      <c r="E170"/>
    </row>
    <row r="171" spans="1:5" x14ac:dyDescent="0.2">
      <c r="A171" s="74">
        <v>9003414831</v>
      </c>
      <c r="B171"/>
      <c r="C171"/>
      <c r="D171"/>
      <c r="E171"/>
    </row>
    <row r="172" spans="1:5" x14ac:dyDescent="0.2">
      <c r="A172" s="74" t="s">
        <v>406</v>
      </c>
      <c r="B172"/>
      <c r="C172"/>
      <c r="D172"/>
      <c r="E172"/>
    </row>
    <row r="173" spans="1:5" x14ac:dyDescent="0.2">
      <c r="A173" s="3" t="s">
        <v>47</v>
      </c>
      <c r="B173"/>
      <c r="C173"/>
      <c r="D173"/>
      <c r="E173"/>
    </row>
    <row r="174" spans="1:5" x14ac:dyDescent="0.2">
      <c r="A174" s="74">
        <v>9006777323</v>
      </c>
      <c r="B174"/>
      <c r="C174"/>
      <c r="D174"/>
      <c r="E174"/>
    </row>
    <row r="175" spans="1:5" x14ac:dyDescent="0.2">
      <c r="A175" s="3" t="s">
        <v>40</v>
      </c>
      <c r="B175"/>
      <c r="C175"/>
      <c r="D175"/>
      <c r="E175"/>
    </row>
    <row r="176" spans="1:5" x14ac:dyDescent="0.2">
      <c r="A176" s="74" t="s">
        <v>39</v>
      </c>
      <c r="B176"/>
      <c r="C176"/>
      <c r="D176"/>
      <c r="E176"/>
    </row>
    <row r="177" spans="1:5" x14ac:dyDescent="0.2">
      <c r="A177" s="74" t="s">
        <v>461</v>
      </c>
      <c r="B177"/>
      <c r="C177"/>
      <c r="D177"/>
      <c r="E177"/>
    </row>
    <row r="178" spans="1:5" x14ac:dyDescent="0.2">
      <c r="A178" s="3" t="s">
        <v>41</v>
      </c>
      <c r="B178"/>
      <c r="C178"/>
      <c r="D178"/>
      <c r="E178"/>
    </row>
    <row r="179" spans="1:5" x14ac:dyDescent="0.2">
      <c r="A179" s="74">
        <v>9005895036</v>
      </c>
      <c r="B179"/>
      <c r="C179"/>
      <c r="D179"/>
      <c r="E179"/>
    </row>
    <row r="180" spans="1:5" x14ac:dyDescent="0.2">
      <c r="A180" s="74" t="s">
        <v>445</v>
      </c>
      <c r="B180"/>
      <c r="C180"/>
      <c r="D180"/>
      <c r="E180"/>
    </row>
    <row r="181" spans="1:5" x14ac:dyDescent="0.2">
      <c r="A181" s="3" t="s">
        <v>34</v>
      </c>
      <c r="B181"/>
      <c r="C181"/>
      <c r="D181"/>
      <c r="E181"/>
    </row>
    <row r="182" spans="1:5" x14ac:dyDescent="0.2">
      <c r="A182" s="74">
        <v>9006523347</v>
      </c>
      <c r="B182"/>
      <c r="C182"/>
      <c r="D182"/>
      <c r="E182"/>
    </row>
    <row r="183" spans="1:5" x14ac:dyDescent="0.2">
      <c r="A183" s="3" t="s">
        <v>45</v>
      </c>
      <c r="B183"/>
      <c r="C183"/>
      <c r="D183"/>
      <c r="E183"/>
    </row>
    <row r="184" spans="1:5" x14ac:dyDescent="0.2">
      <c r="A184" s="74">
        <v>9004330329</v>
      </c>
      <c r="B184"/>
      <c r="C184"/>
      <c r="D184"/>
      <c r="E184"/>
    </row>
    <row r="185" spans="1:5" x14ac:dyDescent="0.2">
      <c r="A185" s="74">
        <v>9005895036</v>
      </c>
      <c r="B185"/>
      <c r="C185"/>
      <c r="D185"/>
      <c r="E185"/>
    </row>
    <row r="186" spans="1:5" x14ac:dyDescent="0.2">
      <c r="A186" s="74" t="s">
        <v>410</v>
      </c>
      <c r="B186"/>
      <c r="C186"/>
      <c r="D186"/>
      <c r="E186"/>
    </row>
    <row r="187" spans="1:5" x14ac:dyDescent="0.2">
      <c r="A187" s="3" t="s">
        <v>14</v>
      </c>
      <c r="B187"/>
      <c r="C187"/>
      <c r="D187"/>
      <c r="E187"/>
    </row>
    <row r="188" spans="1:5" x14ac:dyDescent="0.2">
      <c r="A188" s="74">
        <v>8170018921</v>
      </c>
      <c r="B188"/>
      <c r="C188"/>
      <c r="D188"/>
      <c r="E188"/>
    </row>
    <row r="189" spans="1:5" x14ac:dyDescent="0.2">
      <c r="A189" s="3" t="s">
        <v>111</v>
      </c>
      <c r="B189"/>
      <c r="C189"/>
      <c r="D189"/>
      <c r="E189"/>
    </row>
    <row r="190" spans="1:5" x14ac:dyDescent="0.2">
      <c r="A190" s="74" t="s">
        <v>111</v>
      </c>
      <c r="B190"/>
      <c r="C190"/>
      <c r="D190"/>
      <c r="E190"/>
    </row>
    <row r="191" spans="1:5" x14ac:dyDescent="0.2">
      <c r="A191" s="3" t="s">
        <v>535</v>
      </c>
      <c r="B191"/>
      <c r="C191"/>
      <c r="D191"/>
      <c r="E191"/>
    </row>
    <row r="192" spans="1:5" x14ac:dyDescent="0.2">
      <c r="A192" s="74">
        <v>9013795472</v>
      </c>
      <c r="B192"/>
      <c r="C192"/>
      <c r="D192"/>
      <c r="E192"/>
    </row>
    <row r="193" spans="1:5" x14ac:dyDescent="0.2">
      <c r="A193" s="3" t="s">
        <v>554</v>
      </c>
      <c r="B193"/>
      <c r="C193"/>
      <c r="D193"/>
      <c r="E193"/>
    </row>
    <row r="194" spans="1:5" x14ac:dyDescent="0.2">
      <c r="A194" s="74" t="s">
        <v>37</v>
      </c>
      <c r="B194"/>
      <c r="C194"/>
      <c r="D194"/>
      <c r="E194"/>
    </row>
    <row r="195" spans="1:5" x14ac:dyDescent="0.2">
      <c r="A195" s="3" t="s">
        <v>83</v>
      </c>
      <c r="B195"/>
      <c r="C195"/>
      <c r="D195"/>
      <c r="E195"/>
    </row>
    <row r="196" spans="1:5" x14ac:dyDescent="0.2">
      <c r="B196"/>
      <c r="C196"/>
      <c r="D196"/>
      <c r="E196"/>
    </row>
    <row r="197" spans="1:5" x14ac:dyDescent="0.2">
      <c r="B197"/>
      <c r="C197"/>
      <c r="D197"/>
      <c r="E197"/>
    </row>
    <row r="198" spans="1:5" x14ac:dyDescent="0.2">
      <c r="B198"/>
      <c r="C198"/>
      <c r="D198"/>
      <c r="E198"/>
    </row>
    <row r="200" spans="1:5" x14ac:dyDescent="0.2">
      <c r="A200" s="46" t="s">
        <v>320</v>
      </c>
      <c r="B200" s="46" t="s">
        <v>112</v>
      </c>
      <c r="C200"/>
      <c r="D200"/>
      <c r="E200"/>
    </row>
    <row r="201" spans="1:5" x14ac:dyDescent="0.2">
      <c r="A201" s="46" t="s">
        <v>310</v>
      </c>
      <c r="B201">
        <v>2020</v>
      </c>
      <c r="C201">
        <v>2021</v>
      </c>
      <c r="D201" t="s">
        <v>111</v>
      </c>
      <c r="E201" t="s">
        <v>83</v>
      </c>
    </row>
    <row r="202" spans="1:5" x14ac:dyDescent="0.2">
      <c r="A202" s="3" t="s">
        <v>31</v>
      </c>
      <c r="B202" s="94">
        <v>1960381.2400000002</v>
      </c>
      <c r="C202" s="94">
        <v>0.88999999992665835</v>
      </c>
      <c r="D202" s="94"/>
      <c r="E202" s="94">
        <v>1960382.1300000001</v>
      </c>
    </row>
    <row r="203" spans="1:5" x14ac:dyDescent="0.2">
      <c r="A203" s="3" t="s">
        <v>64</v>
      </c>
      <c r="B203" s="94">
        <v>-7.000000003608875E-2</v>
      </c>
      <c r="C203" s="94">
        <v>2.4899999999033753</v>
      </c>
      <c r="D203" s="94"/>
      <c r="E203" s="94">
        <v>2.4199999998672865</v>
      </c>
    </row>
    <row r="204" spans="1:5" x14ac:dyDescent="0.2">
      <c r="A204" s="3" t="s">
        <v>32</v>
      </c>
      <c r="B204" s="94">
        <v>1.0699999984353781</v>
      </c>
      <c r="C204" s="94">
        <v>-2.0700000030919909</v>
      </c>
      <c r="D204" s="94"/>
      <c r="E204" s="94">
        <v>-1.0000000046566129</v>
      </c>
    </row>
    <row r="205" spans="1:5" x14ac:dyDescent="0.2">
      <c r="A205" s="3" t="s">
        <v>26</v>
      </c>
      <c r="B205" s="94">
        <v>0.53999999980442226</v>
      </c>
      <c r="C205" s="94">
        <v>-1.650000000372529</v>
      </c>
      <c r="D205" s="94"/>
      <c r="E205" s="94">
        <v>-1.1100000005681068</v>
      </c>
    </row>
    <row r="206" spans="1:5" x14ac:dyDescent="0.2">
      <c r="A206" s="3" t="s">
        <v>53</v>
      </c>
      <c r="B206" s="94">
        <v>-1.2600000000093132</v>
      </c>
      <c r="C206" s="94">
        <v>-1.0800000000599539</v>
      </c>
      <c r="D206" s="94"/>
      <c r="E206" s="94">
        <v>-2.3400000000692671</v>
      </c>
    </row>
    <row r="207" spans="1:5" x14ac:dyDescent="0.2">
      <c r="A207" s="3" t="s">
        <v>17</v>
      </c>
      <c r="B207" s="94">
        <v>52497.625999999997</v>
      </c>
      <c r="C207" s="94">
        <v>125.06999999997061</v>
      </c>
      <c r="D207" s="94"/>
      <c r="E207" s="94">
        <v>52622.695999999967</v>
      </c>
    </row>
    <row r="208" spans="1:5" x14ac:dyDescent="0.2">
      <c r="A208" s="3" t="s">
        <v>38</v>
      </c>
      <c r="B208" s="94">
        <v>0</v>
      </c>
      <c r="C208" s="94"/>
      <c r="D208" s="94"/>
      <c r="E208" s="94">
        <v>0</v>
      </c>
    </row>
    <row r="209" spans="1:5" x14ac:dyDescent="0.2">
      <c r="A209" s="3" t="s">
        <v>19</v>
      </c>
      <c r="B209" s="94">
        <v>-0.85000000009313226</v>
      </c>
      <c r="C209" s="94">
        <v>-2.2600000004749745</v>
      </c>
      <c r="D209" s="94"/>
      <c r="E209" s="94">
        <v>-3.1100000005681068</v>
      </c>
    </row>
    <row r="210" spans="1:5" x14ac:dyDescent="0.2">
      <c r="A210" s="3" t="s">
        <v>18</v>
      </c>
      <c r="B210" s="94">
        <v>0.6500000000005457</v>
      </c>
      <c r="C210" s="94">
        <v>-1.5000000000181899</v>
      </c>
      <c r="D210" s="94"/>
      <c r="E210" s="94">
        <v>-0.8500000000176442</v>
      </c>
    </row>
    <row r="211" spans="1:5" x14ac:dyDescent="0.2">
      <c r="A211" s="3" t="s">
        <v>24</v>
      </c>
      <c r="B211" s="94">
        <v>-315.94000000000233</v>
      </c>
      <c r="C211" s="94"/>
      <c r="D211" s="94"/>
      <c r="E211" s="94">
        <v>-315.94000000000233</v>
      </c>
    </row>
    <row r="212" spans="1:5" x14ac:dyDescent="0.2">
      <c r="A212" s="3" t="s">
        <v>21</v>
      </c>
      <c r="B212" s="94">
        <v>190275.78</v>
      </c>
      <c r="C212" s="94">
        <v>18229.569999999996</v>
      </c>
      <c r="D212" s="94"/>
      <c r="E212" s="94">
        <v>208505.35</v>
      </c>
    </row>
    <row r="213" spans="1:5" x14ac:dyDescent="0.2">
      <c r="A213" s="3" t="s">
        <v>29</v>
      </c>
      <c r="B213" s="94">
        <v>-1.1389999836683273</v>
      </c>
      <c r="C213" s="94">
        <v>0.86000004410743713</v>
      </c>
      <c r="D213" s="94"/>
      <c r="E213" s="94">
        <v>-0.2789999395608902</v>
      </c>
    </row>
    <row r="214" spans="1:5" x14ac:dyDescent="0.2">
      <c r="A214" s="3" t="s">
        <v>169</v>
      </c>
      <c r="B214" s="94">
        <v>0.50999999942723662</v>
      </c>
      <c r="C214" s="94">
        <v>-7.0000000298023224E-2</v>
      </c>
      <c r="D214" s="94"/>
      <c r="E214" s="94">
        <v>0.43999999912921339</v>
      </c>
    </row>
    <row r="215" spans="1:5" x14ac:dyDescent="0.2">
      <c r="A215" s="3" t="s">
        <v>22</v>
      </c>
      <c r="B215" s="94">
        <v>0.91999999995459802</v>
      </c>
      <c r="C215" s="94">
        <v>-8.8800000001210719</v>
      </c>
      <c r="D215" s="94"/>
      <c r="E215" s="94">
        <v>-7.9600000001664739</v>
      </c>
    </row>
    <row r="216" spans="1:5" x14ac:dyDescent="0.2">
      <c r="A216" s="3" t="s">
        <v>33</v>
      </c>
      <c r="B216" s="94">
        <v>0.87460999999893829</v>
      </c>
      <c r="C216" s="94">
        <v>5.9999999910360202E-2</v>
      </c>
      <c r="D216" s="94"/>
      <c r="E216" s="94">
        <v>0.93460999990929849</v>
      </c>
    </row>
    <row r="217" spans="1:5" x14ac:dyDescent="0.2">
      <c r="A217" s="3" t="s">
        <v>23</v>
      </c>
      <c r="B217" s="94">
        <v>0.90999999997438863</v>
      </c>
      <c r="C217" s="94">
        <v>-1.1500000001396984</v>
      </c>
      <c r="D217" s="94"/>
      <c r="E217" s="94">
        <v>-0.24000000016530976</v>
      </c>
    </row>
    <row r="218" spans="1:5" x14ac:dyDescent="0.2">
      <c r="A218" s="3" t="s">
        <v>25</v>
      </c>
      <c r="B218" s="94">
        <v>0.99959999998100102</v>
      </c>
      <c r="C218" s="94">
        <v>0.235999999451451</v>
      </c>
      <c r="D218" s="94"/>
      <c r="E218" s="94">
        <v>1.235599999432452</v>
      </c>
    </row>
    <row r="219" spans="1:5" x14ac:dyDescent="0.2">
      <c r="A219" s="3" t="s">
        <v>153</v>
      </c>
      <c r="B219" s="94">
        <v>0</v>
      </c>
      <c r="C219" s="94">
        <v>0</v>
      </c>
      <c r="D219" s="94"/>
      <c r="E219" s="94">
        <v>0</v>
      </c>
    </row>
    <row r="220" spans="1:5" x14ac:dyDescent="0.2">
      <c r="A220" s="3" t="s">
        <v>30</v>
      </c>
      <c r="B220" s="94">
        <v>25.169999999809079</v>
      </c>
      <c r="C220" s="94">
        <v>10.339999999792781</v>
      </c>
      <c r="D220" s="94"/>
      <c r="E220" s="94">
        <v>35.50999999960186</v>
      </c>
    </row>
    <row r="221" spans="1:5" x14ac:dyDescent="0.2">
      <c r="A221" s="3" t="s">
        <v>35</v>
      </c>
      <c r="B221" s="94">
        <v>-0.93000000002211891</v>
      </c>
      <c r="C221" s="94">
        <v>-1.5500000001193257</v>
      </c>
      <c r="D221" s="94"/>
      <c r="E221" s="94">
        <v>-2.4800000001414446</v>
      </c>
    </row>
    <row r="222" spans="1:5" x14ac:dyDescent="0.2">
      <c r="A222" s="3" t="s">
        <v>47</v>
      </c>
      <c r="B222" s="94">
        <v>533594.06999999983</v>
      </c>
      <c r="C222" s="94">
        <v>0.44999999992069206</v>
      </c>
      <c r="D222" s="94"/>
      <c r="E222" s="94">
        <v>533594.51999999979</v>
      </c>
    </row>
    <row r="223" spans="1:5" x14ac:dyDescent="0.2">
      <c r="A223" s="3" t="s">
        <v>40</v>
      </c>
      <c r="B223" s="94">
        <v>0</v>
      </c>
      <c r="C223" s="94">
        <v>0</v>
      </c>
      <c r="D223" s="94"/>
      <c r="E223" s="94">
        <v>0</v>
      </c>
    </row>
    <row r="224" spans="1:5" x14ac:dyDescent="0.2">
      <c r="A224" s="3" t="s">
        <v>41</v>
      </c>
      <c r="B224" s="94">
        <v>1108373.1968999999</v>
      </c>
      <c r="C224" s="94">
        <v>0.13999999986845069</v>
      </c>
      <c r="D224" s="94"/>
      <c r="E224" s="94">
        <v>1108373.3368999998</v>
      </c>
    </row>
    <row r="225" spans="1:30" x14ac:dyDescent="0.2">
      <c r="A225" s="3" t="s">
        <v>34</v>
      </c>
      <c r="B225" s="94">
        <v>-0.6700000000273576</v>
      </c>
      <c r="C225" s="94">
        <v>-7.0000000057916623E-2</v>
      </c>
      <c r="D225" s="94"/>
      <c r="E225" s="94">
        <v>-0.74000000008527422</v>
      </c>
    </row>
    <row r="226" spans="1:30" x14ac:dyDescent="0.2">
      <c r="A226" s="3" t="s">
        <v>45</v>
      </c>
      <c r="B226" s="94">
        <v>132115.82089999988</v>
      </c>
      <c r="C226" s="94">
        <v>290911.83999999991</v>
      </c>
      <c r="D226" s="94"/>
      <c r="E226" s="94">
        <v>423027.66089999978</v>
      </c>
    </row>
    <row r="227" spans="1:30" x14ac:dyDescent="0.2">
      <c r="A227" s="3" t="s">
        <v>14</v>
      </c>
      <c r="B227" s="94">
        <v>41557.499999999767</v>
      </c>
      <c r="C227" s="94">
        <v>-1664213.600000001</v>
      </c>
      <c r="D227" s="94"/>
      <c r="E227" s="94">
        <v>-1622656.1000000013</v>
      </c>
    </row>
    <row r="228" spans="1:30" x14ac:dyDescent="0.2">
      <c r="A228" s="3" t="s">
        <v>111</v>
      </c>
      <c r="B228" s="94"/>
      <c r="C228" s="94"/>
      <c r="D228" s="94"/>
      <c r="E228" s="94"/>
    </row>
    <row r="229" spans="1:30" x14ac:dyDescent="0.2">
      <c r="A229" s="3" t="s">
        <v>535</v>
      </c>
      <c r="B229" s="94"/>
      <c r="C229" s="94">
        <v>-0.44000000000232831</v>
      </c>
      <c r="D229" s="94"/>
      <c r="E229" s="94">
        <v>-0.44000000000232831</v>
      </c>
    </row>
    <row r="230" spans="1:30" x14ac:dyDescent="0.2">
      <c r="A230" s="3" t="s">
        <v>554</v>
      </c>
      <c r="B230" s="94"/>
      <c r="C230" s="94">
        <v>0</v>
      </c>
      <c r="D230" s="94"/>
      <c r="E230" s="94">
        <v>0</v>
      </c>
    </row>
    <row r="231" spans="1:30" x14ac:dyDescent="0.2">
      <c r="A231" s="3" t="s">
        <v>83</v>
      </c>
      <c r="B231" s="51">
        <v>4018506.019010013</v>
      </c>
      <c r="C231" s="51">
        <v>-1354952.373999963</v>
      </c>
      <c r="D231" s="51"/>
      <c r="E231" s="51">
        <v>2663553.6450100499</v>
      </c>
    </row>
    <row r="232" spans="1:30" x14ac:dyDescent="0.2">
      <c r="B232"/>
      <c r="C232"/>
      <c r="D232"/>
      <c r="E232"/>
    </row>
    <row r="234" spans="1:30" x14ac:dyDescent="0.2">
      <c r="A234" s="46" t="s">
        <v>113</v>
      </c>
      <c r="B234" s="46" t="s">
        <v>112</v>
      </c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x14ac:dyDescent="0.2">
      <c r="A235" s="46" t="s">
        <v>310</v>
      </c>
      <c r="B235" t="s">
        <v>16</v>
      </c>
      <c r="C235" t="s">
        <v>42</v>
      </c>
      <c r="D235" t="s">
        <v>46</v>
      </c>
      <c r="E235" t="s">
        <v>50</v>
      </c>
      <c r="F235" t="s">
        <v>51</v>
      </c>
      <c r="G235" t="s">
        <v>52</v>
      </c>
      <c r="H235" t="s">
        <v>54</v>
      </c>
      <c r="I235" t="s">
        <v>57</v>
      </c>
      <c r="J235" t="s">
        <v>60</v>
      </c>
      <c r="K235" t="s">
        <v>28</v>
      </c>
      <c r="L235" t="s">
        <v>20</v>
      </c>
      <c r="M235" t="s">
        <v>27</v>
      </c>
      <c r="N235" t="s">
        <v>111</v>
      </c>
      <c r="O235" t="s">
        <v>83</v>
      </c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x14ac:dyDescent="0.2">
      <c r="A236" s="3" t="s">
        <v>31</v>
      </c>
      <c r="B236" s="51">
        <v>-212805.52999999933</v>
      </c>
      <c r="C236" s="51">
        <v>-224952.95999999996</v>
      </c>
      <c r="D236" s="51">
        <v>-224817.48000000045</v>
      </c>
      <c r="E236" s="51">
        <v>-226015.06000000052</v>
      </c>
      <c r="F236" s="51">
        <v>-167843.45000000019</v>
      </c>
      <c r="G236" s="51">
        <v>-225618.19000000041</v>
      </c>
      <c r="H236" s="51">
        <v>-225675.9299999997</v>
      </c>
      <c r="I236" s="51">
        <v>-226404.44999999925</v>
      </c>
      <c r="J236" s="51">
        <v>-226244.00999999978</v>
      </c>
      <c r="K236" s="51">
        <v>1.1799999997019768</v>
      </c>
      <c r="L236" s="51">
        <v>226244.88000000082</v>
      </c>
      <c r="M236" s="51">
        <v>-0.25</v>
      </c>
      <c r="N236" s="51"/>
      <c r="O236" s="51">
        <v>-1734131.2499999991</v>
      </c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x14ac:dyDescent="0.2">
      <c r="A237" s="3" t="s">
        <v>64</v>
      </c>
      <c r="B237" s="51"/>
      <c r="C237" s="51">
        <v>0</v>
      </c>
      <c r="D237" s="51">
        <v>-0.90000000037252903</v>
      </c>
      <c r="E237" s="51">
        <v>-0.20000000018626451</v>
      </c>
      <c r="F237" s="51">
        <v>-0.79999999981373549</v>
      </c>
      <c r="G237" s="51">
        <v>-0.40000000037252903</v>
      </c>
      <c r="H237" s="51">
        <v>-3.0000000260770321E-2</v>
      </c>
      <c r="I237" s="51">
        <v>-3.3099999995902181</v>
      </c>
      <c r="J237" s="51">
        <v>-0.42999999970197678</v>
      </c>
      <c r="K237" s="51">
        <v>0</v>
      </c>
      <c r="L237" s="51">
        <v>-0.20000000018626451</v>
      </c>
      <c r="M237" s="51"/>
      <c r="N237" s="51">
        <v>6242342.8499999996</v>
      </c>
      <c r="O237" s="51">
        <v>6242336.5799999991</v>
      </c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x14ac:dyDescent="0.2">
      <c r="A238" s="3" t="s">
        <v>32</v>
      </c>
      <c r="B238" s="51">
        <v>-0.44999998807907104</v>
      </c>
      <c r="C238" s="51">
        <v>0.24000000953674316</v>
      </c>
      <c r="D238" s="51">
        <v>0.39999997615814209</v>
      </c>
      <c r="E238" s="51">
        <v>0.56000000238418579</v>
      </c>
      <c r="F238" s="51">
        <v>-0.54000002145767212</v>
      </c>
      <c r="G238" s="51">
        <v>-0.75999999046325684</v>
      </c>
      <c r="H238" s="51">
        <v>0</v>
      </c>
      <c r="I238" s="51">
        <v>5.0000011920928955E-2</v>
      </c>
      <c r="J238" s="51">
        <v>-0.85000002384185791</v>
      </c>
      <c r="K238" s="51">
        <v>-111852.56999999285</v>
      </c>
      <c r="L238" s="51">
        <v>-0.31999999284744263</v>
      </c>
      <c r="M238" s="51">
        <v>0.20999997854232788</v>
      </c>
      <c r="N238" s="51"/>
      <c r="O238" s="51">
        <v>-111854.03000003099</v>
      </c>
      <c r="P238"/>
      <c r="Q238"/>
    </row>
    <row r="239" spans="1:30" x14ac:dyDescent="0.2">
      <c r="A239" s="3" t="s">
        <v>26</v>
      </c>
      <c r="B239" s="51">
        <v>0.32000000029802322</v>
      </c>
      <c r="C239" s="51">
        <v>-0.25999999791383743</v>
      </c>
      <c r="D239" s="51">
        <v>0.31000000238418579</v>
      </c>
      <c r="E239" s="51">
        <v>-0.21000000089406967</v>
      </c>
      <c r="F239" s="51">
        <v>0.15999999642372131</v>
      </c>
      <c r="G239" s="51">
        <v>3.0000001192092896E-2</v>
      </c>
      <c r="H239" s="51">
        <v>0.82000000029802322</v>
      </c>
      <c r="I239" s="51">
        <v>-0.51000000536441803</v>
      </c>
      <c r="J239" s="51">
        <v>-0.37000000476837158</v>
      </c>
      <c r="K239" s="51">
        <v>-7670.9500000029802</v>
      </c>
      <c r="L239" s="51">
        <v>9.0000003576278687E-2</v>
      </c>
      <c r="M239" s="51">
        <v>-0.29999999701976776</v>
      </c>
      <c r="N239" s="51"/>
      <c r="O239" s="51">
        <v>-7670.8700000047684</v>
      </c>
      <c r="P239"/>
      <c r="Q239"/>
    </row>
    <row r="240" spans="1:30" x14ac:dyDescent="0.2">
      <c r="A240" s="3" t="s">
        <v>53</v>
      </c>
      <c r="B240" s="51">
        <v>9.9999997764825821E-3</v>
      </c>
      <c r="C240" s="51">
        <v>0.2900000000372529</v>
      </c>
      <c r="D240" s="51">
        <v>0.45000000018626451</v>
      </c>
      <c r="E240" s="51">
        <v>0.35999999986961484</v>
      </c>
      <c r="F240" s="51">
        <v>0.37000000011175871</v>
      </c>
      <c r="G240" s="51">
        <v>53923.349999999162</v>
      </c>
      <c r="H240" s="51">
        <v>-53924.35999999987</v>
      </c>
      <c r="I240" s="51">
        <v>0.85000000009313226</v>
      </c>
      <c r="J240" s="51">
        <v>0</v>
      </c>
      <c r="K240" s="51">
        <v>0.36000001151114702</v>
      </c>
      <c r="L240" s="51">
        <v>0.31999999983236194</v>
      </c>
      <c r="M240" s="51">
        <v>-0.47000000020489097</v>
      </c>
      <c r="N240" s="51"/>
      <c r="O240" s="51">
        <v>1.5300000105053186</v>
      </c>
      <c r="P240"/>
      <c r="Q240"/>
    </row>
    <row r="241" spans="1:17" x14ac:dyDescent="0.2">
      <c r="A241" s="3" t="s">
        <v>17</v>
      </c>
      <c r="B241" s="51">
        <v>159.81999999994878</v>
      </c>
      <c r="C241" s="51">
        <v>76.5</v>
      </c>
      <c r="D241" s="51">
        <v>-9668.8699999999371</v>
      </c>
      <c r="E241" s="51">
        <v>-28187255.899999999</v>
      </c>
      <c r="F241" s="51">
        <v>-17.949999999953434</v>
      </c>
      <c r="G241" s="51">
        <v>-3250688.55</v>
      </c>
      <c r="H241" s="51">
        <v>-17.949999999953434</v>
      </c>
      <c r="I241" s="51">
        <v>-2758779.8499999996</v>
      </c>
      <c r="J241" s="51">
        <v>-111611.03999999992</v>
      </c>
      <c r="K241" s="51">
        <v>-53.849999999860302</v>
      </c>
      <c r="L241" s="51">
        <v>-17.852999999886379</v>
      </c>
      <c r="M241" s="51">
        <v>-17.852999999886379</v>
      </c>
      <c r="N241" s="51"/>
      <c r="O241" s="51">
        <v>-34317893.346000001</v>
      </c>
      <c r="P241"/>
      <c r="Q241"/>
    </row>
    <row r="242" spans="1:17" x14ac:dyDescent="0.2">
      <c r="A242" s="3" t="s">
        <v>19</v>
      </c>
      <c r="B242" s="51">
        <v>29.120000004768372</v>
      </c>
      <c r="C242" s="51">
        <v>0.29000000655651093</v>
      </c>
      <c r="D242" s="51">
        <v>0.67000000178813934</v>
      </c>
      <c r="E242" s="51">
        <v>-1.9999995827674866E-2</v>
      </c>
      <c r="F242" s="51">
        <v>-7.9999998211860657E-2</v>
      </c>
      <c r="G242" s="51">
        <v>0.5300000011920929</v>
      </c>
      <c r="H242" s="51">
        <v>1.1600000038743019</v>
      </c>
      <c r="I242" s="51">
        <v>0.53999999910593033</v>
      </c>
      <c r="J242" s="51">
        <v>1.2299999967217445</v>
      </c>
      <c r="K242" s="51">
        <v>-0.31999999284744263</v>
      </c>
      <c r="L242" s="51"/>
      <c r="M242" s="51">
        <v>0.25</v>
      </c>
      <c r="N242" s="51"/>
      <c r="O242" s="51">
        <v>33.370000027120113</v>
      </c>
      <c r="P242"/>
      <c r="Q242"/>
    </row>
    <row r="243" spans="1:17" x14ac:dyDescent="0.2">
      <c r="A243" s="3" t="s">
        <v>18</v>
      </c>
      <c r="B243" s="51">
        <v>0.41000000014901161</v>
      </c>
      <c r="C243" s="51">
        <v>-3.0000000027939677E-2</v>
      </c>
      <c r="D243" s="51">
        <v>-0.47999999998137355</v>
      </c>
      <c r="E243" s="51">
        <v>0.42000000004190952</v>
      </c>
      <c r="F243" s="51">
        <v>0.2900000000372529</v>
      </c>
      <c r="G243" s="51">
        <v>0.11000000010244548</v>
      </c>
      <c r="H243" s="51">
        <v>0.15000000002328306</v>
      </c>
      <c r="I243" s="51">
        <v>-0.42999999993480742</v>
      </c>
      <c r="J243" s="51">
        <v>8730.6700000000419</v>
      </c>
      <c r="K243" s="51">
        <v>0.22999999998137355</v>
      </c>
      <c r="L243" s="51"/>
      <c r="M243" s="51">
        <v>2.9999999998835847E-2</v>
      </c>
      <c r="N243" s="51"/>
      <c r="O243" s="51">
        <v>8731.3700000004319</v>
      </c>
      <c r="P243"/>
      <c r="Q243"/>
    </row>
    <row r="244" spans="1:17" x14ac:dyDescent="0.2">
      <c r="A244" s="3" t="s">
        <v>24</v>
      </c>
      <c r="B244" s="51">
        <v>0</v>
      </c>
      <c r="C244" s="51"/>
      <c r="D244" s="51">
        <v>0</v>
      </c>
      <c r="E244" s="51">
        <v>0</v>
      </c>
      <c r="F244" s="51">
        <v>0</v>
      </c>
      <c r="G244" s="51">
        <v>0.5</v>
      </c>
      <c r="H244" s="51">
        <v>0.5</v>
      </c>
      <c r="I244" s="51">
        <v>0.40000000037252903</v>
      </c>
      <c r="J244" s="51"/>
      <c r="K244" s="51"/>
      <c r="L244" s="51"/>
      <c r="M244" s="51"/>
      <c r="N244" s="51"/>
      <c r="O244" s="51">
        <v>1.400000000372529</v>
      </c>
      <c r="P244"/>
      <c r="Q244"/>
    </row>
    <row r="245" spans="1:17" x14ac:dyDescent="0.2">
      <c r="A245" s="3" t="s">
        <v>21</v>
      </c>
      <c r="B245" s="51">
        <v>-35218.859999999986</v>
      </c>
      <c r="C245" s="51">
        <v>-15866.770000000077</v>
      </c>
      <c r="D245" s="51">
        <v>-17028.959999999963</v>
      </c>
      <c r="E245" s="51">
        <v>2553.1500000000815</v>
      </c>
      <c r="F245" s="51">
        <v>-7276.4300000000512</v>
      </c>
      <c r="G245" s="51">
        <v>-11298.219999999972</v>
      </c>
      <c r="H245" s="51">
        <v>-16079.24000000002</v>
      </c>
      <c r="I245" s="51">
        <v>-18329.629999999946</v>
      </c>
      <c r="J245" s="51">
        <v>-19882.570000000065</v>
      </c>
      <c r="K245" s="51">
        <v>-14993.22000000003</v>
      </c>
      <c r="L245" s="51">
        <v>-16135.440000000002</v>
      </c>
      <c r="M245" s="51">
        <v>169565.83999999997</v>
      </c>
      <c r="N245" s="51"/>
      <c r="O245" s="51">
        <v>9.6499999999359716</v>
      </c>
      <c r="P245"/>
      <c r="Q245"/>
    </row>
    <row r="246" spans="1:17" x14ac:dyDescent="0.2">
      <c r="A246" s="3" t="s">
        <v>29</v>
      </c>
      <c r="B246" s="51">
        <v>0.25999999046325684</v>
      </c>
      <c r="C246" s="51">
        <v>-7.0000052452087402E-2</v>
      </c>
      <c r="D246" s="51">
        <v>0</v>
      </c>
      <c r="E246" s="51">
        <v>1.1899999380111694</v>
      </c>
      <c r="F246" s="51">
        <v>1.2799999713897705</v>
      </c>
      <c r="G246" s="51">
        <v>-0.27999997138977051</v>
      </c>
      <c r="H246" s="51">
        <v>0.29999995231628418</v>
      </c>
      <c r="I246" s="51">
        <v>0.86000001430511475</v>
      </c>
      <c r="J246" s="51">
        <v>0.50999999046325684</v>
      </c>
      <c r="K246" s="51">
        <v>-0.25999999046325684</v>
      </c>
      <c r="L246" s="51">
        <v>0.34619998931884766</v>
      </c>
      <c r="M246" s="51">
        <v>1.0928000211715698</v>
      </c>
      <c r="N246" s="51"/>
      <c r="O246" s="51">
        <v>5.2289998531341553</v>
      </c>
      <c r="P246"/>
      <c r="Q246"/>
    </row>
    <row r="247" spans="1:17" x14ac:dyDescent="0.2">
      <c r="A247" s="3" t="s">
        <v>169</v>
      </c>
      <c r="B247" s="51">
        <v>-0.2199999988079071</v>
      </c>
      <c r="C247" s="51">
        <v>0</v>
      </c>
      <c r="D247" s="51">
        <v>-0.46000000089406967</v>
      </c>
      <c r="E247" s="51"/>
      <c r="F247" s="51">
        <v>9.0000007301568985E-2</v>
      </c>
      <c r="G247" s="51">
        <v>0</v>
      </c>
      <c r="H247" s="51">
        <v>0.49000000208616257</v>
      </c>
      <c r="I247" s="51">
        <v>0.17000000178813934</v>
      </c>
      <c r="J247" s="51">
        <v>0.61999999731779099</v>
      </c>
      <c r="K247" s="51">
        <v>9651.609999999404</v>
      </c>
      <c r="L247" s="51">
        <v>0.32000000029802322</v>
      </c>
      <c r="M247" s="51">
        <v>0.4700000062584877</v>
      </c>
      <c r="N247" s="51"/>
      <c r="O247" s="51">
        <v>9653.0900000147521</v>
      </c>
      <c r="P247"/>
      <c r="Q247"/>
    </row>
    <row r="248" spans="1:17" x14ac:dyDescent="0.2">
      <c r="A248" s="3" t="s">
        <v>22</v>
      </c>
      <c r="B248" s="51">
        <v>0.61999999918043613</v>
      </c>
      <c r="C248" s="51">
        <v>0.49000000022351742</v>
      </c>
      <c r="D248" s="51">
        <v>-0.32000000029802322</v>
      </c>
      <c r="E248" s="51">
        <v>-0.87000000011175871</v>
      </c>
      <c r="F248" s="51">
        <v>-8.9999999850988388E-2</v>
      </c>
      <c r="G248" s="51">
        <v>-259.01999999955297</v>
      </c>
      <c r="H248" s="51">
        <v>0.4599999999627471</v>
      </c>
      <c r="I248" s="51">
        <v>-1.0400000000372529</v>
      </c>
      <c r="J248" s="51">
        <v>0.42999999970197678</v>
      </c>
      <c r="K248" s="51">
        <v>0.65000000037252903</v>
      </c>
      <c r="L248" s="51">
        <v>-1.9999999552965164E-2</v>
      </c>
      <c r="M248" s="51">
        <v>0.69999999925494194</v>
      </c>
      <c r="N248" s="51"/>
      <c r="O248" s="51">
        <v>-258.01000000070781</v>
      </c>
      <c r="P248"/>
      <c r="Q248"/>
    </row>
    <row r="249" spans="1:17" x14ac:dyDescent="0.2">
      <c r="A249" s="3" t="s">
        <v>33</v>
      </c>
      <c r="B249" s="51">
        <v>-0.81999999983236194</v>
      </c>
      <c r="C249" s="51">
        <v>0.52000000001862645</v>
      </c>
      <c r="D249" s="51">
        <v>0.23000000044703484</v>
      </c>
      <c r="E249" s="51">
        <v>-0.38999999966472387</v>
      </c>
      <c r="F249" s="51">
        <v>0.2900000000372529</v>
      </c>
      <c r="G249" s="51">
        <v>19923.010000000242</v>
      </c>
      <c r="H249" s="51">
        <v>0.30000000027939677</v>
      </c>
      <c r="I249" s="51">
        <v>0.28000000026077032</v>
      </c>
      <c r="J249" s="51">
        <v>0.43999999947845936</v>
      </c>
      <c r="K249" s="51">
        <v>-9700.0400000000373</v>
      </c>
      <c r="L249" s="51">
        <v>-8.0000000074505806E-2</v>
      </c>
      <c r="M249" s="51">
        <v>-0.30760999955236912</v>
      </c>
      <c r="N249" s="51"/>
      <c r="O249" s="51">
        <v>10223.432390001602</v>
      </c>
      <c r="P249"/>
      <c r="Q249"/>
    </row>
    <row r="250" spans="1:17" x14ac:dyDescent="0.2">
      <c r="A250" s="3" t="s">
        <v>23</v>
      </c>
      <c r="B250" s="51">
        <v>-0.16000000014901161</v>
      </c>
      <c r="C250" s="51">
        <v>0.18999999947845936</v>
      </c>
      <c r="D250" s="51">
        <v>-9.9999997764825821E-3</v>
      </c>
      <c r="E250" s="51">
        <v>0</v>
      </c>
      <c r="F250" s="51">
        <v>-0.78999999910593033</v>
      </c>
      <c r="G250" s="51">
        <v>0.16000000014901161</v>
      </c>
      <c r="H250" s="51">
        <v>0.49000000022351742</v>
      </c>
      <c r="I250" s="51">
        <v>-0.45999999903142452</v>
      </c>
      <c r="J250" s="51">
        <v>0.68000000156462193</v>
      </c>
      <c r="K250" s="51">
        <v>-0.41000000014901161</v>
      </c>
      <c r="L250" s="51">
        <v>0.58999999985098839</v>
      </c>
      <c r="M250" s="51">
        <v>-6.0000000521540642E-2</v>
      </c>
      <c r="N250" s="51"/>
      <c r="O250" s="51">
        <v>0.2200000025331974</v>
      </c>
      <c r="P250"/>
      <c r="Q250"/>
    </row>
    <row r="251" spans="1:17" x14ac:dyDescent="0.2">
      <c r="A251" s="3" t="s">
        <v>25</v>
      </c>
      <c r="B251" s="51">
        <v>0.17000000178813934</v>
      </c>
      <c r="C251" s="51">
        <v>-0.18999999761581421</v>
      </c>
      <c r="D251" s="51">
        <v>-0.35999999940395355</v>
      </c>
      <c r="E251" s="51">
        <v>0.32400000095367432</v>
      </c>
      <c r="F251" s="51">
        <v>-0.60999999940395355</v>
      </c>
      <c r="G251" s="51">
        <v>0.77000000327825546</v>
      </c>
      <c r="H251" s="51">
        <v>1791093.4900000021</v>
      </c>
      <c r="I251" s="51">
        <v>-0.76999999582767487</v>
      </c>
      <c r="J251" s="51">
        <v>0.69370000064373016</v>
      </c>
      <c r="K251" s="51">
        <v>0.21000000089406967</v>
      </c>
      <c r="L251" s="51">
        <v>7.1699999272823334E-2</v>
      </c>
      <c r="M251" s="51">
        <v>-0.23499999940395355</v>
      </c>
      <c r="N251" s="51"/>
      <c r="O251" s="51">
        <v>1791093.5644000173</v>
      </c>
      <c r="P251"/>
      <c r="Q251"/>
    </row>
    <row r="252" spans="1:17" x14ac:dyDescent="0.2">
      <c r="A252" s="3" t="s">
        <v>153</v>
      </c>
      <c r="B252" s="51">
        <v>0</v>
      </c>
      <c r="C252" s="51">
        <v>0</v>
      </c>
      <c r="D252" s="51">
        <v>0</v>
      </c>
      <c r="E252" s="51">
        <v>0</v>
      </c>
      <c r="F252" s="51"/>
      <c r="G252" s="51"/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/>
      <c r="O252" s="51">
        <v>0</v>
      </c>
      <c r="P252"/>
      <c r="Q252"/>
    </row>
    <row r="253" spans="1:17" x14ac:dyDescent="0.2">
      <c r="A253" s="3" t="s">
        <v>30</v>
      </c>
      <c r="B253" s="51">
        <v>-5.2199999988079071</v>
      </c>
      <c r="C253" s="51">
        <v>-4.4100000001490116</v>
      </c>
      <c r="D253" s="51">
        <v>-2.9100000001490116</v>
      </c>
      <c r="E253" s="51">
        <v>-4.5</v>
      </c>
      <c r="F253" s="51">
        <v>-596741.28000000119</v>
      </c>
      <c r="G253" s="51">
        <v>596730.31000000238</v>
      </c>
      <c r="H253" s="51">
        <v>-4.1200000010430813</v>
      </c>
      <c r="I253" s="51">
        <v>-4.7600000016391277</v>
      </c>
      <c r="J253" s="51">
        <v>-4.9299999997019768</v>
      </c>
      <c r="K253" s="51">
        <v>-2.8300000000745058</v>
      </c>
      <c r="L253" s="51">
        <v>-2.1000000014901161</v>
      </c>
      <c r="M253" s="51">
        <v>-2.4600000008940697</v>
      </c>
      <c r="N253" s="51"/>
      <c r="O253" s="51">
        <v>-49.210000002756715</v>
      </c>
      <c r="P253"/>
      <c r="Q253"/>
    </row>
    <row r="254" spans="1:17" x14ac:dyDescent="0.2">
      <c r="A254" s="3" t="s">
        <v>35</v>
      </c>
      <c r="B254" s="51">
        <v>-0.25999999977648258</v>
      </c>
      <c r="C254" s="51">
        <v>0.33999999985098839</v>
      </c>
      <c r="D254" s="51">
        <v>0.69000000134110451</v>
      </c>
      <c r="E254" s="51">
        <v>-6.9999998435378075E-2</v>
      </c>
      <c r="F254" s="51">
        <v>-317690.80000000075</v>
      </c>
      <c r="G254" s="51">
        <v>0.50000000093132257</v>
      </c>
      <c r="H254" s="51">
        <v>317693.1799999997</v>
      </c>
      <c r="I254" s="51">
        <v>-0.26000000070780516</v>
      </c>
      <c r="J254" s="51">
        <v>-211646.26999999955</v>
      </c>
      <c r="K254" s="51">
        <v>-0.61000000033527613</v>
      </c>
      <c r="L254" s="51">
        <v>-1.7799999993294477</v>
      </c>
      <c r="M254" s="51">
        <v>-0.23000000044703484</v>
      </c>
      <c r="N254" s="51"/>
      <c r="O254" s="51">
        <v>-211645.5699999975</v>
      </c>
      <c r="P254"/>
      <c r="Q254"/>
    </row>
    <row r="255" spans="1:17" x14ac:dyDescent="0.2">
      <c r="A255" s="3" t="s">
        <v>47</v>
      </c>
      <c r="B255" s="51">
        <v>0.53999999910593033</v>
      </c>
      <c r="C255" s="51">
        <v>-2.9999999329447746E-2</v>
      </c>
      <c r="D255" s="51">
        <v>-5243899.93</v>
      </c>
      <c r="E255" s="51">
        <v>-0.54000000096857548</v>
      </c>
      <c r="F255" s="51">
        <v>5.000000074505806E-2</v>
      </c>
      <c r="G255" s="51">
        <v>-20352.769999999902</v>
      </c>
      <c r="H255" s="51">
        <v>747309</v>
      </c>
      <c r="I255" s="51">
        <v>10.290000000968575</v>
      </c>
      <c r="J255" s="51">
        <v>-0.72999999905005097</v>
      </c>
      <c r="K255" s="51">
        <v>-1.4800000004470348</v>
      </c>
      <c r="L255" s="51">
        <v>-0.27999999932944775</v>
      </c>
      <c r="M255" s="51">
        <v>-0.67999999970197678</v>
      </c>
      <c r="N255" s="51"/>
      <c r="O255" s="51">
        <v>-4516936.5599999968</v>
      </c>
      <c r="P255"/>
      <c r="Q255"/>
    </row>
    <row r="256" spans="1:17" x14ac:dyDescent="0.2">
      <c r="A256" s="3" t="s">
        <v>40</v>
      </c>
      <c r="B256" s="51">
        <v>0</v>
      </c>
      <c r="C256" s="51">
        <v>0</v>
      </c>
      <c r="D256" s="51">
        <v>0</v>
      </c>
      <c r="E256" s="51">
        <v>0</v>
      </c>
      <c r="F256" s="51">
        <v>0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M256" s="51">
        <v>0</v>
      </c>
      <c r="N256" s="51"/>
      <c r="O256" s="51">
        <v>0</v>
      </c>
      <c r="P256"/>
      <c r="Q256"/>
    </row>
    <row r="257" spans="1:17" x14ac:dyDescent="0.2">
      <c r="A257" s="3" t="s">
        <v>41</v>
      </c>
      <c r="B257" s="51">
        <v>-990082.46000000089</v>
      </c>
      <c r="C257" s="51">
        <v>-4343627.5500000007</v>
      </c>
      <c r="D257" s="51">
        <v>-0.46000000089406967</v>
      </c>
      <c r="E257" s="51">
        <v>-431234.41999999993</v>
      </c>
      <c r="F257" s="51">
        <v>4.0000000037252903E-2</v>
      </c>
      <c r="G257" s="51">
        <v>-1871175.6600000004</v>
      </c>
      <c r="H257" s="51">
        <v>-0.26999999955296516</v>
      </c>
      <c r="I257" s="51">
        <v>-3764248.7968999995</v>
      </c>
      <c r="J257" s="51">
        <v>4.9999999813735485E-2</v>
      </c>
      <c r="K257" s="51">
        <v>0.41999999992549419</v>
      </c>
      <c r="L257" s="51"/>
      <c r="M257" s="51"/>
      <c r="N257" s="51"/>
      <c r="O257" s="51">
        <v>-11400369.106900001</v>
      </c>
      <c r="P257"/>
      <c r="Q257"/>
    </row>
    <row r="258" spans="1:17" x14ac:dyDescent="0.2">
      <c r="A258" s="3" t="s">
        <v>34</v>
      </c>
      <c r="B258" s="51">
        <v>0.77999999932944775</v>
      </c>
      <c r="C258" s="51">
        <v>-0.59000000031664968</v>
      </c>
      <c r="D258" s="51">
        <v>6.0000000055879354E-2</v>
      </c>
      <c r="E258" s="51">
        <v>0.44999999995343387</v>
      </c>
      <c r="F258" s="51">
        <v>-0.32000000029802322</v>
      </c>
      <c r="G258" s="51">
        <v>0.45000000018626451</v>
      </c>
      <c r="H258" s="51">
        <v>-0.73000000044703484</v>
      </c>
      <c r="I258" s="51">
        <v>0.62999999988824129</v>
      </c>
      <c r="J258" s="51">
        <v>-1.0000000242143869E-2</v>
      </c>
      <c r="K258" s="51">
        <v>0.7099999999627471</v>
      </c>
      <c r="L258" s="51">
        <v>0.68999999994412065</v>
      </c>
      <c r="M258" s="51">
        <v>-18.529999999795109</v>
      </c>
      <c r="N258" s="51"/>
      <c r="O258" s="51">
        <v>-16.410000001778826</v>
      </c>
      <c r="P258"/>
      <c r="Q258"/>
    </row>
    <row r="259" spans="1:17" x14ac:dyDescent="0.2">
      <c r="A259" s="3" t="s">
        <v>45</v>
      </c>
      <c r="B259" s="51">
        <v>-0.41999999992549419</v>
      </c>
      <c r="C259" s="51">
        <v>-292490.93000000063</v>
      </c>
      <c r="D259" s="51">
        <v>3401856.6490999991</v>
      </c>
      <c r="E259" s="51">
        <v>-1880329</v>
      </c>
      <c r="F259" s="51">
        <v>-14287.599999999627</v>
      </c>
      <c r="G259" s="51">
        <v>691447.94000000041</v>
      </c>
      <c r="H259" s="51">
        <v>-124731.68999999948</v>
      </c>
      <c r="I259" s="51">
        <v>123389.76000000071</v>
      </c>
      <c r="J259" s="51">
        <v>-472761.29999999981</v>
      </c>
      <c r="K259" s="51">
        <v>350163.61000000034</v>
      </c>
      <c r="L259" s="51">
        <v>931084.76999999955</v>
      </c>
      <c r="M259" s="51">
        <v>-185491.41999999993</v>
      </c>
      <c r="N259" s="51"/>
      <c r="O259" s="51">
        <v>2527850.3691000007</v>
      </c>
      <c r="P259"/>
      <c r="Q259"/>
    </row>
    <row r="260" spans="1:17" x14ac:dyDescent="0.2">
      <c r="A260" s="3" t="s">
        <v>14</v>
      </c>
      <c r="B260" s="51">
        <v>19399.520000003278</v>
      </c>
      <c r="C260" s="51">
        <v>1.369999997317791</v>
      </c>
      <c r="D260" s="51">
        <v>-0.54999999701976776</v>
      </c>
      <c r="E260" s="51">
        <v>-54258496</v>
      </c>
      <c r="F260" s="51">
        <v>-0.18000000715255737</v>
      </c>
      <c r="G260" s="51">
        <v>-0.40999999642372131</v>
      </c>
      <c r="H260" s="51">
        <v>0.42999999970197678</v>
      </c>
      <c r="I260" s="51">
        <v>4.9999997019767761E-2</v>
      </c>
      <c r="J260" s="51">
        <v>-58.449999995529652</v>
      </c>
      <c r="K260" s="51">
        <v>-0.91999999433755875</v>
      </c>
      <c r="L260" s="51">
        <v>-0.36999999731779099</v>
      </c>
      <c r="M260" s="51">
        <v>0.38000000268220901</v>
      </c>
      <c r="N260" s="51"/>
      <c r="O260" s="51">
        <v>-54239155.129999988</v>
      </c>
      <c r="P260"/>
      <c r="Q260"/>
    </row>
    <row r="261" spans="1:17" x14ac:dyDescent="0.2">
      <c r="A261" s="3" t="s">
        <v>83</v>
      </c>
      <c r="B261" s="51">
        <v>-1218522.8299999875</v>
      </c>
      <c r="C261" s="51">
        <v>-4876863.5600000368</v>
      </c>
      <c r="D261" s="51">
        <v>-2093562.2309000166</v>
      </c>
      <c r="E261" s="51">
        <v>-84980780.726000056</v>
      </c>
      <c r="F261" s="51">
        <v>-1103858.3500000509</v>
      </c>
      <c r="G261" s="51">
        <v>-4017366.5999999493</v>
      </c>
      <c r="H261" s="51">
        <v>2435666.4499999601</v>
      </c>
      <c r="I261" s="51">
        <v>-6644370.3868999742</v>
      </c>
      <c r="J261" s="51">
        <v>-1033475.6363000362</v>
      </c>
      <c r="K261" s="51">
        <v>215541.52000003768</v>
      </c>
      <c r="L261" s="51">
        <v>1141173.6349000025</v>
      </c>
      <c r="M261" s="51">
        <v>-15963.822809989477</v>
      </c>
      <c r="N261" s="51">
        <v>6242342.8499999996</v>
      </c>
      <c r="O261" s="51">
        <v>-95950039.688010097</v>
      </c>
      <c r="P261"/>
      <c r="Q261"/>
    </row>
    <row r="262" spans="1:17" x14ac:dyDescent="0.2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7" x14ac:dyDescent="0.2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</sheetData>
  <pageMargins left="0.7" right="0.7" top="0.75" bottom="0.75" header="0.3" footer="0.3"/>
  <pageSetup orientation="portrait" horizontalDpi="300" verticalDpi="300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showGridLines="0" zoomScale="93" zoomScaleNormal="93" workbookViewId="0">
      <selection activeCell="B5" sqref="B5"/>
    </sheetView>
  </sheetViews>
  <sheetFormatPr baseColWidth="10" defaultRowHeight="14.25" x14ac:dyDescent="0.2"/>
  <cols>
    <col min="1" max="1" width="53.25" bestFit="1" customWidth="1"/>
    <col min="2" max="2" width="23.5" bestFit="1" customWidth="1"/>
    <col min="3" max="13" width="16.25" bestFit="1" customWidth="1"/>
    <col min="14" max="14" width="17.5" bestFit="1" customWidth="1"/>
    <col min="15" max="15" width="11.625" bestFit="1" customWidth="1"/>
    <col min="16" max="16" width="16.25" bestFit="1" customWidth="1"/>
  </cols>
  <sheetData>
    <row r="1" spans="1:14" x14ac:dyDescent="0.2">
      <c r="A1" s="46" t="s">
        <v>12</v>
      </c>
      <c r="B1" s="3">
        <v>2022</v>
      </c>
    </row>
    <row r="3" spans="1:14" x14ac:dyDescent="0.2">
      <c r="A3" s="46" t="s">
        <v>313</v>
      </c>
      <c r="B3" s="46" t="s">
        <v>112</v>
      </c>
    </row>
    <row r="4" spans="1:14" x14ac:dyDescent="0.2">
      <c r="A4" s="46" t="s">
        <v>310</v>
      </c>
      <c r="B4" t="s">
        <v>16</v>
      </c>
      <c r="C4" t="s">
        <v>42</v>
      </c>
      <c r="D4" t="s">
        <v>46</v>
      </c>
      <c r="E4" t="s">
        <v>50</v>
      </c>
      <c r="F4" t="s">
        <v>51</v>
      </c>
      <c r="G4" t="s">
        <v>52</v>
      </c>
      <c r="H4" t="s">
        <v>54</v>
      </c>
      <c r="I4" t="s">
        <v>57</v>
      </c>
      <c r="J4" t="s">
        <v>60</v>
      </c>
      <c r="K4" t="s">
        <v>28</v>
      </c>
      <c r="L4" t="s">
        <v>20</v>
      </c>
      <c r="M4" t="s">
        <v>27</v>
      </c>
      <c r="N4" t="s">
        <v>83</v>
      </c>
    </row>
    <row r="5" spans="1:14" x14ac:dyDescent="0.2">
      <c r="A5" s="3" t="s">
        <v>21</v>
      </c>
      <c r="B5" s="51"/>
      <c r="C5" s="51">
        <v>668515</v>
      </c>
      <c r="D5" s="51"/>
      <c r="E5" s="51">
        <v>1643684</v>
      </c>
      <c r="F5" s="51">
        <v>562606</v>
      </c>
      <c r="G5" s="51">
        <v>445895</v>
      </c>
      <c r="H5" s="51">
        <v>739215</v>
      </c>
      <c r="I5" s="51">
        <v>847511</v>
      </c>
      <c r="J5" s="51">
        <v>880626</v>
      </c>
      <c r="K5" s="51">
        <v>998381</v>
      </c>
      <c r="L5" s="51">
        <v>909511</v>
      </c>
      <c r="M5" s="51">
        <v>893574</v>
      </c>
      <c r="N5" s="51">
        <v>8589518</v>
      </c>
    </row>
    <row r="6" spans="1:14" x14ac:dyDescent="0.2">
      <c r="A6" s="3" t="s">
        <v>23</v>
      </c>
      <c r="B6" s="51"/>
      <c r="C6" s="51">
        <v>19862373</v>
      </c>
      <c r="D6" s="51">
        <v>15974267</v>
      </c>
      <c r="E6" s="51">
        <v>17828433</v>
      </c>
      <c r="F6" s="51">
        <v>18921772</v>
      </c>
      <c r="G6" s="51">
        <v>19236005</v>
      </c>
      <c r="H6" s="51">
        <v>20074194</v>
      </c>
      <c r="I6" s="51">
        <v>19508629</v>
      </c>
      <c r="J6" s="51">
        <v>24105160</v>
      </c>
      <c r="K6" s="51">
        <v>47198758</v>
      </c>
      <c r="L6" s="51">
        <v>26843811</v>
      </c>
      <c r="M6" s="51">
        <v>24083617</v>
      </c>
      <c r="N6" s="51">
        <v>253637019</v>
      </c>
    </row>
    <row r="7" spans="1:14" x14ac:dyDescent="0.2">
      <c r="A7" s="3" t="s">
        <v>153</v>
      </c>
      <c r="B7" s="51"/>
      <c r="C7" s="51">
        <v>354800</v>
      </c>
      <c r="D7" s="51"/>
      <c r="E7" s="51"/>
      <c r="F7" s="51"/>
      <c r="G7" s="51"/>
      <c r="H7" s="51"/>
      <c r="I7" s="51">
        <v>4838400</v>
      </c>
      <c r="J7" s="51"/>
      <c r="K7" s="51">
        <v>101408000</v>
      </c>
      <c r="L7" s="51"/>
      <c r="M7" s="51"/>
      <c r="N7" s="51">
        <v>106601200</v>
      </c>
    </row>
    <row r="8" spans="1:14" ht="15" x14ac:dyDescent="0.25">
      <c r="A8" s="3" t="s">
        <v>40</v>
      </c>
      <c r="B8" s="51"/>
      <c r="C8" s="51">
        <v>23394275</v>
      </c>
      <c r="D8" s="51"/>
      <c r="E8" s="51"/>
      <c r="F8" s="51"/>
      <c r="G8" s="51">
        <v>39587535</v>
      </c>
      <c r="H8" s="51">
        <v>71952548</v>
      </c>
      <c r="I8" s="51"/>
      <c r="J8" s="196"/>
      <c r="K8" s="51"/>
      <c r="L8" s="51"/>
      <c r="M8" s="51"/>
      <c r="N8" s="51">
        <v>134934358</v>
      </c>
    </row>
    <row r="9" spans="1:14" x14ac:dyDescent="0.2">
      <c r="A9" s="3" t="s">
        <v>604</v>
      </c>
      <c r="B9" s="51"/>
      <c r="C9" s="51">
        <v>4442827</v>
      </c>
      <c r="D9" s="51">
        <v>4697867</v>
      </c>
      <c r="E9" s="51">
        <v>4837484</v>
      </c>
      <c r="F9" s="51">
        <v>5686468</v>
      </c>
      <c r="G9" s="51">
        <v>4732822</v>
      </c>
      <c r="H9" s="51">
        <v>5393570</v>
      </c>
      <c r="I9" s="51">
        <v>4961810</v>
      </c>
      <c r="J9" s="51">
        <v>5165304</v>
      </c>
      <c r="K9" s="51">
        <v>5197869</v>
      </c>
      <c r="L9" s="51">
        <v>4940228</v>
      </c>
      <c r="M9" s="51">
        <v>4920740</v>
      </c>
      <c r="N9" s="51">
        <v>54976989</v>
      </c>
    </row>
    <row r="10" spans="1:14" x14ac:dyDescent="0.2">
      <c r="A10" s="3" t="s">
        <v>559</v>
      </c>
      <c r="B10" s="51"/>
      <c r="C10" s="51">
        <v>373388114</v>
      </c>
      <c r="D10" s="51">
        <v>397474166</v>
      </c>
      <c r="E10" s="51">
        <v>487933081</v>
      </c>
      <c r="F10" s="51">
        <v>426348729</v>
      </c>
      <c r="G10" s="51">
        <v>479506709</v>
      </c>
      <c r="H10" s="51">
        <v>479992548</v>
      </c>
      <c r="I10" s="51">
        <v>516799596</v>
      </c>
      <c r="J10" s="51">
        <v>489660484</v>
      </c>
      <c r="K10" s="51">
        <v>487597948</v>
      </c>
      <c r="L10" s="51">
        <v>533537875</v>
      </c>
      <c r="M10" s="51">
        <v>501198479</v>
      </c>
      <c r="N10" s="51">
        <v>5173437729</v>
      </c>
    </row>
    <row r="11" spans="1:14" x14ac:dyDescent="0.2">
      <c r="A11" s="3" t="s">
        <v>565</v>
      </c>
      <c r="B11" s="51"/>
      <c r="C11" s="51"/>
      <c r="D11" s="51"/>
      <c r="E11" s="51">
        <v>35085969</v>
      </c>
      <c r="F11" s="51">
        <v>38500480</v>
      </c>
      <c r="G11" s="51"/>
      <c r="H11" s="51"/>
      <c r="I11" s="51">
        <v>94790855</v>
      </c>
      <c r="J11" s="51">
        <v>94228411</v>
      </c>
      <c r="K11" s="51">
        <v>116843785</v>
      </c>
      <c r="L11" s="51">
        <v>137050961</v>
      </c>
      <c r="M11" s="51">
        <v>157960770</v>
      </c>
      <c r="N11" s="51">
        <v>674461231</v>
      </c>
    </row>
    <row r="12" spans="1:14" x14ac:dyDescent="0.2">
      <c r="A12" s="3" t="s">
        <v>619</v>
      </c>
      <c r="B12" s="51"/>
      <c r="C12" s="51">
        <v>95501101</v>
      </c>
      <c r="D12" s="51">
        <v>92727697</v>
      </c>
      <c r="E12" s="51">
        <v>94420713</v>
      </c>
      <c r="F12" s="51">
        <v>106368606</v>
      </c>
      <c r="G12" s="51">
        <v>110037552</v>
      </c>
      <c r="H12" s="51">
        <v>118764041</v>
      </c>
      <c r="I12" s="51">
        <v>129189512</v>
      </c>
      <c r="J12" s="51">
        <v>142788387</v>
      </c>
      <c r="K12" s="51">
        <v>126902683</v>
      </c>
      <c r="L12" s="51">
        <v>121702793</v>
      </c>
      <c r="M12" s="51">
        <v>115792730</v>
      </c>
      <c r="N12" s="51">
        <v>1254195815</v>
      </c>
    </row>
    <row r="13" spans="1:14" x14ac:dyDescent="0.2">
      <c r="A13" s="3" t="s">
        <v>630</v>
      </c>
      <c r="B13" s="51"/>
      <c r="C13" s="51">
        <v>2121230</v>
      </c>
      <c r="D13" s="51"/>
      <c r="E13" s="51">
        <v>60881</v>
      </c>
      <c r="F13" s="51">
        <v>71044</v>
      </c>
      <c r="G13" s="51">
        <v>41922</v>
      </c>
      <c r="H13" s="51">
        <v>13854</v>
      </c>
      <c r="I13" s="51">
        <v>120469</v>
      </c>
      <c r="J13" s="51">
        <v>140888</v>
      </c>
      <c r="K13" s="51">
        <v>13929</v>
      </c>
      <c r="L13" s="51">
        <v>96060</v>
      </c>
      <c r="M13" s="51">
        <v>55448</v>
      </c>
      <c r="N13" s="51">
        <v>2735725</v>
      </c>
    </row>
    <row r="14" spans="1:14" x14ac:dyDescent="0.2">
      <c r="A14" s="3" t="s">
        <v>620</v>
      </c>
      <c r="B14" s="51"/>
      <c r="C14" s="51">
        <v>1278295</v>
      </c>
      <c r="D14" s="51">
        <v>1224016</v>
      </c>
      <c r="E14" s="51"/>
      <c r="F14" s="51">
        <v>901835</v>
      </c>
      <c r="G14" s="51">
        <v>2463449</v>
      </c>
      <c r="H14" s="51"/>
      <c r="I14" s="51"/>
      <c r="J14" s="51">
        <v>5796064</v>
      </c>
      <c r="K14" s="51">
        <v>2758750</v>
      </c>
      <c r="L14" s="51">
        <v>3061696</v>
      </c>
      <c r="M14" s="51"/>
      <c r="N14" s="51">
        <v>17484105</v>
      </c>
    </row>
    <row r="15" spans="1:14" x14ac:dyDescent="0.2">
      <c r="A15" s="3" t="s">
        <v>621</v>
      </c>
      <c r="B15" s="51"/>
      <c r="C15" s="51"/>
      <c r="D15" s="51">
        <v>93479790</v>
      </c>
      <c r="E15" s="51"/>
      <c r="F15" s="51">
        <v>87224341</v>
      </c>
      <c r="G15" s="51">
        <v>92102188</v>
      </c>
      <c r="H15" s="51"/>
      <c r="I15" s="51">
        <v>100270276</v>
      </c>
      <c r="J15" s="51">
        <v>102775012</v>
      </c>
      <c r="K15" s="51">
        <v>209823942</v>
      </c>
      <c r="L15" s="51"/>
      <c r="M15" s="51"/>
      <c r="N15" s="51">
        <v>685675549</v>
      </c>
    </row>
    <row r="16" spans="1:14" x14ac:dyDescent="0.2">
      <c r="A16" s="3" t="s">
        <v>624</v>
      </c>
      <c r="B16" s="51"/>
      <c r="C16" s="51">
        <v>10526381</v>
      </c>
      <c r="D16" s="51">
        <v>10025623</v>
      </c>
      <c r="E16" s="51">
        <v>10279423</v>
      </c>
      <c r="F16" s="51">
        <v>11737509</v>
      </c>
      <c r="G16" s="51">
        <v>11375584</v>
      </c>
      <c r="H16" s="51">
        <v>12321537</v>
      </c>
      <c r="I16" s="51">
        <v>12353067</v>
      </c>
      <c r="J16" s="51">
        <v>13154702</v>
      </c>
      <c r="K16" s="51">
        <v>13699719</v>
      </c>
      <c r="L16" s="51">
        <v>12933969</v>
      </c>
      <c r="M16" s="51">
        <v>12535539</v>
      </c>
      <c r="N16" s="51">
        <v>130943053</v>
      </c>
    </row>
    <row r="17" spans="1:14" x14ac:dyDescent="0.2">
      <c r="A17" s="3" t="s">
        <v>626</v>
      </c>
      <c r="B17" s="51"/>
      <c r="C17" s="51">
        <v>37529304</v>
      </c>
      <c r="D17" s="51">
        <v>40889973.93</v>
      </c>
      <c r="E17" s="51">
        <v>42845646</v>
      </c>
      <c r="F17" s="51">
        <v>41664098.07</v>
      </c>
      <c r="G17" s="51">
        <v>41271709</v>
      </c>
      <c r="H17" s="51">
        <v>42862545.75</v>
      </c>
      <c r="I17" s="51">
        <v>44201461</v>
      </c>
      <c r="J17" s="51">
        <v>47476233.380000003</v>
      </c>
      <c r="K17" s="51">
        <v>41045043.659999996</v>
      </c>
      <c r="L17" s="51">
        <v>49780053.990000002</v>
      </c>
      <c r="M17" s="51"/>
      <c r="N17" s="51">
        <v>429566068.77999997</v>
      </c>
    </row>
    <row r="18" spans="1:14" x14ac:dyDescent="0.2">
      <c r="A18" s="3" t="s">
        <v>622</v>
      </c>
      <c r="B18" s="51"/>
      <c r="C18" s="51">
        <v>58466890</v>
      </c>
      <c r="D18" s="51">
        <v>67104178</v>
      </c>
      <c r="E18" s="51">
        <v>80312973</v>
      </c>
      <c r="F18" s="51">
        <v>73124241</v>
      </c>
      <c r="G18" s="51">
        <v>73664748</v>
      </c>
      <c r="H18" s="51">
        <v>81716446</v>
      </c>
      <c r="I18" s="51">
        <v>82179655</v>
      </c>
      <c r="J18" s="51">
        <v>81380168</v>
      </c>
      <c r="K18" s="51">
        <v>79072999</v>
      </c>
      <c r="L18" s="51">
        <v>82597438</v>
      </c>
      <c r="M18" s="51">
        <v>82137511</v>
      </c>
      <c r="N18" s="51">
        <v>841757247</v>
      </c>
    </row>
    <row r="19" spans="1:14" x14ac:dyDescent="0.2">
      <c r="A19" s="3" t="s">
        <v>1041</v>
      </c>
      <c r="B19" s="51"/>
      <c r="C19" s="51">
        <v>935295537</v>
      </c>
      <c r="D19" s="51">
        <v>711352286</v>
      </c>
      <c r="E19" s="51">
        <v>1158041530</v>
      </c>
      <c r="F19" s="51">
        <v>1005888079</v>
      </c>
      <c r="G19" s="51">
        <v>1149115853</v>
      </c>
      <c r="H19" s="51">
        <v>1233474612</v>
      </c>
      <c r="I19" s="51">
        <v>1215344929</v>
      </c>
      <c r="J19" s="51">
        <v>1304182344</v>
      </c>
      <c r="K19" s="51">
        <v>1351416678</v>
      </c>
      <c r="L19" s="51">
        <v>1123490981</v>
      </c>
      <c r="M19" s="51">
        <v>1436070538</v>
      </c>
      <c r="N19" s="51">
        <v>12623673367</v>
      </c>
    </row>
    <row r="20" spans="1:14" x14ac:dyDescent="0.2">
      <c r="A20" s="3" t="s">
        <v>623</v>
      </c>
      <c r="B20" s="51"/>
      <c r="C20" s="51">
        <v>21189502</v>
      </c>
      <c r="D20" s="51">
        <v>21399853</v>
      </c>
      <c r="E20" s="51">
        <v>27330272</v>
      </c>
      <c r="F20" s="51">
        <v>20185004</v>
      </c>
      <c r="G20" s="51">
        <v>30420158</v>
      </c>
      <c r="H20" s="51">
        <v>24998376</v>
      </c>
      <c r="I20" s="51">
        <v>26685082</v>
      </c>
      <c r="J20" s="51">
        <v>26342275</v>
      </c>
      <c r="K20" s="51">
        <v>19797704</v>
      </c>
      <c r="L20" s="51">
        <v>25938206</v>
      </c>
      <c r="M20" s="51">
        <v>20144528</v>
      </c>
      <c r="N20" s="51">
        <v>264430960</v>
      </c>
    </row>
    <row r="21" spans="1:14" x14ac:dyDescent="0.2">
      <c r="A21" s="3" t="s">
        <v>628</v>
      </c>
      <c r="B21" s="51"/>
      <c r="C21" s="51">
        <v>5416854</v>
      </c>
      <c r="D21" s="51">
        <v>7440585</v>
      </c>
      <c r="E21" s="51">
        <v>7543749</v>
      </c>
      <c r="F21" s="51">
        <v>7102149</v>
      </c>
      <c r="G21" s="51"/>
      <c r="H21" s="51">
        <v>14185637</v>
      </c>
      <c r="I21" s="51"/>
      <c r="J21" s="51">
        <v>13443162</v>
      </c>
      <c r="K21" s="51">
        <v>6542133</v>
      </c>
      <c r="L21" s="51">
        <v>6959487</v>
      </c>
      <c r="M21" s="51">
        <v>6111734</v>
      </c>
      <c r="N21" s="51">
        <v>74745490</v>
      </c>
    </row>
    <row r="22" spans="1:14" x14ac:dyDescent="0.2">
      <c r="A22" s="3" t="s">
        <v>617</v>
      </c>
      <c r="B22" s="51">
        <v>5653342</v>
      </c>
      <c r="C22" s="51">
        <v>48941188</v>
      </c>
      <c r="D22" s="51">
        <v>63181363</v>
      </c>
      <c r="E22" s="51">
        <v>58319290</v>
      </c>
      <c r="F22" s="51">
        <v>68366089</v>
      </c>
      <c r="G22" s="51">
        <v>62642666</v>
      </c>
      <c r="H22" s="51">
        <v>62141002</v>
      </c>
      <c r="I22" s="51">
        <v>58331923</v>
      </c>
      <c r="J22" s="51">
        <v>67234553</v>
      </c>
      <c r="K22" s="51">
        <v>66415378</v>
      </c>
      <c r="L22" s="51">
        <v>67701353</v>
      </c>
      <c r="M22" s="51">
        <v>66094746</v>
      </c>
      <c r="N22" s="51">
        <v>695022893</v>
      </c>
    </row>
    <row r="23" spans="1:14" x14ac:dyDescent="0.2">
      <c r="A23" s="3" t="s">
        <v>616</v>
      </c>
      <c r="B23" s="51"/>
      <c r="C23" s="51">
        <v>3215237</v>
      </c>
      <c r="D23" s="51">
        <v>3916458</v>
      </c>
      <c r="E23" s="51">
        <v>1854349</v>
      </c>
      <c r="F23" s="51">
        <v>4633328</v>
      </c>
      <c r="G23" s="51">
        <v>5036289</v>
      </c>
      <c r="H23" s="51">
        <v>4704568</v>
      </c>
      <c r="I23" s="51">
        <v>6246395</v>
      </c>
      <c r="J23" s="51">
        <v>5271614</v>
      </c>
      <c r="K23" s="51">
        <v>4915437</v>
      </c>
      <c r="L23" s="51">
        <v>5365210</v>
      </c>
      <c r="M23" s="51">
        <v>6214684</v>
      </c>
      <c r="N23" s="51">
        <v>51373569</v>
      </c>
    </row>
    <row r="24" spans="1:14" x14ac:dyDescent="0.2">
      <c r="A24" s="3" t="s">
        <v>1200</v>
      </c>
      <c r="B24" s="51"/>
      <c r="C24" s="51">
        <v>4730125</v>
      </c>
      <c r="D24" s="51">
        <v>3314538</v>
      </c>
      <c r="E24" s="51">
        <v>3707454</v>
      </c>
      <c r="F24" s="51">
        <v>4211310</v>
      </c>
      <c r="G24" s="51">
        <v>4211310</v>
      </c>
      <c r="H24" s="51">
        <v>3048871</v>
      </c>
      <c r="I24" s="51">
        <v>2393318</v>
      </c>
      <c r="J24" s="51">
        <v>2625483</v>
      </c>
      <c r="K24" s="51">
        <v>3046563</v>
      </c>
      <c r="L24" s="51">
        <v>3767658</v>
      </c>
      <c r="M24" s="51">
        <v>3828787</v>
      </c>
      <c r="N24" s="51">
        <v>38885417</v>
      </c>
    </row>
    <row r="25" spans="1:14" x14ac:dyDescent="0.2">
      <c r="A25" s="3" t="s">
        <v>627</v>
      </c>
      <c r="B25" s="51"/>
      <c r="C25" s="51">
        <v>6505077</v>
      </c>
      <c r="D25" s="51">
        <v>6148046</v>
      </c>
      <c r="E25" s="51">
        <v>5537732</v>
      </c>
      <c r="F25" s="51">
        <v>6063720</v>
      </c>
      <c r="G25" s="51">
        <v>6072813</v>
      </c>
      <c r="H25" s="51">
        <v>6672321</v>
      </c>
      <c r="I25" s="51">
        <v>2965096</v>
      </c>
      <c r="J25" s="51">
        <v>3014813</v>
      </c>
      <c r="K25" s="51"/>
      <c r="L25" s="51">
        <v>5730367</v>
      </c>
      <c r="M25" s="51"/>
      <c r="N25" s="51">
        <v>48709985</v>
      </c>
    </row>
    <row r="26" spans="1:14" x14ac:dyDescent="0.2">
      <c r="A26" s="3" t="s">
        <v>625</v>
      </c>
      <c r="B26" s="51">
        <v>57587240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>
        <v>57587240</v>
      </c>
    </row>
    <row r="27" spans="1:14" x14ac:dyDescent="0.2">
      <c r="A27" s="3" t="s">
        <v>613</v>
      </c>
      <c r="B27" s="51">
        <v>7409073</v>
      </c>
      <c r="C27" s="51">
        <v>9088056</v>
      </c>
      <c r="D27" s="51">
        <v>8254938</v>
      </c>
      <c r="E27" s="51">
        <v>8830278</v>
      </c>
      <c r="F27" s="51">
        <v>8791545</v>
      </c>
      <c r="G27" s="51">
        <v>6992803</v>
      </c>
      <c r="H27" s="51">
        <v>8222297</v>
      </c>
      <c r="I27" s="51">
        <v>7431655</v>
      </c>
      <c r="J27" s="51">
        <v>8139021</v>
      </c>
      <c r="K27" s="51">
        <v>7738203</v>
      </c>
      <c r="L27" s="51">
        <v>18147999</v>
      </c>
      <c r="M27" s="51"/>
      <c r="N27" s="51">
        <v>99045868</v>
      </c>
    </row>
    <row r="28" spans="1:14" x14ac:dyDescent="0.2">
      <c r="A28" s="3" t="s">
        <v>618</v>
      </c>
      <c r="B28" s="51"/>
      <c r="C28" s="51">
        <v>16415471</v>
      </c>
      <c r="D28" s="51">
        <v>16771863</v>
      </c>
      <c r="E28" s="51">
        <v>15106734</v>
      </c>
      <c r="F28" s="51">
        <v>17863535</v>
      </c>
      <c r="G28" s="51">
        <v>16981815</v>
      </c>
      <c r="H28" s="51">
        <v>18163584</v>
      </c>
      <c r="I28" s="51">
        <v>17753491</v>
      </c>
      <c r="J28" s="51">
        <v>19786108</v>
      </c>
      <c r="K28" s="51">
        <v>21276211</v>
      </c>
      <c r="L28" s="51">
        <v>18915116</v>
      </c>
      <c r="M28" s="51">
        <v>19010343</v>
      </c>
      <c r="N28" s="51">
        <v>198044271</v>
      </c>
    </row>
    <row r="29" spans="1:14" x14ac:dyDescent="0.2">
      <c r="A29" s="3" t="s">
        <v>615</v>
      </c>
      <c r="B29" s="51">
        <v>7284342</v>
      </c>
      <c r="C29" s="51"/>
      <c r="D29" s="51">
        <v>22248047</v>
      </c>
      <c r="E29" s="51">
        <v>16924529</v>
      </c>
      <c r="F29" s="51">
        <v>16051444</v>
      </c>
      <c r="G29" s="51">
        <v>16158515</v>
      </c>
      <c r="H29" s="51">
        <v>17802363</v>
      </c>
      <c r="I29" s="51">
        <v>17100259</v>
      </c>
      <c r="J29" s="51">
        <v>19473859</v>
      </c>
      <c r="K29" s="51">
        <v>22175978</v>
      </c>
      <c r="L29" s="51">
        <v>18718354</v>
      </c>
      <c r="M29" s="51">
        <v>18922121</v>
      </c>
      <c r="N29" s="51">
        <v>192859811</v>
      </c>
    </row>
    <row r="30" spans="1:14" x14ac:dyDescent="0.2">
      <c r="A30" s="3" t="s">
        <v>614</v>
      </c>
      <c r="B30" s="51"/>
      <c r="C30" s="51">
        <v>2106633</v>
      </c>
      <c r="D30" s="51">
        <v>2885189</v>
      </c>
      <c r="E30" s="51">
        <v>2588899</v>
      </c>
      <c r="F30" s="51">
        <v>2196965</v>
      </c>
      <c r="G30" s="51">
        <v>1966010</v>
      </c>
      <c r="H30" s="51">
        <v>1610262</v>
      </c>
      <c r="I30" s="51">
        <v>1794723</v>
      </c>
      <c r="J30" s="51">
        <v>2197877</v>
      </c>
      <c r="K30" s="51">
        <v>2046979</v>
      </c>
      <c r="L30" s="51">
        <v>2215449</v>
      </c>
      <c r="M30" s="51">
        <v>2108966</v>
      </c>
      <c r="N30" s="51">
        <v>23717952</v>
      </c>
    </row>
    <row r="31" spans="1:14" x14ac:dyDescent="0.2">
      <c r="A31" s="3" t="s">
        <v>993</v>
      </c>
      <c r="B31" s="51"/>
      <c r="C31" s="51">
        <v>82200000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>
        <v>82200000</v>
      </c>
    </row>
    <row r="32" spans="1:14" x14ac:dyDescent="0.2">
      <c r="A32" s="3" t="s">
        <v>599</v>
      </c>
      <c r="B32" s="51"/>
      <c r="C32" s="51">
        <v>9267000</v>
      </c>
      <c r="D32" s="51"/>
      <c r="E32" s="51"/>
      <c r="F32" s="51"/>
      <c r="G32" s="51"/>
      <c r="H32" s="51"/>
      <c r="I32" s="51"/>
      <c r="J32" s="51"/>
      <c r="K32" s="51"/>
      <c r="L32" s="51">
        <v>2347000</v>
      </c>
      <c r="M32" s="51">
        <v>81268320</v>
      </c>
      <c r="N32" s="51">
        <v>92882320</v>
      </c>
    </row>
    <row r="33" spans="1:14" x14ac:dyDescent="0.2">
      <c r="A33" s="3" t="s">
        <v>703</v>
      </c>
      <c r="B33" s="51"/>
      <c r="C33" s="51"/>
      <c r="D33" s="51"/>
      <c r="E33" s="51">
        <v>5097841</v>
      </c>
      <c r="F33" s="51">
        <v>0</v>
      </c>
      <c r="G33" s="51">
        <v>3298000</v>
      </c>
      <c r="H33" s="51">
        <v>1649000</v>
      </c>
      <c r="I33" s="51"/>
      <c r="J33" s="51">
        <v>1649000</v>
      </c>
      <c r="K33" s="51">
        <v>1649000</v>
      </c>
      <c r="L33" s="51">
        <v>1649000</v>
      </c>
      <c r="M33" s="51">
        <v>1568189</v>
      </c>
      <c r="N33" s="51">
        <v>16560030</v>
      </c>
    </row>
    <row r="34" spans="1:14" x14ac:dyDescent="0.2">
      <c r="A34" s="3" t="s">
        <v>1030</v>
      </c>
      <c r="B34" s="51"/>
      <c r="C34" s="51"/>
      <c r="D34" s="51"/>
      <c r="E34" s="51"/>
      <c r="F34" s="51"/>
      <c r="G34" s="51"/>
      <c r="H34" s="51"/>
      <c r="I34" s="51"/>
      <c r="J34" s="51"/>
      <c r="K34" s="51">
        <v>6601688</v>
      </c>
      <c r="L34" s="51">
        <v>5432751</v>
      </c>
      <c r="M34" s="51"/>
      <c r="N34" s="51">
        <v>12034439</v>
      </c>
    </row>
    <row r="35" spans="1:14" x14ac:dyDescent="0.2">
      <c r="A35" s="3" t="s">
        <v>996</v>
      </c>
      <c r="B35" s="51"/>
      <c r="C35" s="51"/>
      <c r="D35" s="51"/>
      <c r="E35" s="51"/>
      <c r="F35" s="51">
        <v>1190301</v>
      </c>
      <c r="G35" s="51">
        <v>3155095</v>
      </c>
      <c r="H35" s="51"/>
      <c r="I35" s="51"/>
      <c r="J35" s="51"/>
      <c r="K35" s="51"/>
      <c r="L35" s="51"/>
      <c r="M35" s="51"/>
      <c r="N35" s="51">
        <v>4345396</v>
      </c>
    </row>
    <row r="36" spans="1:14" x14ac:dyDescent="0.2">
      <c r="A36" s="3" t="s">
        <v>997</v>
      </c>
      <c r="B36" s="51"/>
      <c r="C36" s="51"/>
      <c r="D36" s="51"/>
      <c r="E36" s="51"/>
      <c r="F36" s="51">
        <v>3793300</v>
      </c>
      <c r="G36" s="51"/>
      <c r="H36" s="51"/>
      <c r="I36" s="51"/>
      <c r="J36" s="51"/>
      <c r="K36" s="51"/>
      <c r="L36" s="51"/>
      <c r="M36" s="51"/>
      <c r="N36" s="51">
        <v>3793300</v>
      </c>
    </row>
    <row r="37" spans="1:14" x14ac:dyDescent="0.2">
      <c r="A37" s="3" t="s">
        <v>1045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>
        <v>86000000</v>
      </c>
      <c r="M37" s="51"/>
      <c r="N37" s="51">
        <v>86000000</v>
      </c>
    </row>
    <row r="38" spans="1:14" x14ac:dyDescent="0.2">
      <c r="A38" s="3" t="s">
        <v>83</v>
      </c>
      <c r="B38" s="51">
        <v>77933997</v>
      </c>
      <c r="C38" s="51">
        <v>1771904785</v>
      </c>
      <c r="D38" s="51">
        <v>1590510743.9299998</v>
      </c>
      <c r="E38" s="51">
        <v>2086130944</v>
      </c>
      <c r="F38" s="51">
        <v>1977448498.0700002</v>
      </c>
      <c r="G38" s="51">
        <v>2180517445</v>
      </c>
      <c r="H38" s="51">
        <v>2230503391.75</v>
      </c>
      <c r="I38" s="51">
        <v>2366108112</v>
      </c>
      <c r="J38" s="195">
        <v>2480911548.3800001</v>
      </c>
      <c r="K38" s="51">
        <v>2746183758.6599998</v>
      </c>
      <c r="L38" s="51">
        <v>2365833326.9899998</v>
      </c>
      <c r="M38" s="51">
        <v>2560921364</v>
      </c>
      <c r="N38" s="51">
        <v>24434907914.779999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26" ht="14.2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.25" customHeight="1" x14ac:dyDescent="0.2">
      <c r="A2" s="7" t="s">
        <v>1</v>
      </c>
      <c r="B2" s="8" t="s">
        <v>31</v>
      </c>
      <c r="E2" s="6"/>
      <c r="F2" s="7" t="s">
        <v>1</v>
      </c>
      <c r="G2" s="8" t="s">
        <v>77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4.25" customHeight="1" x14ac:dyDescent="0.2">
      <c r="A4" s="9" t="s">
        <v>78</v>
      </c>
      <c r="B4" s="9" t="s">
        <v>79</v>
      </c>
      <c r="C4" s="9" t="s">
        <v>80</v>
      </c>
      <c r="D4" s="9" t="s">
        <v>81</v>
      </c>
      <c r="E4" s="6"/>
      <c r="F4" s="9" t="s">
        <v>78</v>
      </c>
      <c r="G4" s="9" t="s">
        <v>79</v>
      </c>
      <c r="H4" s="9" t="s">
        <v>80</v>
      </c>
      <c r="I4" s="9" t="s">
        <v>81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25" customHeight="1" x14ac:dyDescent="0.2">
      <c r="A5" s="6" t="s">
        <v>16</v>
      </c>
      <c r="B5" s="10">
        <v>7093506</v>
      </c>
      <c r="C5" s="10">
        <v>7093506</v>
      </c>
      <c r="D5" s="10">
        <v>-212805.1799999997</v>
      </c>
      <c r="E5" s="6"/>
      <c r="F5" s="11" t="s">
        <v>16</v>
      </c>
      <c r="G5" s="10">
        <v>566348</v>
      </c>
      <c r="H5" s="10">
        <v>566348</v>
      </c>
      <c r="I5" s="10">
        <v>16990.439999999944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25" customHeight="1" x14ac:dyDescent="0.2">
      <c r="A6" s="6" t="s">
        <v>42</v>
      </c>
      <c r="B6" s="10">
        <v>7498432</v>
      </c>
      <c r="C6" s="10">
        <v>7498432</v>
      </c>
      <c r="D6" s="10">
        <v>-224952.95999999996</v>
      </c>
      <c r="E6" s="6"/>
      <c r="F6" s="11" t="s">
        <v>42</v>
      </c>
      <c r="G6" s="10">
        <v>528928</v>
      </c>
      <c r="H6" s="10">
        <v>528928</v>
      </c>
      <c r="I6" s="10">
        <v>-15867.840000000026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25" customHeight="1" x14ac:dyDescent="0.2">
      <c r="A7" s="6" t="s">
        <v>46</v>
      </c>
      <c r="B7" s="10">
        <v>7493926</v>
      </c>
      <c r="C7" s="10">
        <v>7493926</v>
      </c>
      <c r="D7" s="10">
        <v>-224817.78000000026</v>
      </c>
      <c r="E7" s="6"/>
      <c r="F7" s="11" t="s">
        <v>46</v>
      </c>
      <c r="G7" s="10">
        <v>567632</v>
      </c>
      <c r="H7" s="10">
        <v>567632</v>
      </c>
      <c r="I7" s="10">
        <v>-17028.959999999963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 x14ac:dyDescent="0.2">
      <c r="A8" s="6" t="s">
        <v>50</v>
      </c>
      <c r="B8" s="10">
        <v>7533861</v>
      </c>
      <c r="C8" s="10">
        <v>7533861</v>
      </c>
      <c r="D8" s="10">
        <v>-226015.83000000007</v>
      </c>
      <c r="E8" s="6"/>
      <c r="F8" s="11" t="s">
        <v>50</v>
      </c>
      <c r="G8" s="10">
        <v>522632</v>
      </c>
      <c r="H8" s="10">
        <v>522632</v>
      </c>
      <c r="I8" s="10">
        <v>-15678.960000000021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 x14ac:dyDescent="0.2">
      <c r="A9" s="6" t="s">
        <v>51</v>
      </c>
      <c r="B9" s="10">
        <v>5594829</v>
      </c>
      <c r="C9" s="10">
        <v>5594829</v>
      </c>
      <c r="D9" s="10">
        <v>-167844.87000000011</v>
      </c>
      <c r="E9" s="6"/>
      <c r="F9" s="11" t="s">
        <v>51</v>
      </c>
      <c r="G9" s="10">
        <v>242546</v>
      </c>
      <c r="H9" s="10">
        <v>242546</v>
      </c>
      <c r="I9" s="10">
        <v>-7276.3800000000047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 x14ac:dyDescent="0.2">
      <c r="A10" s="6" t="s">
        <v>52</v>
      </c>
      <c r="B10" s="10">
        <v>7520594</v>
      </c>
      <c r="C10" s="10">
        <v>7520594</v>
      </c>
      <c r="D10" s="10">
        <v>-225617.8200000003</v>
      </c>
      <c r="E10" s="6"/>
      <c r="F10" s="11" t="s">
        <v>52</v>
      </c>
      <c r="G10" s="10">
        <v>376751</v>
      </c>
      <c r="H10" s="10">
        <v>365448.47</v>
      </c>
      <c r="I10" s="10">
        <v>0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customHeight="1" x14ac:dyDescent="0.2">
      <c r="A11" s="6" t="s">
        <v>54</v>
      </c>
      <c r="B11" s="10">
        <v>7522545</v>
      </c>
      <c r="C11" s="10">
        <v>7522545</v>
      </c>
      <c r="D11" s="10">
        <v>-225676.34999999963</v>
      </c>
      <c r="E11" s="6"/>
      <c r="F11" s="11" t="s">
        <v>54</v>
      </c>
      <c r="G11" s="10">
        <v>536034</v>
      </c>
      <c r="H11" s="10">
        <v>519952.98</v>
      </c>
      <c r="I11" s="10">
        <v>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25" customHeight="1" x14ac:dyDescent="0.2">
      <c r="A12" s="6" t="s">
        <v>57</v>
      </c>
      <c r="B12" s="10">
        <v>7546825</v>
      </c>
      <c r="C12" s="10">
        <v>7546825</v>
      </c>
      <c r="D12" s="10">
        <v>-226404.75</v>
      </c>
      <c r="E12" s="6"/>
      <c r="F12" s="11" t="s">
        <v>57</v>
      </c>
      <c r="G12" s="10">
        <v>610957</v>
      </c>
      <c r="H12" s="10">
        <v>610957</v>
      </c>
      <c r="I12" s="10">
        <v>-18328.709999999963</v>
      </c>
      <c r="J12" s="6"/>
      <c r="K12" s="6" t="s">
        <v>82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25" customHeight="1" x14ac:dyDescent="0.2">
      <c r="A13" s="12" t="s">
        <v>83</v>
      </c>
      <c r="B13" s="13">
        <v>57804518</v>
      </c>
      <c r="C13" s="13">
        <v>57804518</v>
      </c>
      <c r="D13" s="13">
        <v>-1734135.54</v>
      </c>
      <c r="E13" s="6"/>
      <c r="F13" s="12" t="s">
        <v>83</v>
      </c>
      <c r="G13" s="13">
        <v>3951828</v>
      </c>
      <c r="H13" s="13">
        <v>3924444.4499999997</v>
      </c>
      <c r="I13" s="13">
        <v>-57190.410000000033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2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25" customHeight="1" x14ac:dyDescent="0.2">
      <c r="A15" s="7" t="s">
        <v>1</v>
      </c>
      <c r="B15" s="8" t="s">
        <v>17</v>
      </c>
      <c r="E15" s="6"/>
      <c r="F15" s="7" t="s">
        <v>1</v>
      </c>
      <c r="G15" s="8" t="s">
        <v>44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2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25" customHeight="1" x14ac:dyDescent="0.2">
      <c r="A17" s="9" t="s">
        <v>78</v>
      </c>
      <c r="B17" s="9" t="s">
        <v>79</v>
      </c>
      <c r="C17" s="9" t="s">
        <v>80</v>
      </c>
      <c r="D17" s="9" t="s">
        <v>81</v>
      </c>
      <c r="E17" s="6"/>
      <c r="F17" s="9" t="s">
        <v>78</v>
      </c>
      <c r="G17" s="9" t="s">
        <v>79</v>
      </c>
      <c r="H17" s="9" t="s">
        <v>80</v>
      </c>
      <c r="I17" s="9" t="s">
        <v>81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customHeight="1" x14ac:dyDescent="0.2">
      <c r="A18" s="6" t="s">
        <v>16</v>
      </c>
      <c r="B18" s="10">
        <v>1645541</v>
      </c>
      <c r="C18" s="10">
        <v>1595997</v>
      </c>
      <c r="D18" s="10">
        <v>-177.76999999990221</v>
      </c>
      <c r="E18" s="6"/>
      <c r="F18" s="6" t="s">
        <v>42</v>
      </c>
      <c r="G18" s="10">
        <v>36931465</v>
      </c>
      <c r="H18" s="10">
        <v>35823521.049999997</v>
      </c>
      <c r="I18" s="10">
        <v>0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customHeight="1" x14ac:dyDescent="0.2">
      <c r="A19" s="6" t="s">
        <v>42</v>
      </c>
      <c r="B19" s="10">
        <v>696966</v>
      </c>
      <c r="C19" s="10">
        <v>675981</v>
      </c>
      <c r="D19" s="10">
        <v>76.020000000018626</v>
      </c>
      <c r="E19" s="6"/>
      <c r="F19" s="6" t="s">
        <v>51</v>
      </c>
      <c r="G19" s="10">
        <v>112949197</v>
      </c>
      <c r="H19" s="10">
        <v>109560721.09</v>
      </c>
      <c r="I19" s="10">
        <v>0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customHeight="1" x14ac:dyDescent="0.2">
      <c r="A20" s="6" t="s">
        <v>46</v>
      </c>
      <c r="B20" s="10">
        <v>445564</v>
      </c>
      <c r="C20" s="10">
        <v>441848</v>
      </c>
      <c r="D20" s="10">
        <v>-9650.9199999999837</v>
      </c>
      <c r="E20" s="6"/>
      <c r="F20" s="6" t="s">
        <v>52</v>
      </c>
      <c r="G20" s="10">
        <v>64259789</v>
      </c>
      <c r="H20" s="10">
        <v>62312072.549999997</v>
      </c>
      <c r="I20" s="10">
        <v>19922.779999999795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customHeight="1" x14ac:dyDescent="0.2">
      <c r="A21" s="14" t="s">
        <v>50</v>
      </c>
      <c r="B21" s="15">
        <v>455564</v>
      </c>
      <c r="C21" s="15">
        <v>23482035</v>
      </c>
      <c r="D21" s="15">
        <v>-14348937.92</v>
      </c>
      <c r="E21" s="6"/>
      <c r="F21" s="12" t="s">
        <v>83</v>
      </c>
      <c r="G21" s="13">
        <v>214140451</v>
      </c>
      <c r="H21" s="13">
        <v>207696314.69</v>
      </c>
      <c r="I21" s="13">
        <v>19922.779999999795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customHeight="1" x14ac:dyDescent="0.2">
      <c r="A22" s="6" t="s">
        <v>52</v>
      </c>
      <c r="B22" s="10">
        <v>278421</v>
      </c>
      <c r="C22" s="10">
        <v>3520738</v>
      </c>
      <c r="D22" s="10">
        <v>-3250669.63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customHeight="1" x14ac:dyDescent="0.2">
      <c r="A23" s="6" t="s">
        <v>57</v>
      </c>
      <c r="B23" s="10">
        <v>2984530</v>
      </c>
      <c r="C23" s="10">
        <v>3311406</v>
      </c>
      <c r="D23" s="10">
        <v>-416411.89999999991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customHeight="1" x14ac:dyDescent="0.2">
      <c r="A24" s="12" t="s">
        <v>83</v>
      </c>
      <c r="B24" s="13">
        <v>6506586</v>
      </c>
      <c r="C24" s="13">
        <v>33028005</v>
      </c>
      <c r="D24" s="13">
        <v>-18025772.119999997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25" customHeight="1" x14ac:dyDescent="0.2">
      <c r="A26" s="7" t="s">
        <v>1</v>
      </c>
      <c r="B26" s="7" t="s">
        <v>41</v>
      </c>
      <c r="C26" s="6"/>
      <c r="D26" s="6"/>
      <c r="E26" s="6"/>
      <c r="F26" s="7" t="s">
        <v>1</v>
      </c>
      <c r="G26" s="8" t="s">
        <v>84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2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customHeight="1" x14ac:dyDescent="0.2">
      <c r="A28" s="9" t="s">
        <v>78</v>
      </c>
      <c r="B28" s="9" t="s">
        <v>79</v>
      </c>
      <c r="C28" s="9" t="s">
        <v>80</v>
      </c>
      <c r="D28" s="9" t="s">
        <v>81</v>
      </c>
      <c r="E28" s="6"/>
      <c r="F28" s="9" t="s">
        <v>78</v>
      </c>
      <c r="G28" s="9" t="s">
        <v>79</v>
      </c>
      <c r="H28" s="9" t="s">
        <v>80</v>
      </c>
      <c r="I28" s="9" t="s">
        <v>81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25" customHeight="1" x14ac:dyDescent="0.2">
      <c r="A29" s="6" t="s">
        <v>42</v>
      </c>
      <c r="B29" s="10">
        <v>19473382</v>
      </c>
      <c r="C29" s="10">
        <v>19473382</v>
      </c>
      <c r="D29" s="10">
        <v>-584201.46</v>
      </c>
      <c r="E29" s="6"/>
      <c r="F29" s="6" t="s">
        <v>42</v>
      </c>
      <c r="G29" s="10">
        <v>9794651</v>
      </c>
      <c r="H29" s="10">
        <v>9794651</v>
      </c>
      <c r="I29" s="10">
        <v>-293839.52999999933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customHeight="1" x14ac:dyDescent="0.2">
      <c r="A30" s="6" t="s">
        <v>50</v>
      </c>
      <c r="B30" s="10">
        <v>8029869</v>
      </c>
      <c r="C30" s="10">
        <v>8029869</v>
      </c>
      <c r="D30" s="10">
        <v>-240896.0700000003</v>
      </c>
      <c r="E30" s="6"/>
      <c r="F30" s="6" t="s">
        <v>46</v>
      </c>
      <c r="G30" s="10">
        <v>13203089</v>
      </c>
      <c r="H30" s="10">
        <v>12909246</v>
      </c>
      <c r="I30" s="10">
        <v>-102249.66999999993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customHeight="1" x14ac:dyDescent="0.2">
      <c r="A31" s="6" t="s">
        <v>52</v>
      </c>
      <c r="B31" s="10">
        <v>4560271</v>
      </c>
      <c r="C31" s="10">
        <v>4423462.87</v>
      </c>
      <c r="D31" s="10">
        <v>0</v>
      </c>
      <c r="E31" s="6"/>
      <c r="F31" s="6" t="s">
        <v>51</v>
      </c>
      <c r="G31" s="10">
        <v>6232730</v>
      </c>
      <c r="H31" s="10">
        <v>6232730</v>
      </c>
      <c r="I31" s="10">
        <v>-186981.90000000037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customHeight="1" x14ac:dyDescent="0.2">
      <c r="A32" s="6" t="s">
        <v>57</v>
      </c>
      <c r="B32" s="10">
        <v>8069471</v>
      </c>
      <c r="C32" s="10">
        <v>8069471</v>
      </c>
      <c r="D32" s="10">
        <v>-242084.12999999989</v>
      </c>
      <c r="E32" s="6"/>
      <c r="F32" s="6" t="s">
        <v>52</v>
      </c>
      <c r="G32" s="10">
        <v>2802507</v>
      </c>
      <c r="H32" s="10">
        <v>2026981</v>
      </c>
      <c r="I32" s="10">
        <v>691450.79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 x14ac:dyDescent="0.2">
      <c r="A33" s="12" t="s">
        <v>83</v>
      </c>
      <c r="B33" s="13">
        <v>40132993</v>
      </c>
      <c r="C33" s="13">
        <v>39996184.870000005</v>
      </c>
      <c r="D33" s="13">
        <v>-1067181.6600000001</v>
      </c>
      <c r="E33" s="6"/>
      <c r="F33" s="6" t="s">
        <v>54</v>
      </c>
      <c r="G33" s="10">
        <v>19542038</v>
      </c>
      <c r="H33" s="10">
        <v>19542038</v>
      </c>
      <c r="I33" s="10">
        <v>-586261.1400000006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2">
      <c r="A34" s="6"/>
      <c r="B34" s="6"/>
      <c r="C34" s="6"/>
      <c r="D34" s="6"/>
      <c r="E34" s="6"/>
      <c r="F34" s="6" t="s">
        <v>57</v>
      </c>
      <c r="G34" s="10">
        <v>4810395</v>
      </c>
      <c r="H34" s="10">
        <v>4542695</v>
      </c>
      <c r="I34" s="10">
        <v>123388.15000000037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 x14ac:dyDescent="0.2">
      <c r="A35" s="6"/>
      <c r="B35" s="6"/>
      <c r="C35" s="6"/>
      <c r="D35" s="6"/>
      <c r="E35" s="6"/>
      <c r="F35" s="12" t="s">
        <v>83</v>
      </c>
      <c r="G35" s="13">
        <v>56385410</v>
      </c>
      <c r="H35" s="13">
        <v>55048341</v>
      </c>
      <c r="I35" s="13">
        <v>-354493.29999999981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25" customHeight="1" x14ac:dyDescent="0.2">
      <c r="A37" s="6"/>
      <c r="B37" s="6"/>
      <c r="C37" s="6"/>
      <c r="D37" s="6"/>
      <c r="E37" s="6"/>
      <c r="F37" s="7" t="s">
        <v>1</v>
      </c>
      <c r="G37" s="7" t="s">
        <v>85</v>
      </c>
      <c r="H37" s="7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2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25" customHeight="1" x14ac:dyDescent="0.2">
      <c r="A39" s="6"/>
      <c r="B39" s="6"/>
      <c r="C39" s="6"/>
      <c r="D39" s="6"/>
      <c r="E39" s="6"/>
      <c r="F39" s="9" t="s">
        <v>78</v>
      </c>
      <c r="G39" s="9" t="s">
        <v>79</v>
      </c>
      <c r="H39" s="9" t="s">
        <v>80</v>
      </c>
      <c r="I39" s="9" t="s">
        <v>81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25" customHeight="1" x14ac:dyDescent="0.2">
      <c r="A40" s="6"/>
      <c r="B40" s="6"/>
      <c r="C40" s="6"/>
      <c r="D40" s="6"/>
      <c r="E40" s="6"/>
      <c r="F40" s="14" t="s">
        <v>46</v>
      </c>
      <c r="G40" s="15">
        <v>0</v>
      </c>
      <c r="H40" s="15">
        <v>17696175</v>
      </c>
      <c r="I40" s="15">
        <v>-17696175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25" customHeight="1" x14ac:dyDescent="0.2">
      <c r="A41" s="6"/>
      <c r="B41" s="6"/>
      <c r="C41" s="6"/>
      <c r="D41" s="6"/>
      <c r="E41" s="6"/>
      <c r="F41" s="6" t="s">
        <v>52</v>
      </c>
      <c r="G41" s="10">
        <v>20075368</v>
      </c>
      <c r="H41" s="10">
        <v>20151511</v>
      </c>
      <c r="I41" s="10">
        <v>-678404.03999999911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25" customHeight="1" x14ac:dyDescent="0.2">
      <c r="A42" s="6"/>
      <c r="B42" s="6"/>
      <c r="C42" s="6"/>
      <c r="D42" s="6"/>
      <c r="E42" s="6"/>
      <c r="F42" s="6" t="s">
        <v>54</v>
      </c>
      <c r="G42" s="10">
        <v>3051507</v>
      </c>
      <c r="H42" s="10">
        <v>2212603</v>
      </c>
      <c r="I42" s="10">
        <v>747358.79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25" customHeight="1" x14ac:dyDescent="0.2">
      <c r="A43" s="6"/>
      <c r="B43" s="6"/>
      <c r="C43" s="6"/>
      <c r="D43" s="6"/>
      <c r="E43" s="6"/>
      <c r="F43" s="6" t="s">
        <v>57</v>
      </c>
      <c r="G43" s="10">
        <v>3503592</v>
      </c>
      <c r="H43" s="10">
        <v>3398484</v>
      </c>
      <c r="I43" s="10">
        <v>0.24000000022351742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25" customHeight="1" x14ac:dyDescent="0.2">
      <c r="A44" s="6"/>
      <c r="B44" s="6"/>
      <c r="C44" s="6"/>
      <c r="D44" s="6"/>
      <c r="E44" s="6"/>
      <c r="F44" s="12" t="s">
        <v>83</v>
      </c>
      <c r="G44" s="13">
        <v>26630467</v>
      </c>
      <c r="H44" s="13">
        <v>43458773</v>
      </c>
      <c r="I44" s="13">
        <v>-17627220.009999998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2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2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2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2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2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2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2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2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2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2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2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2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2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2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2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2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2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2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4.2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4.2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4.2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4.2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4.2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4.2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4.2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4.2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4.2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4.2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4.2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4.2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4.2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4.2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4.2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4.2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2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2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2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2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2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2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2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2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2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2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2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2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2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2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2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2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2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2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2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2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2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2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2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2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2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2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2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2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2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2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2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2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2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2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2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2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2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2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2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2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2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2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2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2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2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2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2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2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2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2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2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2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2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2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2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2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2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2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2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2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2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2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2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2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2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2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2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2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2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2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2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2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2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2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2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2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2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2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2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2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2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2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2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2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2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2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2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2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2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2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2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2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2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2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2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2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2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2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2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2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2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2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2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2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2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2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2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2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2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2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2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2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2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2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2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2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2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2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2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2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2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2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2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2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2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2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2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2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2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2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2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2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2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2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2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2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2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2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2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2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2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2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2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2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2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2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2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2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2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2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2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2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2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2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2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2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2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2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2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2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2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"/>
    <row r="246" spans="1:26" ht="15.75" customHeight="1" x14ac:dyDescent="0.2"/>
    <row r="247" spans="1:26" ht="15.75" customHeight="1" x14ac:dyDescent="0.2"/>
    <row r="248" spans="1:26" ht="15.75" customHeight="1" x14ac:dyDescent="0.2"/>
    <row r="249" spans="1:26" ht="15.75" customHeight="1" x14ac:dyDescent="0.2"/>
    <row r="250" spans="1:26" ht="15.75" customHeight="1" x14ac:dyDescent="0.2"/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26" ht="14.25" customHeight="1" x14ac:dyDescent="0.25">
      <c r="A1" s="16" t="s">
        <v>0</v>
      </c>
      <c r="B1" s="17" t="s">
        <v>1</v>
      </c>
      <c r="C1" s="17" t="s">
        <v>86</v>
      </c>
      <c r="D1" s="17" t="s">
        <v>87</v>
      </c>
      <c r="E1" s="17" t="s">
        <v>88</v>
      </c>
      <c r="F1" s="18" t="s">
        <v>10</v>
      </c>
      <c r="G1" s="18" t="s">
        <v>11</v>
      </c>
      <c r="H1" s="18" t="s">
        <v>89</v>
      </c>
      <c r="I1" s="18" t="s">
        <v>90</v>
      </c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4.25" customHeight="1" x14ac:dyDescent="0.2">
      <c r="A2" s="20">
        <v>9003660101</v>
      </c>
      <c r="B2" s="1" t="s">
        <v>69</v>
      </c>
      <c r="C2" s="21">
        <v>1492265</v>
      </c>
      <c r="D2" s="21">
        <v>44749.95</v>
      </c>
      <c r="E2" s="22">
        <v>1453256</v>
      </c>
      <c r="F2" s="23">
        <v>44046</v>
      </c>
      <c r="G2" s="24" t="s">
        <v>57</v>
      </c>
      <c r="H2" s="21">
        <v>5741</v>
      </c>
      <c r="I2" s="2" t="s">
        <v>91</v>
      </c>
    </row>
    <row r="3" spans="1:26" ht="14.25" customHeight="1" x14ac:dyDescent="0.2">
      <c r="A3" s="25">
        <v>9003414831</v>
      </c>
      <c r="B3" s="26" t="s">
        <v>35</v>
      </c>
      <c r="C3" s="21">
        <v>7352954</v>
      </c>
      <c r="D3" s="21">
        <v>220588.62</v>
      </c>
      <c r="E3" s="22">
        <v>7132366</v>
      </c>
      <c r="F3" s="23">
        <v>44046</v>
      </c>
      <c r="G3" s="24" t="s">
        <v>57</v>
      </c>
      <c r="H3" s="24"/>
      <c r="I3" s="2"/>
    </row>
    <row r="4" spans="1:26" ht="14.25" customHeight="1" x14ac:dyDescent="0.2">
      <c r="A4" s="27">
        <v>900433032</v>
      </c>
      <c r="B4" s="1" t="s">
        <v>45</v>
      </c>
      <c r="C4" s="21">
        <v>4810395</v>
      </c>
      <c r="D4" s="21">
        <v>144311.85</v>
      </c>
      <c r="E4" s="22">
        <v>4542695</v>
      </c>
      <c r="F4" s="23">
        <v>44047</v>
      </c>
      <c r="G4" s="24" t="s">
        <v>57</v>
      </c>
      <c r="H4" s="21">
        <v>-123385</v>
      </c>
      <c r="I4" s="2" t="s">
        <v>92</v>
      </c>
    </row>
    <row r="5" spans="1:26" ht="14.25" customHeight="1" x14ac:dyDescent="0.2">
      <c r="A5" s="27">
        <v>9003660101</v>
      </c>
      <c r="B5" s="1" t="s">
        <v>69</v>
      </c>
      <c r="C5" s="21"/>
      <c r="D5" s="21"/>
      <c r="E5" s="22">
        <v>410635</v>
      </c>
      <c r="F5" s="23">
        <v>44049</v>
      </c>
      <c r="G5" s="24" t="s">
        <v>57</v>
      </c>
      <c r="H5" s="28"/>
      <c r="I5" s="29" t="s">
        <v>93</v>
      </c>
    </row>
    <row r="6" spans="1:26" ht="14.25" customHeight="1" x14ac:dyDescent="0.2">
      <c r="A6" s="26">
        <v>8170018921</v>
      </c>
      <c r="B6" s="26" t="s">
        <v>14</v>
      </c>
      <c r="C6" s="30">
        <v>52463962</v>
      </c>
      <c r="D6" s="31">
        <v>1573918.8599999999</v>
      </c>
      <c r="E6" s="22">
        <v>50890043</v>
      </c>
      <c r="F6" s="23">
        <v>44049</v>
      </c>
      <c r="G6" s="24" t="s">
        <v>57</v>
      </c>
      <c r="H6" s="24"/>
      <c r="I6" s="2"/>
    </row>
    <row r="7" spans="1:26" ht="14.25" customHeight="1" x14ac:dyDescent="0.2">
      <c r="A7" s="20">
        <v>900677732</v>
      </c>
      <c r="B7" s="1" t="s">
        <v>94</v>
      </c>
      <c r="C7" s="21">
        <v>3503592</v>
      </c>
      <c r="D7" s="21">
        <v>105107.76</v>
      </c>
      <c r="E7" s="22">
        <v>3398484</v>
      </c>
      <c r="F7" s="23">
        <v>44053</v>
      </c>
      <c r="G7" s="24" t="s">
        <v>57</v>
      </c>
      <c r="H7" s="24"/>
      <c r="I7" s="2"/>
    </row>
    <row r="8" spans="1:26" ht="14.25" customHeight="1" x14ac:dyDescent="0.2">
      <c r="A8" s="27">
        <v>9006523347</v>
      </c>
      <c r="B8" s="32" t="s">
        <v>95</v>
      </c>
      <c r="C8" s="21">
        <v>4754389.9189999998</v>
      </c>
      <c r="D8" s="21">
        <v>142631.69756999999</v>
      </c>
      <c r="E8" s="22">
        <v>4611758</v>
      </c>
      <c r="F8" s="23">
        <v>44054</v>
      </c>
      <c r="G8" s="24" t="s">
        <v>57</v>
      </c>
      <c r="H8" s="24"/>
      <c r="I8" s="2"/>
    </row>
    <row r="9" spans="1:26" ht="14.25" customHeight="1" x14ac:dyDescent="0.2">
      <c r="A9" s="20">
        <v>890301884</v>
      </c>
      <c r="B9" s="1" t="s">
        <v>72</v>
      </c>
      <c r="C9" s="33">
        <v>3565617</v>
      </c>
      <c r="D9" s="33">
        <v>106968.51</v>
      </c>
      <c r="E9" s="22">
        <v>3458648</v>
      </c>
      <c r="F9" s="23">
        <v>44055</v>
      </c>
      <c r="G9" s="24" t="s">
        <v>57</v>
      </c>
      <c r="H9" s="24"/>
      <c r="I9" s="2"/>
    </row>
    <row r="10" spans="1:26" ht="14.25" customHeight="1" x14ac:dyDescent="0.2">
      <c r="A10" s="25">
        <v>9000036172</v>
      </c>
      <c r="B10" s="26" t="s">
        <v>29</v>
      </c>
      <c r="C10" s="21">
        <v>762968756</v>
      </c>
      <c r="D10" s="21">
        <v>53407812.920000002</v>
      </c>
      <c r="E10" s="22">
        <v>709560942</v>
      </c>
      <c r="F10" s="23">
        <v>44055</v>
      </c>
      <c r="G10" s="24" t="s">
        <v>57</v>
      </c>
      <c r="H10" s="24"/>
      <c r="I10" s="2"/>
    </row>
    <row r="11" spans="1:26" ht="14.25" customHeight="1" x14ac:dyDescent="0.2">
      <c r="A11" s="20">
        <v>8150008969</v>
      </c>
      <c r="B11" s="32" t="s">
        <v>19</v>
      </c>
      <c r="C11" s="21">
        <v>66837192</v>
      </c>
      <c r="D11" s="21">
        <v>2005115.76</v>
      </c>
      <c r="E11" s="22">
        <v>64832076</v>
      </c>
      <c r="F11" s="23">
        <v>44056</v>
      </c>
      <c r="G11" s="24" t="s">
        <v>57</v>
      </c>
      <c r="H11" s="24"/>
      <c r="I11" s="2"/>
    </row>
    <row r="12" spans="1:26" ht="14.25" customHeight="1" x14ac:dyDescent="0.2">
      <c r="A12" s="20">
        <v>815000896</v>
      </c>
      <c r="B12" s="1" t="s">
        <v>18</v>
      </c>
      <c r="C12" s="31">
        <v>1834785</v>
      </c>
      <c r="D12" s="33">
        <v>55042.549999999996</v>
      </c>
      <c r="E12" s="22">
        <v>1779742</v>
      </c>
      <c r="F12" s="23">
        <v>44056</v>
      </c>
      <c r="G12" s="24" t="s">
        <v>57</v>
      </c>
      <c r="H12" s="24">
        <v>-1</v>
      </c>
      <c r="I12" s="2" t="s">
        <v>96</v>
      </c>
    </row>
    <row r="13" spans="1:26" ht="14.25" customHeight="1" x14ac:dyDescent="0.2">
      <c r="A13" s="26">
        <v>9999925361</v>
      </c>
      <c r="B13" s="26" t="s">
        <v>97</v>
      </c>
      <c r="C13" s="21">
        <v>12329043</v>
      </c>
      <c r="D13" s="21">
        <v>369871.29</v>
      </c>
      <c r="E13" s="22">
        <v>11959172</v>
      </c>
      <c r="F13" s="23">
        <v>44056</v>
      </c>
      <c r="G13" s="24" t="s">
        <v>57</v>
      </c>
      <c r="H13" s="24"/>
      <c r="I13" s="34" t="s">
        <v>98</v>
      </c>
    </row>
    <row r="14" spans="1:26" ht="14.25" customHeight="1" x14ac:dyDescent="0.2">
      <c r="A14" s="26">
        <v>8050169281</v>
      </c>
      <c r="B14" s="26" t="s">
        <v>22</v>
      </c>
      <c r="C14" s="21">
        <v>7783244</v>
      </c>
      <c r="D14" s="21">
        <v>233497.31999999998</v>
      </c>
      <c r="E14" s="22">
        <v>7549747</v>
      </c>
      <c r="F14" s="23">
        <v>44056</v>
      </c>
      <c r="G14" s="24" t="s">
        <v>57</v>
      </c>
      <c r="H14" s="24"/>
      <c r="I14" s="35"/>
    </row>
    <row r="15" spans="1:26" ht="14.25" customHeight="1" x14ac:dyDescent="0.2">
      <c r="A15" s="27">
        <v>811000740</v>
      </c>
      <c r="B15" s="32" t="s">
        <v>30</v>
      </c>
      <c r="C15" s="21">
        <v>21013132</v>
      </c>
      <c r="D15" s="21">
        <v>630391.96</v>
      </c>
      <c r="E15" s="22">
        <v>20382740</v>
      </c>
      <c r="F15" s="23">
        <v>44057</v>
      </c>
      <c r="G15" s="24" t="s">
        <v>57</v>
      </c>
      <c r="H15" s="24"/>
      <c r="I15" s="2"/>
    </row>
    <row r="16" spans="1:26" ht="14.25" customHeight="1" x14ac:dyDescent="0.2">
      <c r="A16" s="25">
        <v>8911800011</v>
      </c>
      <c r="B16" s="32" t="s">
        <v>77</v>
      </c>
      <c r="C16" s="21">
        <v>610957</v>
      </c>
      <c r="D16" s="21">
        <v>0</v>
      </c>
      <c r="E16" s="22">
        <v>610957</v>
      </c>
      <c r="F16" s="23">
        <v>44061</v>
      </c>
      <c r="G16" s="24" t="s">
        <v>57</v>
      </c>
      <c r="H16" s="36"/>
      <c r="I16" s="2" t="s">
        <v>99</v>
      </c>
    </row>
    <row r="17" spans="1:9" ht="14.25" customHeight="1" x14ac:dyDescent="0.2">
      <c r="A17" s="20">
        <v>8909049961</v>
      </c>
      <c r="B17" s="32" t="s">
        <v>25</v>
      </c>
      <c r="C17" s="21">
        <v>34011724</v>
      </c>
      <c r="D17" s="21">
        <v>1020351.72</v>
      </c>
      <c r="E17" s="22">
        <v>32991373</v>
      </c>
      <c r="F17" s="23">
        <v>44063</v>
      </c>
      <c r="G17" s="24" t="s">
        <v>57</v>
      </c>
      <c r="H17" s="24"/>
      <c r="I17" s="2"/>
    </row>
    <row r="18" spans="1:9" ht="14.25" customHeight="1" x14ac:dyDescent="0.2">
      <c r="A18" s="27">
        <v>8002567696</v>
      </c>
      <c r="B18" s="1" t="s">
        <v>24</v>
      </c>
      <c r="C18" s="21">
        <v>5342420</v>
      </c>
      <c r="D18" s="21">
        <v>160588.6</v>
      </c>
      <c r="E18" s="22">
        <v>5182147</v>
      </c>
      <c r="F18" s="23">
        <v>44064</v>
      </c>
      <c r="G18" s="24" t="s">
        <v>57</v>
      </c>
      <c r="H18" s="21">
        <v>-316</v>
      </c>
      <c r="I18" s="2" t="s">
        <v>100</v>
      </c>
    </row>
    <row r="19" spans="1:9" ht="14.25" customHeight="1" x14ac:dyDescent="0.2">
      <c r="A19" s="20">
        <v>9000036172</v>
      </c>
      <c r="B19" s="1" t="s">
        <v>29</v>
      </c>
      <c r="C19" s="21">
        <v>801778984</v>
      </c>
      <c r="D19" s="21">
        <v>56124528.880000003</v>
      </c>
      <c r="E19" s="22">
        <v>745654455</v>
      </c>
      <c r="F19" s="23">
        <v>44064</v>
      </c>
      <c r="G19" s="24" t="s">
        <v>57</v>
      </c>
      <c r="H19" s="24"/>
      <c r="I19" s="2"/>
    </row>
    <row r="20" spans="1:9" ht="14.25" customHeight="1" x14ac:dyDescent="0.2">
      <c r="A20" s="20">
        <v>891900101</v>
      </c>
      <c r="B20" s="32" t="s">
        <v>26</v>
      </c>
      <c r="C20" s="21">
        <v>53436090</v>
      </c>
      <c r="D20" s="21">
        <v>1603082.7</v>
      </c>
      <c r="E20" s="22">
        <v>51833007</v>
      </c>
      <c r="F20" s="23">
        <v>44067</v>
      </c>
      <c r="G20" s="24" t="s">
        <v>57</v>
      </c>
      <c r="H20" s="24"/>
      <c r="I20" s="2"/>
    </row>
    <row r="21" spans="1:9" ht="14.25" customHeight="1" x14ac:dyDescent="0.2">
      <c r="A21" s="27">
        <v>800249860</v>
      </c>
      <c r="B21" s="2" t="s">
        <v>32</v>
      </c>
      <c r="C21" s="21">
        <v>408766877</v>
      </c>
      <c r="D21" s="21">
        <v>12263006.309999999</v>
      </c>
      <c r="E21" s="22">
        <v>396503871</v>
      </c>
      <c r="F21" s="23">
        <v>44068</v>
      </c>
      <c r="G21" s="24" t="s">
        <v>57</v>
      </c>
      <c r="H21" s="24"/>
      <c r="I21" s="2"/>
    </row>
    <row r="22" spans="1:9" ht="14.25" customHeight="1" x14ac:dyDescent="0.2">
      <c r="A22" s="20">
        <v>8300252052</v>
      </c>
      <c r="B22" s="1" t="s">
        <v>31</v>
      </c>
      <c r="C22" s="21">
        <v>7546825</v>
      </c>
      <c r="D22" s="21">
        <v>0</v>
      </c>
      <c r="E22" s="22">
        <v>7546825</v>
      </c>
      <c r="F22" s="23">
        <v>44070</v>
      </c>
      <c r="G22" s="24" t="s">
        <v>57</v>
      </c>
      <c r="H22" s="37"/>
      <c r="I22" s="2" t="s">
        <v>99</v>
      </c>
    </row>
    <row r="23" spans="1:9" ht="14.25" customHeight="1" x14ac:dyDescent="0.2">
      <c r="A23" s="20">
        <v>9003660101</v>
      </c>
      <c r="B23" s="26" t="s">
        <v>69</v>
      </c>
      <c r="C23" s="21">
        <v>1492265</v>
      </c>
      <c r="D23" s="21">
        <v>44749.95</v>
      </c>
      <c r="E23" s="22">
        <v>1447515</v>
      </c>
      <c r="F23" s="23">
        <v>44071</v>
      </c>
      <c r="G23" s="24" t="s">
        <v>57</v>
      </c>
      <c r="H23" s="24"/>
      <c r="I23" s="2"/>
    </row>
    <row r="24" spans="1:9" ht="14.25" customHeight="1" x14ac:dyDescent="0.2">
      <c r="A24" s="27">
        <v>800019922</v>
      </c>
      <c r="B24" s="2" t="s">
        <v>101</v>
      </c>
      <c r="C24" s="21">
        <v>2942804</v>
      </c>
      <c r="D24" s="21">
        <v>88284.12</v>
      </c>
      <c r="E24" s="22">
        <v>2854520</v>
      </c>
      <c r="F24" s="23">
        <v>44071</v>
      </c>
      <c r="G24" s="24" t="s">
        <v>57</v>
      </c>
      <c r="H24" s="24"/>
      <c r="I24" s="34"/>
    </row>
    <row r="25" spans="1:9" ht="14.25" customHeight="1" x14ac:dyDescent="0.2">
      <c r="A25" s="25">
        <v>8160020199</v>
      </c>
      <c r="B25" s="1" t="s">
        <v>102</v>
      </c>
      <c r="C25" s="21">
        <v>83309456</v>
      </c>
      <c r="D25" s="21">
        <v>2499283.6799999997</v>
      </c>
      <c r="E25" s="22">
        <v>80810172</v>
      </c>
      <c r="F25" s="23">
        <v>44074</v>
      </c>
      <c r="G25" s="24" t="s">
        <v>57</v>
      </c>
      <c r="H25" s="24"/>
      <c r="I25" s="2"/>
    </row>
    <row r="26" spans="1:9" ht="14.25" customHeight="1" x14ac:dyDescent="0.2">
      <c r="A26" s="2">
        <v>9005895036</v>
      </c>
      <c r="B26" s="2" t="s">
        <v>41</v>
      </c>
      <c r="C26" s="21">
        <v>8069471</v>
      </c>
      <c r="D26" s="21">
        <v>0</v>
      </c>
      <c r="E26" s="22">
        <v>8069471</v>
      </c>
      <c r="F26" s="23">
        <v>44074</v>
      </c>
      <c r="G26" s="24" t="s">
        <v>57</v>
      </c>
      <c r="H26" s="36"/>
      <c r="I26" s="2" t="s">
        <v>103</v>
      </c>
    </row>
    <row r="27" spans="1:9" ht="14.25" customHeight="1" x14ac:dyDescent="0.2">
      <c r="A27" s="27"/>
      <c r="B27" s="2" t="s">
        <v>104</v>
      </c>
      <c r="C27" s="21"/>
      <c r="D27" s="21">
        <v>0</v>
      </c>
      <c r="E27" s="22">
        <v>4183308</v>
      </c>
      <c r="F27" s="23">
        <v>44074</v>
      </c>
      <c r="G27" s="24" t="s">
        <v>57</v>
      </c>
      <c r="H27" s="24"/>
      <c r="I27" s="2"/>
    </row>
    <row r="28" spans="1:9" ht="14.25" customHeight="1" x14ac:dyDescent="0.25">
      <c r="A28" s="38"/>
      <c r="B28" s="39" t="s">
        <v>105</v>
      </c>
      <c r="C28" s="40">
        <f>SUM(C2:C27)</f>
        <v>2358017199.9190001</v>
      </c>
      <c r="D28" s="40">
        <f>SUM(D2:D27)</f>
        <v>132843885.00757003</v>
      </c>
      <c r="E28" s="40">
        <f>SUM(E2:E27)</f>
        <v>2229649925</v>
      </c>
      <c r="F28" s="40"/>
      <c r="G28" s="40"/>
      <c r="H28" s="40"/>
      <c r="I28" s="41"/>
    </row>
    <row r="29" spans="1:9" ht="14.25" customHeight="1" x14ac:dyDescent="0.2"/>
    <row r="30" spans="1:9" ht="14.25" customHeight="1" x14ac:dyDescent="0.25">
      <c r="E30" s="42"/>
    </row>
    <row r="31" spans="1:9" ht="14.25" customHeight="1" x14ac:dyDescent="0.3">
      <c r="G31" s="43" t="s">
        <v>106</v>
      </c>
      <c r="H31" s="44"/>
      <c r="I31" s="44"/>
    </row>
    <row r="32" spans="1:9" ht="14.25" customHeight="1" x14ac:dyDescent="0.3">
      <c r="G32" s="45" t="s">
        <v>107</v>
      </c>
      <c r="H32" s="44"/>
      <c r="I32" s="44"/>
    </row>
    <row r="33" spans="7:9" ht="14.25" customHeight="1" x14ac:dyDescent="0.3">
      <c r="G33" s="45" t="s">
        <v>108</v>
      </c>
      <c r="H33" s="44"/>
      <c r="I33" s="44"/>
    </row>
    <row r="34" spans="7:9" ht="14.25" customHeight="1" x14ac:dyDescent="0.3">
      <c r="G34" s="45" t="s">
        <v>109</v>
      </c>
      <c r="H34" s="44"/>
      <c r="I34" s="44"/>
    </row>
    <row r="35" spans="7:9" ht="14.25" customHeight="1" x14ac:dyDescent="0.2">
      <c r="G35" s="45" t="s">
        <v>110</v>
      </c>
    </row>
    <row r="36" spans="7:9" ht="14.25" customHeight="1" x14ac:dyDescent="0.2"/>
    <row r="37" spans="7:9" ht="14.25" customHeight="1" x14ac:dyDescent="0.2"/>
    <row r="38" spans="7:9" ht="14.25" customHeight="1" x14ac:dyDescent="0.2"/>
    <row r="39" spans="7:9" ht="14.25" customHeight="1" x14ac:dyDescent="0.2"/>
    <row r="40" spans="7:9" ht="14.25" customHeight="1" x14ac:dyDescent="0.2"/>
    <row r="41" spans="7:9" ht="14.25" customHeight="1" x14ac:dyDescent="0.2"/>
    <row r="42" spans="7:9" ht="14.25" customHeight="1" x14ac:dyDescent="0.2"/>
    <row r="43" spans="7:9" ht="14.25" customHeight="1" x14ac:dyDescent="0.2"/>
    <row r="44" spans="7:9" ht="14.25" customHeight="1" x14ac:dyDescent="0.2"/>
    <row r="45" spans="7:9" ht="14.25" customHeight="1" x14ac:dyDescent="0.2"/>
    <row r="46" spans="7:9" ht="14.25" customHeight="1" x14ac:dyDescent="0.2"/>
    <row r="47" spans="7:9" ht="14.25" customHeight="1" x14ac:dyDescent="0.2"/>
    <row r="48" spans="7: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928B7E-3AB5-4710-BC5D-D5D337D6FE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BD</vt:lpstr>
      <vt:lpstr>Hoja3</vt:lpstr>
      <vt:lpstr>Revisión prueba</vt:lpstr>
      <vt:lpstr>legalizacion</vt:lpstr>
      <vt:lpstr>pruebas</vt:lpstr>
      <vt:lpstr>Hoja2</vt:lpstr>
      <vt:lpstr>Hoja4</vt:lpstr>
      <vt:lpstr>Hoja1</vt:lpstr>
      <vt:lpstr>BD!Área_de_impresión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Alberta Arroyo Quiñonez</dc:creator>
  <cp:lastModifiedBy>FERNANDO BENITEZ</cp:lastModifiedBy>
  <cp:lastPrinted>2024-06-09T01:30:46Z</cp:lastPrinted>
  <dcterms:created xsi:type="dcterms:W3CDTF">2018-07-24T17:00:40Z</dcterms:created>
  <dcterms:modified xsi:type="dcterms:W3CDTF">2026-06-01T20:14:04Z</dcterms:modified>
</cp:coreProperties>
</file>